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kumenty\Žvahov rekonstrukce strany TCP\výběrové řízení realizace 2. etapa\nový výkaz výměr\"/>
    </mc:Choice>
  </mc:AlternateContent>
  <bookViews>
    <workbookView xWindow="0" yWindow="0" windowWidth="17355" windowHeight="5565"/>
  </bookViews>
  <sheets>
    <sheet name="Rekapitulace stavby" sheetId="1" r:id="rId1"/>
    <sheet name="A00 - ARS" sheetId="2" r:id="rId2"/>
    <sheet name="B00 - Statika" sheetId="3" r:id="rId3"/>
    <sheet name="D00 - Zdravotně technické..." sheetId="4" r:id="rId4"/>
    <sheet name="F00 - Vytápění" sheetId="5" r:id="rId5"/>
    <sheet name="H00 - Vzduchotechnika a c..." sheetId="6" r:id="rId6"/>
    <sheet name="J00 - Silnoproud" sheetId="7" r:id="rId7"/>
    <sheet name="K00 - Slaboproud" sheetId="8" r:id="rId8"/>
    <sheet name="M00 - MaR" sheetId="9" r:id="rId9"/>
    <sheet name="S00 - Gastronomická zařízení" sheetId="10" r:id="rId10"/>
    <sheet name="IO422 - Kanalizace dešťov..." sheetId="11" r:id="rId11"/>
    <sheet name="IO423 - Odlučovač tuků a ..." sheetId="12" r:id="rId12"/>
    <sheet name="VRN - Vedlejší a ostatní ..." sheetId="13" r:id="rId13"/>
    <sheet name="Seznam figur" sheetId="14" r:id="rId14"/>
    <sheet name="Pokyny pro vyplnění" sheetId="15" r:id="rId15"/>
  </sheets>
  <definedNames>
    <definedName name="_xlnm._FilterDatabase" localSheetId="1" hidden="1">'A00 - ARS'!$C$114:$K$2971</definedName>
    <definedName name="_xlnm._FilterDatabase" localSheetId="2" hidden="1">'B00 - Statika'!$C$95:$K$492</definedName>
    <definedName name="_xlnm._FilterDatabase" localSheetId="3" hidden="1">'D00 - Zdravotně technické...'!$C$109:$K$672</definedName>
    <definedName name="_xlnm._FilterDatabase" localSheetId="4" hidden="1">'F00 - Vytápění'!$C$93:$K$467</definedName>
    <definedName name="_xlnm._FilterDatabase" localSheetId="5" hidden="1">'H00 - Vzduchotechnika a c...'!$C$94:$K$543</definedName>
    <definedName name="_xlnm._FilterDatabase" localSheetId="10" hidden="1">'IO422 - Kanalizace dešťov...'!$C$84:$K$219</definedName>
    <definedName name="_xlnm._FilterDatabase" localSheetId="11" hidden="1">'IO423 - Odlučovač tuků a ...'!$C$86:$K$255</definedName>
    <definedName name="_xlnm._FilterDatabase" localSheetId="6" hidden="1">'J00 - Silnoproud'!$C$85:$K$243</definedName>
    <definedName name="_xlnm._FilterDatabase" localSheetId="7" hidden="1">'K00 - Slaboproud'!$C$85:$K$175</definedName>
    <definedName name="_xlnm._FilterDatabase" localSheetId="8" hidden="1">'M00 - MaR'!$C$88:$K$223</definedName>
    <definedName name="_xlnm._FilterDatabase" localSheetId="9" hidden="1">'S00 - Gastronomická zařízení'!$C$102:$K$433</definedName>
    <definedName name="_xlnm._FilterDatabase" localSheetId="12" hidden="1">'VRN - Vedlejší a ostatní ...'!$C$83:$K$111</definedName>
    <definedName name="_xlnm.Print_Titles" localSheetId="1">'A00 - ARS'!$114:$114</definedName>
    <definedName name="_xlnm.Print_Titles" localSheetId="2">'B00 - Statika'!$95:$95</definedName>
    <definedName name="_xlnm.Print_Titles" localSheetId="3">'D00 - Zdravotně technické...'!$109:$109</definedName>
    <definedName name="_xlnm.Print_Titles" localSheetId="4">'F00 - Vytápění'!$93:$93</definedName>
    <definedName name="_xlnm.Print_Titles" localSheetId="5">'H00 - Vzduchotechnika a c...'!$94:$94</definedName>
    <definedName name="_xlnm.Print_Titles" localSheetId="10">'IO422 - Kanalizace dešťov...'!$84:$84</definedName>
    <definedName name="_xlnm.Print_Titles" localSheetId="11">'IO423 - Odlučovač tuků a ...'!$86:$86</definedName>
    <definedName name="_xlnm.Print_Titles" localSheetId="6">'J00 - Silnoproud'!$85:$85</definedName>
    <definedName name="_xlnm.Print_Titles" localSheetId="7">'K00 - Slaboproud'!$85:$85</definedName>
    <definedName name="_xlnm.Print_Titles" localSheetId="8">'M00 - MaR'!$88:$88</definedName>
    <definedName name="_xlnm.Print_Titles" localSheetId="0">'Rekapitulace stavby'!$52:$52</definedName>
    <definedName name="_xlnm.Print_Titles" localSheetId="9">'S00 - Gastronomická zařízení'!$102:$102</definedName>
    <definedName name="_xlnm.Print_Titles" localSheetId="13">'Seznam figur'!$9:$9</definedName>
    <definedName name="_xlnm.Print_Titles" localSheetId="12">'VRN - Vedlejší a ostatní ...'!$83:$83</definedName>
    <definedName name="_xlnm.Print_Area" localSheetId="1">'A00 - ARS'!$C$4:$J$41,'A00 - ARS'!$C$47:$J$94,'A00 - ARS'!$C$100:$K$2971</definedName>
    <definedName name="_xlnm.Print_Area" localSheetId="2">'B00 - Statika'!$C$4:$J$41,'B00 - Statika'!$C$47:$J$75,'B00 - Statika'!$C$81:$K$492</definedName>
    <definedName name="_xlnm.Print_Area" localSheetId="3">'D00 - Zdravotně technické...'!$C$4:$J$41,'D00 - Zdravotně technické...'!$C$47:$J$89,'D00 - Zdravotně technické...'!$C$95:$K$672</definedName>
    <definedName name="_xlnm.Print_Area" localSheetId="4">'F00 - Vytápění'!$C$4:$J$41,'F00 - Vytápění'!$C$47:$J$73,'F00 - Vytápění'!$C$79:$K$467</definedName>
    <definedName name="_xlnm.Print_Area" localSheetId="5">'H00 - Vzduchotechnika a c...'!$C$4:$J$41,'H00 - Vzduchotechnika a c...'!$C$47:$J$74,'H00 - Vzduchotechnika a c...'!$C$80:$K$543</definedName>
    <definedName name="_xlnm.Print_Area" localSheetId="10">'IO422 - Kanalizace dešťov...'!$C$4:$J$39,'IO422 - Kanalizace dešťov...'!$C$45:$J$66,'IO422 - Kanalizace dešťov...'!$C$72:$K$219</definedName>
    <definedName name="_xlnm.Print_Area" localSheetId="11">'IO423 - Odlučovač tuků a ...'!$C$4:$J$39,'IO423 - Odlučovač tuků a ...'!$C$45:$J$68,'IO423 - Odlučovač tuků a ...'!$C$74:$K$255</definedName>
    <definedName name="_xlnm.Print_Area" localSheetId="6">'J00 - Silnoproud'!$C$4:$J$41,'J00 - Silnoproud'!$C$47:$J$65,'J00 - Silnoproud'!$C$71:$K$243</definedName>
    <definedName name="_xlnm.Print_Area" localSheetId="7">'K00 - Slaboproud'!$C$4:$J$41,'K00 - Slaboproud'!$C$47:$J$65,'K00 - Slaboproud'!$C$71:$K$175</definedName>
    <definedName name="_xlnm.Print_Area" localSheetId="8">'M00 - MaR'!$C$4:$J$41,'M00 - MaR'!$C$47:$J$68,'M00 - MaR'!$C$74:$K$223</definedName>
    <definedName name="_xlnm.Print_Area" localSheetId="14">'Pokyny pro vyplnění'!$B$2:$K$71,'Pokyny pro vyplnění'!$B$74:$K$118,'Pokyny pro vyplnění'!$B$121:$K$161,'Pokyny pro vyplnění'!$B$164:$K$218</definedName>
    <definedName name="_xlnm.Print_Area" localSheetId="0">'Rekapitulace stavby'!$D$4:$AO$36,'Rekapitulace stavby'!$C$42:$AQ$68</definedName>
    <definedName name="_xlnm.Print_Area" localSheetId="9">'S00 - Gastronomická zařízení'!$C$4:$J$41,'S00 - Gastronomická zařízení'!$C$47:$J$82,'S00 - Gastronomická zařízení'!$C$88:$K$433</definedName>
    <definedName name="_xlnm.Print_Area" localSheetId="13">'Seznam figur'!$C$4:$G$1824</definedName>
    <definedName name="_xlnm.Print_Area" localSheetId="12">'VRN - Vedlejší a ostatní ...'!$C$4:$J$39,'VRN - Vedlejší a ostatní ...'!$C$45:$J$65,'VRN - Vedlejší a ostatní ...'!$C$71:$K$111</definedName>
  </definedNames>
  <calcPr calcId="152511"/>
</workbook>
</file>

<file path=xl/calcChain.xml><?xml version="1.0" encoding="utf-8"?>
<calcChain xmlns="http://schemas.openxmlformats.org/spreadsheetml/2006/main">
  <c r="D7" i="14" l="1"/>
  <c r="J37" i="13"/>
  <c r="J36" i="13"/>
  <c r="AY67" i="1" s="1"/>
  <c r="J35" i="13"/>
  <c r="AX67" i="1"/>
  <c r="BI110" i="13"/>
  <c r="BH110" i="13"/>
  <c r="BG110" i="13"/>
  <c r="BF110" i="13"/>
  <c r="T110" i="13"/>
  <c r="T109" i="13" s="1"/>
  <c r="R110" i="13"/>
  <c r="R109" i="13"/>
  <c r="P110" i="13"/>
  <c r="P109" i="13" s="1"/>
  <c r="BI105" i="13"/>
  <c r="BH105" i="13"/>
  <c r="BG105" i="13"/>
  <c r="BF105" i="13"/>
  <c r="T105" i="13"/>
  <c r="R105" i="13"/>
  <c r="P105" i="13"/>
  <c r="BI103" i="13"/>
  <c r="BH103" i="13"/>
  <c r="BG103" i="13"/>
  <c r="BF103" i="13"/>
  <c r="T103" i="13"/>
  <c r="R103" i="13"/>
  <c r="P103" i="13"/>
  <c r="BI101" i="13"/>
  <c r="BH101" i="13"/>
  <c r="BG101" i="13"/>
  <c r="BF101" i="13"/>
  <c r="T101" i="13"/>
  <c r="R101" i="13"/>
  <c r="P101"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BI87" i="13"/>
  <c r="BH87" i="13"/>
  <c r="BG87" i="13"/>
  <c r="BF87" i="13"/>
  <c r="T87" i="13"/>
  <c r="R87" i="13"/>
  <c r="P87" i="13"/>
  <c r="J81" i="13"/>
  <c r="J80" i="13"/>
  <c r="F80" i="13"/>
  <c r="F78" i="13"/>
  <c r="E76" i="13"/>
  <c r="J55" i="13"/>
  <c r="J54" i="13"/>
  <c r="F54" i="13"/>
  <c r="F52" i="13"/>
  <c r="E50" i="13"/>
  <c r="J18" i="13"/>
  <c r="E18" i="13"/>
  <c r="F55" i="13" s="1"/>
  <c r="J17" i="13"/>
  <c r="J12" i="13"/>
  <c r="J52" i="13" s="1"/>
  <c r="E7" i="13"/>
  <c r="E74" i="13"/>
  <c r="J37" i="12"/>
  <c r="J36" i="12"/>
  <c r="AY66" i="1" s="1"/>
  <c r="J35" i="12"/>
  <c r="AX66" i="1"/>
  <c r="BI253" i="12"/>
  <c r="BH253" i="12"/>
  <c r="BG253" i="12"/>
  <c r="BF253" i="12"/>
  <c r="T253" i="12"/>
  <c r="T252" i="12" s="1"/>
  <c r="R253" i="12"/>
  <c r="R252" i="12"/>
  <c r="P253" i="12"/>
  <c r="P252" i="12" s="1"/>
  <c r="BI250" i="12"/>
  <c r="BH250" i="12"/>
  <c r="BG250" i="12"/>
  <c r="BF250" i="12"/>
  <c r="T250" i="12"/>
  <c r="R250" i="12"/>
  <c r="P250" i="12"/>
  <c r="BI245" i="12"/>
  <c r="BH245" i="12"/>
  <c r="BG245" i="12"/>
  <c r="BF245" i="12"/>
  <c r="T245" i="12"/>
  <c r="R245" i="12"/>
  <c r="P245" i="12"/>
  <c r="BI242" i="12"/>
  <c r="BH242" i="12"/>
  <c r="BG242" i="12"/>
  <c r="BF242" i="12"/>
  <c r="T242" i="12"/>
  <c r="R242" i="12"/>
  <c r="P242" i="12"/>
  <c r="BI239" i="12"/>
  <c r="BH239" i="12"/>
  <c r="BG239" i="12"/>
  <c r="BF239" i="12"/>
  <c r="T239" i="12"/>
  <c r="R239" i="12"/>
  <c r="P239" i="12"/>
  <c r="BI237" i="12"/>
  <c r="BH237" i="12"/>
  <c r="BG237" i="12"/>
  <c r="BF237" i="12"/>
  <c r="T237" i="12"/>
  <c r="R237" i="12"/>
  <c r="P237" i="12"/>
  <c r="BI235" i="12"/>
  <c r="BH235" i="12"/>
  <c r="BG235" i="12"/>
  <c r="BF235" i="12"/>
  <c r="T235" i="12"/>
  <c r="R235" i="12"/>
  <c r="P235" i="12"/>
  <c r="BI233" i="12"/>
  <c r="BH233" i="12"/>
  <c r="BG233" i="12"/>
  <c r="BF233" i="12"/>
  <c r="T233" i="12"/>
  <c r="R233" i="12"/>
  <c r="P233" i="12"/>
  <c r="BI231" i="12"/>
  <c r="BH231" i="12"/>
  <c r="BG231" i="12"/>
  <c r="BF231" i="12"/>
  <c r="T231" i="12"/>
  <c r="R231" i="12"/>
  <c r="P231" i="12"/>
  <c r="BI229" i="12"/>
  <c r="BH229" i="12"/>
  <c r="BG229" i="12"/>
  <c r="BF229" i="12"/>
  <c r="T229" i="12"/>
  <c r="R229" i="12"/>
  <c r="P229" i="12"/>
  <c r="BI226" i="12"/>
  <c r="BH226" i="12"/>
  <c r="BG226" i="12"/>
  <c r="BF226" i="12"/>
  <c r="T226" i="12"/>
  <c r="R226" i="12"/>
  <c r="P226" i="12"/>
  <c r="BI223" i="12"/>
  <c r="BH223" i="12"/>
  <c r="BG223" i="12"/>
  <c r="BF223" i="12"/>
  <c r="T223" i="12"/>
  <c r="R223" i="12"/>
  <c r="P223" i="12"/>
  <c r="BI220" i="12"/>
  <c r="BH220" i="12"/>
  <c r="BG220" i="12"/>
  <c r="BF220" i="12"/>
  <c r="T220" i="12"/>
  <c r="R220" i="12"/>
  <c r="P220" i="12"/>
  <c r="BI217" i="12"/>
  <c r="BH217" i="12"/>
  <c r="BG217" i="12"/>
  <c r="BF217" i="12"/>
  <c r="T217" i="12"/>
  <c r="R217" i="12"/>
  <c r="P217" i="12"/>
  <c r="BI215" i="12"/>
  <c r="BH215" i="12"/>
  <c r="BG215" i="12"/>
  <c r="BF215" i="12"/>
  <c r="T215" i="12"/>
  <c r="R215" i="12"/>
  <c r="P215" i="12"/>
  <c r="BI213" i="12"/>
  <c r="BH213" i="12"/>
  <c r="BG213" i="12"/>
  <c r="BF213" i="12"/>
  <c r="T213" i="12"/>
  <c r="R213" i="12"/>
  <c r="P213" i="12"/>
  <c r="BI210" i="12"/>
  <c r="BH210" i="12"/>
  <c r="BG210" i="12"/>
  <c r="BF210" i="12"/>
  <c r="T210" i="12"/>
  <c r="R210" i="12"/>
  <c r="P210" i="12"/>
  <c r="BI207" i="12"/>
  <c r="BH207" i="12"/>
  <c r="BG207" i="12"/>
  <c r="BF207" i="12"/>
  <c r="T207" i="12"/>
  <c r="R207" i="12"/>
  <c r="P207" i="12"/>
  <c r="BI205" i="12"/>
  <c r="BH205" i="12"/>
  <c r="BG205" i="12"/>
  <c r="BF205" i="12"/>
  <c r="T205" i="12"/>
  <c r="R205" i="12"/>
  <c r="P205" i="12"/>
  <c r="BI196" i="12"/>
  <c r="BH196" i="12"/>
  <c r="BG196" i="12"/>
  <c r="BF196" i="12"/>
  <c r="T196" i="12"/>
  <c r="T195" i="12" s="1"/>
  <c r="R196" i="12"/>
  <c r="R195" i="12"/>
  <c r="P196" i="12"/>
  <c r="P195" i="12" s="1"/>
  <c r="BI193" i="12"/>
  <c r="BH193" i="12"/>
  <c r="BG193" i="12"/>
  <c r="BF193" i="12"/>
  <c r="T193" i="12"/>
  <c r="R193" i="12"/>
  <c r="P193" i="12"/>
  <c r="BI191" i="12"/>
  <c r="BH191" i="12"/>
  <c r="BG191" i="12"/>
  <c r="BF191" i="12"/>
  <c r="T191" i="12"/>
  <c r="R191" i="12"/>
  <c r="P191" i="12"/>
  <c r="BI188" i="12"/>
  <c r="BH188" i="12"/>
  <c r="BG188" i="12"/>
  <c r="BF188" i="12"/>
  <c r="T188" i="12"/>
  <c r="R188" i="12"/>
  <c r="P188" i="12"/>
  <c r="BI185" i="12"/>
  <c r="BH185" i="12"/>
  <c r="BG185" i="12"/>
  <c r="BF185" i="12"/>
  <c r="T185" i="12"/>
  <c r="R185" i="12"/>
  <c r="P185" i="12"/>
  <c r="BI179" i="12"/>
  <c r="BH179" i="12"/>
  <c r="BG179" i="12"/>
  <c r="BF179" i="12"/>
  <c r="T179" i="12"/>
  <c r="T178" i="12"/>
  <c r="R179" i="12"/>
  <c r="R178" i="12" s="1"/>
  <c r="P179" i="12"/>
  <c r="P178" i="12"/>
  <c r="BI175" i="12"/>
  <c r="BH175" i="12"/>
  <c r="BG175" i="12"/>
  <c r="BF175" i="12"/>
  <c r="T175" i="12"/>
  <c r="R175" i="12"/>
  <c r="P175" i="12"/>
  <c r="BI172" i="12"/>
  <c r="BH172" i="12"/>
  <c r="BG172" i="12"/>
  <c r="BF172" i="12"/>
  <c r="T172" i="12"/>
  <c r="R172" i="12"/>
  <c r="P172" i="12"/>
  <c r="BI170" i="12"/>
  <c r="BH170" i="12"/>
  <c r="BG170" i="12"/>
  <c r="BF170" i="12"/>
  <c r="T170" i="12"/>
  <c r="R170" i="12"/>
  <c r="P170" i="12"/>
  <c r="BI167" i="12"/>
  <c r="BH167" i="12"/>
  <c r="BG167" i="12"/>
  <c r="BF167" i="12"/>
  <c r="T167" i="12"/>
  <c r="R167" i="12"/>
  <c r="P167" i="12"/>
  <c r="BI162" i="12"/>
  <c r="BH162" i="12"/>
  <c r="BG162" i="12"/>
  <c r="BF162" i="12"/>
  <c r="T162" i="12"/>
  <c r="R162" i="12"/>
  <c r="P162" i="12"/>
  <c r="BI159" i="12"/>
  <c r="BH159" i="12"/>
  <c r="BG159" i="12"/>
  <c r="BF159" i="12"/>
  <c r="T159" i="12"/>
  <c r="R159" i="12"/>
  <c r="P159" i="12"/>
  <c r="BI153" i="12"/>
  <c r="BH153" i="12"/>
  <c r="BG153" i="12"/>
  <c r="BF153" i="12"/>
  <c r="T153" i="12"/>
  <c r="R153" i="12"/>
  <c r="P153" i="12"/>
  <c r="BI150" i="12"/>
  <c r="BH150" i="12"/>
  <c r="BG150" i="12"/>
  <c r="BF150" i="12"/>
  <c r="T150" i="12"/>
  <c r="R150" i="12"/>
  <c r="P150" i="12"/>
  <c r="BI146" i="12"/>
  <c r="BH146" i="12"/>
  <c r="BG146" i="12"/>
  <c r="BF146" i="12"/>
  <c r="T146" i="12"/>
  <c r="R146" i="12"/>
  <c r="P146" i="12"/>
  <c r="BI143" i="12"/>
  <c r="BH143" i="12"/>
  <c r="BG143" i="12"/>
  <c r="BF143" i="12"/>
  <c r="T143" i="12"/>
  <c r="R143" i="12"/>
  <c r="P143" i="12"/>
  <c r="BI140" i="12"/>
  <c r="BH140" i="12"/>
  <c r="BG140" i="12"/>
  <c r="BF140" i="12"/>
  <c r="T140" i="12"/>
  <c r="R140" i="12"/>
  <c r="P140" i="12"/>
  <c r="BI136" i="12"/>
  <c r="BH136" i="12"/>
  <c r="BG136" i="12"/>
  <c r="BF136" i="12"/>
  <c r="T136" i="12"/>
  <c r="R136" i="12"/>
  <c r="P136" i="12"/>
  <c r="BI132" i="12"/>
  <c r="BH132" i="12"/>
  <c r="BG132" i="12"/>
  <c r="BF132" i="12"/>
  <c r="T132" i="12"/>
  <c r="R132" i="12"/>
  <c r="P132" i="12"/>
  <c r="BI129" i="12"/>
  <c r="BH129" i="12"/>
  <c r="BG129" i="12"/>
  <c r="BF129" i="12"/>
  <c r="T129" i="12"/>
  <c r="R129" i="12"/>
  <c r="P129" i="12"/>
  <c r="BI126" i="12"/>
  <c r="BH126" i="12"/>
  <c r="BG126" i="12"/>
  <c r="BF126" i="12"/>
  <c r="T126" i="12"/>
  <c r="R126" i="12"/>
  <c r="P126" i="12"/>
  <c r="BI120" i="12"/>
  <c r="BH120" i="12"/>
  <c r="BG120" i="12"/>
  <c r="BF120" i="12"/>
  <c r="T120" i="12"/>
  <c r="R120" i="12"/>
  <c r="P120" i="12"/>
  <c r="BI114" i="12"/>
  <c r="BH114" i="12"/>
  <c r="BG114" i="12"/>
  <c r="BF114" i="12"/>
  <c r="T114" i="12"/>
  <c r="R114" i="12"/>
  <c r="P114" i="12"/>
  <c r="BI108" i="12"/>
  <c r="BH108" i="12"/>
  <c r="BG108" i="12"/>
  <c r="BF108" i="12"/>
  <c r="T108" i="12"/>
  <c r="R108" i="12"/>
  <c r="P108" i="12"/>
  <c r="BI102" i="12"/>
  <c r="BH102" i="12"/>
  <c r="BG102" i="12"/>
  <c r="BF102" i="12"/>
  <c r="T102" i="12"/>
  <c r="R102" i="12"/>
  <c r="P102" i="12"/>
  <c r="BI98" i="12"/>
  <c r="BH98" i="12"/>
  <c r="BG98" i="12"/>
  <c r="BF98" i="12"/>
  <c r="T98" i="12"/>
  <c r="R98" i="12"/>
  <c r="P98" i="12"/>
  <c r="BI94" i="12"/>
  <c r="BH94" i="12"/>
  <c r="BG94" i="12"/>
  <c r="BF94" i="12"/>
  <c r="T94" i="12"/>
  <c r="R94" i="12"/>
  <c r="P94" i="12"/>
  <c r="BI90" i="12"/>
  <c r="BH90" i="12"/>
  <c r="BG90" i="12"/>
  <c r="BF90" i="12"/>
  <c r="T90" i="12"/>
  <c r="R90" i="12"/>
  <c r="P90" i="12"/>
  <c r="J84" i="12"/>
  <c r="J83" i="12"/>
  <c r="F83" i="12"/>
  <c r="F81" i="12"/>
  <c r="E79" i="12"/>
  <c r="J55" i="12"/>
  <c r="J54" i="12"/>
  <c r="F54" i="12"/>
  <c r="F52" i="12"/>
  <c r="E50" i="12"/>
  <c r="J18" i="12"/>
  <c r="E18" i="12"/>
  <c r="F84" i="12"/>
  <c r="J17" i="12"/>
  <c r="J12" i="12"/>
  <c r="J81" i="12" s="1"/>
  <c r="E7" i="12"/>
  <c r="E77" i="12"/>
  <c r="J37" i="11"/>
  <c r="J36" i="11"/>
  <c r="AY65" i="1"/>
  <c r="J35" i="11"/>
  <c r="AX65" i="1"/>
  <c r="BI217" i="11"/>
  <c r="BH217" i="11"/>
  <c r="BG217" i="11"/>
  <c r="BF217" i="11"/>
  <c r="T217" i="11"/>
  <c r="T216" i="11"/>
  <c r="R217" i="11"/>
  <c r="R216" i="11"/>
  <c r="P217" i="11"/>
  <c r="P216" i="11"/>
  <c r="BI213" i="11"/>
  <c r="BH213" i="11"/>
  <c r="BG213" i="11"/>
  <c r="BF213" i="11"/>
  <c r="T213" i="11"/>
  <c r="R213" i="11"/>
  <c r="P213" i="11"/>
  <c r="BI211" i="11"/>
  <c r="BH211" i="11"/>
  <c r="BG211" i="11"/>
  <c r="BF211" i="11"/>
  <c r="T211" i="11"/>
  <c r="R211" i="11"/>
  <c r="P211" i="11"/>
  <c r="BI208" i="11"/>
  <c r="BH208" i="11"/>
  <c r="BG208" i="11"/>
  <c r="BF208" i="11"/>
  <c r="T208" i="11"/>
  <c r="R208" i="11"/>
  <c r="P208" i="11"/>
  <c r="BI205" i="11"/>
  <c r="BH205" i="11"/>
  <c r="BG205" i="11"/>
  <c r="BF205" i="11"/>
  <c r="T205" i="11"/>
  <c r="R205" i="11"/>
  <c r="P205" i="11"/>
  <c r="BI202" i="11"/>
  <c r="BH202" i="11"/>
  <c r="BG202" i="11"/>
  <c r="BF202" i="11"/>
  <c r="T202" i="11"/>
  <c r="R202" i="11"/>
  <c r="P202" i="11"/>
  <c r="BI200" i="11"/>
  <c r="BH200" i="11"/>
  <c r="BG200" i="11"/>
  <c r="BF200" i="11"/>
  <c r="T200" i="11"/>
  <c r="R200" i="11"/>
  <c r="P200" i="11"/>
  <c r="BI198" i="11"/>
  <c r="BH198" i="11"/>
  <c r="BG198" i="11"/>
  <c r="BF198" i="11"/>
  <c r="T198" i="11"/>
  <c r="R198" i="11"/>
  <c r="P198" i="11"/>
  <c r="BI195" i="11"/>
  <c r="BH195" i="11"/>
  <c r="BG195" i="11"/>
  <c r="BF195" i="11"/>
  <c r="T195" i="11"/>
  <c r="R195" i="11"/>
  <c r="P195" i="11"/>
  <c r="BI191" i="11"/>
  <c r="BH191" i="11"/>
  <c r="BG191" i="11"/>
  <c r="BF191" i="11"/>
  <c r="T191" i="11"/>
  <c r="R191" i="11"/>
  <c r="P191" i="11"/>
  <c r="BI188" i="11"/>
  <c r="BH188" i="11"/>
  <c r="BG188" i="11"/>
  <c r="BF188" i="11"/>
  <c r="T188" i="11"/>
  <c r="R188" i="11"/>
  <c r="P188" i="11"/>
  <c r="BI184" i="11"/>
  <c r="BH184" i="11"/>
  <c r="BG184" i="11"/>
  <c r="BF184" i="11"/>
  <c r="T184" i="11"/>
  <c r="R184" i="11"/>
  <c r="P184" i="11"/>
  <c r="BI181" i="11"/>
  <c r="BH181" i="11"/>
  <c r="BG181" i="11"/>
  <c r="BF181" i="11"/>
  <c r="T181" i="11"/>
  <c r="R181" i="11"/>
  <c r="P181" i="11"/>
  <c r="BI172" i="11"/>
  <c r="BH172" i="11"/>
  <c r="BG172" i="11"/>
  <c r="BF172" i="11"/>
  <c r="T172" i="11"/>
  <c r="T171" i="11"/>
  <c r="R172" i="11"/>
  <c r="R171" i="11"/>
  <c r="P172" i="11"/>
  <c r="P171" i="11"/>
  <c r="BI168" i="11"/>
  <c r="BH168" i="11"/>
  <c r="BG168" i="11"/>
  <c r="BF168" i="11"/>
  <c r="T168" i="11"/>
  <c r="R168" i="11"/>
  <c r="P168" i="11"/>
  <c r="BI163" i="11"/>
  <c r="BH163" i="11"/>
  <c r="BG163" i="11"/>
  <c r="BF163" i="11"/>
  <c r="T163" i="11"/>
  <c r="R163" i="11"/>
  <c r="P163" i="11"/>
  <c r="BI154" i="11"/>
  <c r="BH154" i="11"/>
  <c r="BG154" i="11"/>
  <c r="BF154" i="11"/>
  <c r="T154" i="11"/>
  <c r="R154" i="11"/>
  <c r="P154" i="11"/>
  <c r="BI151" i="11"/>
  <c r="BH151" i="11"/>
  <c r="BG151" i="11"/>
  <c r="BF151" i="11"/>
  <c r="T151" i="11"/>
  <c r="R151" i="11"/>
  <c r="P151" i="11"/>
  <c r="BI143" i="11"/>
  <c r="BH143" i="11"/>
  <c r="BG143" i="11"/>
  <c r="BF143" i="11"/>
  <c r="T143" i="11"/>
  <c r="R143" i="11"/>
  <c r="P143" i="11"/>
  <c r="BI140" i="11"/>
  <c r="BH140" i="11"/>
  <c r="BG140" i="11"/>
  <c r="BF140" i="11"/>
  <c r="T140" i="11"/>
  <c r="R140" i="11"/>
  <c r="P140" i="11"/>
  <c r="BI132" i="11"/>
  <c r="BH132" i="11"/>
  <c r="BG132" i="11"/>
  <c r="BF132" i="11"/>
  <c r="T132" i="11"/>
  <c r="R132" i="11"/>
  <c r="P132" i="11"/>
  <c r="BI126" i="11"/>
  <c r="BH126" i="11"/>
  <c r="BG126" i="11"/>
  <c r="BF126" i="11"/>
  <c r="T126" i="11"/>
  <c r="R126" i="11"/>
  <c r="P126" i="11"/>
  <c r="BI121" i="11"/>
  <c r="BH121" i="11"/>
  <c r="BG121" i="11"/>
  <c r="BF121" i="11"/>
  <c r="T121" i="11"/>
  <c r="R121" i="11"/>
  <c r="P121" i="11"/>
  <c r="BI113" i="11"/>
  <c r="BH113" i="11"/>
  <c r="BG113" i="11"/>
  <c r="BF113" i="11"/>
  <c r="T113" i="11"/>
  <c r="R113" i="11"/>
  <c r="P113" i="11"/>
  <c r="BI106" i="11"/>
  <c r="BH106" i="11"/>
  <c r="BG106" i="11"/>
  <c r="BF106" i="11"/>
  <c r="T106" i="11"/>
  <c r="R106" i="11"/>
  <c r="P106" i="11"/>
  <c r="BI99" i="11"/>
  <c r="BH99" i="11"/>
  <c r="BG99" i="11"/>
  <c r="BF99" i="11"/>
  <c r="T99" i="11"/>
  <c r="R99" i="11"/>
  <c r="P99" i="11"/>
  <c r="BI93" i="11"/>
  <c r="BH93" i="11"/>
  <c r="BG93" i="11"/>
  <c r="BF93" i="11"/>
  <c r="T93" i="11"/>
  <c r="R93" i="11"/>
  <c r="P93" i="11"/>
  <c r="BI88" i="11"/>
  <c r="BH88" i="11"/>
  <c r="BG88" i="11"/>
  <c r="BF88" i="11"/>
  <c r="T88" i="11"/>
  <c r="R88" i="11"/>
  <c r="P88" i="11"/>
  <c r="J82" i="11"/>
  <c r="J81" i="11"/>
  <c r="F81" i="11"/>
  <c r="F79" i="11"/>
  <c r="E77" i="11"/>
  <c r="J55" i="11"/>
  <c r="J54" i="11"/>
  <c r="F54" i="11"/>
  <c r="F52" i="11"/>
  <c r="E50" i="11"/>
  <c r="J18" i="11"/>
  <c r="E18" i="11"/>
  <c r="F55" i="11"/>
  <c r="J17" i="11"/>
  <c r="J12" i="11"/>
  <c r="J79" i="11"/>
  <c r="E7" i="11"/>
  <c r="E75" i="11"/>
  <c r="J39" i="10"/>
  <c r="J38" i="10"/>
  <c r="AY64" i="1"/>
  <c r="J37" i="10"/>
  <c r="AX64" i="1" s="1"/>
  <c r="BI432" i="10"/>
  <c r="BH432" i="10"/>
  <c r="BG432" i="10"/>
  <c r="BF432" i="10"/>
  <c r="T432" i="10"/>
  <c r="R432" i="10"/>
  <c r="P432" i="10"/>
  <c r="BI430" i="10"/>
  <c r="BH430" i="10"/>
  <c r="BG430" i="10"/>
  <c r="BF430" i="10"/>
  <c r="T430" i="10"/>
  <c r="R430" i="10"/>
  <c r="P430" i="10"/>
  <c r="BI428" i="10"/>
  <c r="BH428" i="10"/>
  <c r="BG428" i="10"/>
  <c r="BF428" i="10"/>
  <c r="T428" i="10"/>
  <c r="R428" i="10"/>
  <c r="P428" i="10"/>
  <c r="BI425" i="10"/>
  <c r="BH425" i="10"/>
  <c r="BG425" i="10"/>
  <c r="BF425" i="10"/>
  <c r="T425" i="10"/>
  <c r="R425" i="10"/>
  <c r="P425" i="10"/>
  <c r="BI423" i="10"/>
  <c r="BH423" i="10"/>
  <c r="BG423" i="10"/>
  <c r="BF423" i="10"/>
  <c r="T423" i="10"/>
  <c r="R423" i="10"/>
  <c r="P423" i="10"/>
  <c r="BI421" i="10"/>
  <c r="BH421" i="10"/>
  <c r="BG421" i="10"/>
  <c r="BF421" i="10"/>
  <c r="T421" i="10"/>
  <c r="R421" i="10"/>
  <c r="P421" i="10"/>
  <c r="BI419" i="10"/>
  <c r="BH419" i="10"/>
  <c r="BG419" i="10"/>
  <c r="BF419" i="10"/>
  <c r="T419" i="10"/>
  <c r="R419" i="10"/>
  <c r="P419" i="10"/>
  <c r="BI417" i="10"/>
  <c r="BH417" i="10"/>
  <c r="BG417" i="10"/>
  <c r="BF417" i="10"/>
  <c r="T417" i="10"/>
  <c r="R417" i="10"/>
  <c r="P417" i="10"/>
  <c r="BI415" i="10"/>
  <c r="BH415" i="10"/>
  <c r="BG415" i="10"/>
  <c r="BF415" i="10"/>
  <c r="T415" i="10"/>
  <c r="R415" i="10"/>
  <c r="P415" i="10"/>
  <c r="BI413" i="10"/>
  <c r="BH413" i="10"/>
  <c r="BG413" i="10"/>
  <c r="BF413" i="10"/>
  <c r="T413" i="10"/>
  <c r="R413" i="10"/>
  <c r="P413" i="10"/>
  <c r="BI410" i="10"/>
  <c r="BH410" i="10"/>
  <c r="BG410" i="10"/>
  <c r="BF410" i="10"/>
  <c r="T410" i="10"/>
  <c r="R410" i="10"/>
  <c r="P410" i="10"/>
  <c r="BI407" i="10"/>
  <c r="BH407" i="10"/>
  <c r="BG407" i="10"/>
  <c r="BF407" i="10"/>
  <c r="T407" i="10"/>
  <c r="R407" i="10"/>
  <c r="P407" i="10"/>
  <c r="BI405" i="10"/>
  <c r="BH405" i="10"/>
  <c r="BG405" i="10"/>
  <c r="BF405" i="10"/>
  <c r="T405" i="10"/>
  <c r="R405" i="10"/>
  <c r="P405" i="10"/>
  <c r="BI403" i="10"/>
  <c r="BH403" i="10"/>
  <c r="BG403" i="10"/>
  <c r="BF403" i="10"/>
  <c r="T403" i="10"/>
  <c r="R403" i="10"/>
  <c r="P403" i="10"/>
  <c r="BI400" i="10"/>
  <c r="BH400" i="10"/>
  <c r="BG400" i="10"/>
  <c r="BF400" i="10"/>
  <c r="T400" i="10"/>
  <c r="R400" i="10"/>
  <c r="P400" i="10"/>
  <c r="BI397" i="10"/>
  <c r="BH397" i="10"/>
  <c r="BG397" i="10"/>
  <c r="BF397" i="10"/>
  <c r="T397" i="10"/>
  <c r="R397" i="10"/>
  <c r="P397" i="10"/>
  <c r="BI395" i="10"/>
  <c r="BH395" i="10"/>
  <c r="BG395" i="10"/>
  <c r="BF395" i="10"/>
  <c r="T395" i="10"/>
  <c r="R395" i="10"/>
  <c r="P395" i="10"/>
  <c r="BI393" i="10"/>
  <c r="BH393" i="10"/>
  <c r="BG393" i="10"/>
  <c r="BF393" i="10"/>
  <c r="T393" i="10"/>
  <c r="R393" i="10"/>
  <c r="P393" i="10"/>
  <c r="BI390" i="10"/>
  <c r="BH390" i="10"/>
  <c r="BG390" i="10"/>
  <c r="BF390" i="10"/>
  <c r="T390" i="10"/>
  <c r="R390" i="10"/>
  <c r="P390" i="10"/>
  <c r="BI388" i="10"/>
  <c r="BH388" i="10"/>
  <c r="BG388" i="10"/>
  <c r="BF388" i="10"/>
  <c r="T388" i="10"/>
  <c r="R388" i="10"/>
  <c r="P388" i="10"/>
  <c r="BI386" i="10"/>
  <c r="BH386" i="10"/>
  <c r="BG386" i="10"/>
  <c r="BF386" i="10"/>
  <c r="T386" i="10"/>
  <c r="R386" i="10"/>
  <c r="P386" i="10"/>
  <c r="BI384" i="10"/>
  <c r="BH384" i="10"/>
  <c r="BG384" i="10"/>
  <c r="BF384" i="10"/>
  <c r="T384" i="10"/>
  <c r="R384" i="10"/>
  <c r="P384" i="10"/>
  <c r="BI382" i="10"/>
  <c r="BH382" i="10"/>
  <c r="BG382" i="10"/>
  <c r="BF382" i="10"/>
  <c r="T382" i="10"/>
  <c r="R382" i="10"/>
  <c r="P382" i="10"/>
  <c r="BI380" i="10"/>
  <c r="BH380" i="10"/>
  <c r="BG380" i="10"/>
  <c r="BF380" i="10"/>
  <c r="T380" i="10"/>
  <c r="R380" i="10"/>
  <c r="P380" i="10"/>
  <c r="BI376" i="10"/>
  <c r="BH376" i="10"/>
  <c r="BG376" i="10"/>
  <c r="BF376" i="10"/>
  <c r="T376" i="10"/>
  <c r="R376" i="10"/>
  <c r="P376" i="10"/>
  <c r="BI374" i="10"/>
  <c r="BH374" i="10"/>
  <c r="BG374" i="10"/>
  <c r="BF374" i="10"/>
  <c r="T374" i="10"/>
  <c r="R374" i="10"/>
  <c r="P374" i="10"/>
  <c r="BI372" i="10"/>
  <c r="BH372" i="10"/>
  <c r="BG372" i="10"/>
  <c r="BF372" i="10"/>
  <c r="T372" i="10"/>
  <c r="R372" i="10"/>
  <c r="P372" i="10"/>
  <c r="BI369" i="10"/>
  <c r="BH369" i="10"/>
  <c r="BG369" i="10"/>
  <c r="BF369" i="10"/>
  <c r="T369" i="10"/>
  <c r="R369" i="10"/>
  <c r="P369" i="10"/>
  <c r="BI367" i="10"/>
  <c r="BH367" i="10"/>
  <c r="BG367" i="10"/>
  <c r="BF367" i="10"/>
  <c r="T367" i="10"/>
  <c r="R367" i="10"/>
  <c r="P367" i="10"/>
  <c r="BI365" i="10"/>
  <c r="BH365" i="10"/>
  <c r="BG365" i="10"/>
  <c r="BF365" i="10"/>
  <c r="T365" i="10"/>
  <c r="R365" i="10"/>
  <c r="P365" i="10"/>
  <c r="BI362" i="10"/>
  <c r="BH362" i="10"/>
  <c r="BG362" i="10"/>
  <c r="BF362" i="10"/>
  <c r="T362" i="10"/>
  <c r="R362" i="10"/>
  <c r="P362" i="10"/>
  <c r="BI360" i="10"/>
  <c r="BH360" i="10"/>
  <c r="BG360" i="10"/>
  <c r="BF360" i="10"/>
  <c r="T360" i="10"/>
  <c r="R360" i="10"/>
  <c r="P360" i="10"/>
  <c r="BI358" i="10"/>
  <c r="BH358" i="10"/>
  <c r="BG358" i="10"/>
  <c r="BF358" i="10"/>
  <c r="T358" i="10"/>
  <c r="R358" i="10"/>
  <c r="P358" i="10"/>
  <c r="BI355" i="10"/>
  <c r="BH355" i="10"/>
  <c r="BG355" i="10"/>
  <c r="BF355" i="10"/>
  <c r="T355" i="10"/>
  <c r="R355" i="10"/>
  <c r="P355" i="10"/>
  <c r="BI352" i="10"/>
  <c r="BH352" i="10"/>
  <c r="BG352" i="10"/>
  <c r="BF352" i="10"/>
  <c r="T352" i="10"/>
  <c r="R352" i="10"/>
  <c r="P352" i="10"/>
  <c r="BI350" i="10"/>
  <c r="BH350" i="10"/>
  <c r="BG350" i="10"/>
  <c r="BF350" i="10"/>
  <c r="T350" i="10"/>
  <c r="R350" i="10"/>
  <c r="P350" i="10"/>
  <c r="BI347" i="10"/>
  <c r="BH347" i="10"/>
  <c r="BG347" i="10"/>
  <c r="BF347" i="10"/>
  <c r="T347" i="10"/>
  <c r="R347" i="10"/>
  <c r="P347" i="10"/>
  <c r="BI345" i="10"/>
  <c r="BH345" i="10"/>
  <c r="BG345" i="10"/>
  <c r="BF345" i="10"/>
  <c r="T345" i="10"/>
  <c r="R345" i="10"/>
  <c r="P345" i="10"/>
  <c r="BI343" i="10"/>
  <c r="BH343" i="10"/>
  <c r="BG343" i="10"/>
  <c r="BF343" i="10"/>
  <c r="T343" i="10"/>
  <c r="R343" i="10"/>
  <c r="P343" i="10"/>
  <c r="BI340" i="10"/>
  <c r="BH340" i="10"/>
  <c r="BG340" i="10"/>
  <c r="BF340" i="10"/>
  <c r="T340" i="10"/>
  <c r="R340" i="10"/>
  <c r="P340" i="10"/>
  <c r="BI338" i="10"/>
  <c r="BH338" i="10"/>
  <c r="BG338" i="10"/>
  <c r="BF338" i="10"/>
  <c r="T338" i="10"/>
  <c r="R338" i="10"/>
  <c r="P338" i="10"/>
  <c r="BI336" i="10"/>
  <c r="BH336" i="10"/>
  <c r="BG336" i="10"/>
  <c r="BF336" i="10"/>
  <c r="T336" i="10"/>
  <c r="R336" i="10"/>
  <c r="P336" i="10"/>
  <c r="BI334" i="10"/>
  <c r="BH334" i="10"/>
  <c r="BG334" i="10"/>
  <c r="BF334" i="10"/>
  <c r="T334" i="10"/>
  <c r="R334" i="10"/>
  <c r="P334" i="10"/>
  <c r="BI331" i="10"/>
  <c r="BH331" i="10"/>
  <c r="BG331" i="10"/>
  <c r="BF331" i="10"/>
  <c r="T331" i="10"/>
  <c r="R331" i="10"/>
  <c r="P331" i="10"/>
  <c r="BI329" i="10"/>
  <c r="BH329" i="10"/>
  <c r="BG329" i="10"/>
  <c r="BF329" i="10"/>
  <c r="T329" i="10"/>
  <c r="R329" i="10"/>
  <c r="P329" i="10"/>
  <c r="BI326" i="10"/>
  <c r="BH326" i="10"/>
  <c r="BG326" i="10"/>
  <c r="BF326" i="10"/>
  <c r="T326" i="10"/>
  <c r="R326" i="10"/>
  <c r="P326" i="10"/>
  <c r="BI323" i="10"/>
  <c r="BH323" i="10"/>
  <c r="BG323" i="10"/>
  <c r="BF323" i="10"/>
  <c r="T323" i="10"/>
  <c r="R323" i="10"/>
  <c r="P323" i="10"/>
  <c r="BI320" i="10"/>
  <c r="BH320" i="10"/>
  <c r="BG320" i="10"/>
  <c r="BF320" i="10"/>
  <c r="T320" i="10"/>
  <c r="R320" i="10"/>
  <c r="P320" i="10"/>
  <c r="BI318" i="10"/>
  <c r="BH318" i="10"/>
  <c r="BG318" i="10"/>
  <c r="BF318" i="10"/>
  <c r="T318" i="10"/>
  <c r="R318" i="10"/>
  <c r="P318" i="10"/>
  <c r="BI316" i="10"/>
  <c r="BH316" i="10"/>
  <c r="BG316" i="10"/>
  <c r="BF316" i="10"/>
  <c r="T316" i="10"/>
  <c r="R316" i="10"/>
  <c r="P316" i="10"/>
  <c r="BI314" i="10"/>
  <c r="BH314" i="10"/>
  <c r="BG314" i="10"/>
  <c r="BF314" i="10"/>
  <c r="T314" i="10"/>
  <c r="R314" i="10"/>
  <c r="P314" i="10"/>
  <c r="BI312" i="10"/>
  <c r="BH312" i="10"/>
  <c r="BG312" i="10"/>
  <c r="BF312" i="10"/>
  <c r="T312" i="10"/>
  <c r="R312" i="10"/>
  <c r="P312" i="10"/>
  <c r="BI310" i="10"/>
  <c r="BH310" i="10"/>
  <c r="BG310" i="10"/>
  <c r="BF310" i="10"/>
  <c r="T310" i="10"/>
  <c r="R310" i="10"/>
  <c r="P310" i="10"/>
  <c r="BI307" i="10"/>
  <c r="BH307" i="10"/>
  <c r="BG307" i="10"/>
  <c r="BF307" i="10"/>
  <c r="T307" i="10"/>
  <c r="R307" i="10"/>
  <c r="P307" i="10"/>
  <c r="BI304" i="10"/>
  <c r="BH304" i="10"/>
  <c r="BG304" i="10"/>
  <c r="BF304" i="10"/>
  <c r="T304" i="10"/>
  <c r="R304" i="10"/>
  <c r="P304" i="10"/>
  <c r="BI301" i="10"/>
  <c r="BH301" i="10"/>
  <c r="BG301" i="10"/>
  <c r="BF301" i="10"/>
  <c r="T301" i="10"/>
  <c r="R301" i="10"/>
  <c r="P301" i="10"/>
  <c r="BI298" i="10"/>
  <c r="BH298" i="10"/>
  <c r="BG298" i="10"/>
  <c r="BF298" i="10"/>
  <c r="T298" i="10"/>
  <c r="R298" i="10"/>
  <c r="P298" i="10"/>
  <c r="BI295" i="10"/>
  <c r="BH295" i="10"/>
  <c r="BG295" i="10"/>
  <c r="BF295" i="10"/>
  <c r="T295" i="10"/>
  <c r="R295" i="10"/>
  <c r="P295" i="10"/>
  <c r="BI293" i="10"/>
  <c r="BH293" i="10"/>
  <c r="BG293" i="10"/>
  <c r="BF293" i="10"/>
  <c r="T293" i="10"/>
  <c r="R293" i="10"/>
  <c r="P293" i="10"/>
  <c r="BI290" i="10"/>
  <c r="BH290" i="10"/>
  <c r="BG290" i="10"/>
  <c r="BF290" i="10"/>
  <c r="T290" i="10"/>
  <c r="R290" i="10"/>
  <c r="P290" i="10"/>
  <c r="BI288" i="10"/>
  <c r="BH288" i="10"/>
  <c r="BG288" i="10"/>
  <c r="BF288" i="10"/>
  <c r="T288" i="10"/>
  <c r="R288" i="10"/>
  <c r="P288" i="10"/>
  <c r="BI285" i="10"/>
  <c r="BH285" i="10"/>
  <c r="BG285" i="10"/>
  <c r="BF285" i="10"/>
  <c r="T285" i="10"/>
  <c r="R285" i="10"/>
  <c r="P285" i="10"/>
  <c r="BI283" i="10"/>
  <c r="BH283" i="10"/>
  <c r="BG283" i="10"/>
  <c r="BF283" i="10"/>
  <c r="T283" i="10"/>
  <c r="R283" i="10"/>
  <c r="P283" i="10"/>
  <c r="BI280" i="10"/>
  <c r="BH280" i="10"/>
  <c r="BG280" i="10"/>
  <c r="BF280" i="10"/>
  <c r="T280" i="10"/>
  <c r="R280" i="10"/>
  <c r="P280"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5" i="10"/>
  <c r="BH265" i="10"/>
  <c r="BG265" i="10"/>
  <c r="BF265" i="10"/>
  <c r="T265" i="10"/>
  <c r="R265" i="10"/>
  <c r="P265" i="10"/>
  <c r="BI263" i="10"/>
  <c r="BH263" i="10"/>
  <c r="BG263" i="10"/>
  <c r="BF263" i="10"/>
  <c r="T263" i="10"/>
  <c r="R263" i="10"/>
  <c r="P263" i="10"/>
  <c r="BI261" i="10"/>
  <c r="BH261" i="10"/>
  <c r="BG261" i="10"/>
  <c r="BF261" i="10"/>
  <c r="T261" i="10"/>
  <c r="R261" i="10"/>
  <c r="P261" i="10"/>
  <c r="BI259" i="10"/>
  <c r="BH259" i="10"/>
  <c r="BG259" i="10"/>
  <c r="BF259" i="10"/>
  <c r="T259" i="10"/>
  <c r="R259" i="10"/>
  <c r="P259" i="10"/>
  <c r="BI257" i="10"/>
  <c r="BH257" i="10"/>
  <c r="BG257" i="10"/>
  <c r="BF257" i="10"/>
  <c r="T257" i="10"/>
  <c r="R257" i="10"/>
  <c r="P257" i="10"/>
  <c r="BI255" i="10"/>
  <c r="BH255" i="10"/>
  <c r="BG255" i="10"/>
  <c r="BF255" i="10"/>
  <c r="T255" i="10"/>
  <c r="R255" i="10"/>
  <c r="P255" i="10"/>
  <c r="BI253" i="10"/>
  <c r="BH253" i="10"/>
  <c r="BG253" i="10"/>
  <c r="BF253" i="10"/>
  <c r="T253" i="10"/>
  <c r="R253" i="10"/>
  <c r="P253" i="10"/>
  <c r="BI250" i="10"/>
  <c r="BH250" i="10"/>
  <c r="BG250" i="10"/>
  <c r="BF250" i="10"/>
  <c r="T250" i="10"/>
  <c r="R250" i="10"/>
  <c r="P250" i="10"/>
  <c r="BI247" i="10"/>
  <c r="BH247" i="10"/>
  <c r="BG247" i="10"/>
  <c r="BF247" i="10"/>
  <c r="T247" i="10"/>
  <c r="R247" i="10"/>
  <c r="P247" i="10"/>
  <c r="BI244" i="10"/>
  <c r="BH244" i="10"/>
  <c r="BG244" i="10"/>
  <c r="BF244" i="10"/>
  <c r="T244" i="10"/>
  <c r="R244" i="10"/>
  <c r="P244" i="10"/>
  <c r="BI242" i="10"/>
  <c r="BH242" i="10"/>
  <c r="BG242" i="10"/>
  <c r="BF242" i="10"/>
  <c r="T242" i="10"/>
  <c r="R242" i="10"/>
  <c r="P242" i="10"/>
  <c r="BI239" i="10"/>
  <c r="BH239" i="10"/>
  <c r="BG239" i="10"/>
  <c r="BF239" i="10"/>
  <c r="T239" i="10"/>
  <c r="R239" i="10"/>
  <c r="P239" i="10"/>
  <c r="BI236" i="10"/>
  <c r="BH236" i="10"/>
  <c r="BG236" i="10"/>
  <c r="BF236" i="10"/>
  <c r="T236" i="10"/>
  <c r="R236" i="10"/>
  <c r="P236" i="10"/>
  <c r="BI233" i="10"/>
  <c r="BH233" i="10"/>
  <c r="BG233" i="10"/>
  <c r="BF233" i="10"/>
  <c r="T233" i="10"/>
  <c r="R233" i="10"/>
  <c r="P233"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7" i="10"/>
  <c r="BH217" i="10"/>
  <c r="BG217" i="10"/>
  <c r="BF217" i="10"/>
  <c r="T217" i="10"/>
  <c r="R217" i="10"/>
  <c r="P217"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1" i="10"/>
  <c r="BH201" i="10"/>
  <c r="BG201" i="10"/>
  <c r="BF201" i="10"/>
  <c r="T201" i="10"/>
  <c r="R201" i="10"/>
  <c r="P201" i="10"/>
  <c r="BI198" i="10"/>
  <c r="BH198" i="10"/>
  <c r="BG198" i="10"/>
  <c r="BF198" i="10"/>
  <c r="T198" i="10"/>
  <c r="R198" i="10"/>
  <c r="P198" i="10"/>
  <c r="BI196" i="10"/>
  <c r="BH196" i="10"/>
  <c r="BG196" i="10"/>
  <c r="BF196" i="10"/>
  <c r="T196" i="10"/>
  <c r="R196" i="10"/>
  <c r="P196" i="10"/>
  <c r="BI194" i="10"/>
  <c r="BH194" i="10"/>
  <c r="BG194" i="10"/>
  <c r="BF194" i="10"/>
  <c r="T194" i="10"/>
  <c r="R194" i="10"/>
  <c r="P194" i="10"/>
  <c r="BI192" i="10"/>
  <c r="BH192" i="10"/>
  <c r="BG192" i="10"/>
  <c r="BF192" i="10"/>
  <c r="T192" i="10"/>
  <c r="R192" i="10"/>
  <c r="P192" i="10"/>
  <c r="BI190" i="10"/>
  <c r="BH190" i="10"/>
  <c r="BG190" i="10"/>
  <c r="BF190" i="10"/>
  <c r="T190" i="10"/>
  <c r="R190" i="10"/>
  <c r="P190" i="10"/>
  <c r="BI188" i="10"/>
  <c r="BH188" i="10"/>
  <c r="BG188" i="10"/>
  <c r="BF188" i="10"/>
  <c r="T188" i="10"/>
  <c r="R188" i="10"/>
  <c r="P188" i="10"/>
  <c r="BI186" i="10"/>
  <c r="BH186" i="10"/>
  <c r="BG186" i="10"/>
  <c r="BF186" i="10"/>
  <c r="T186" i="10"/>
  <c r="R186" i="10"/>
  <c r="P186" i="10"/>
  <c r="BI184" i="10"/>
  <c r="BH184" i="10"/>
  <c r="BG184" i="10"/>
  <c r="BF184" i="10"/>
  <c r="T184" i="10"/>
  <c r="R184" i="10"/>
  <c r="P184" i="10"/>
  <c r="BI182" i="10"/>
  <c r="BH182" i="10"/>
  <c r="BG182" i="10"/>
  <c r="BF182" i="10"/>
  <c r="T182" i="10"/>
  <c r="R182" i="10"/>
  <c r="P182" i="10"/>
  <c r="BI180" i="10"/>
  <c r="BH180" i="10"/>
  <c r="BG180" i="10"/>
  <c r="BF180" i="10"/>
  <c r="T180" i="10"/>
  <c r="R180" i="10"/>
  <c r="P180" i="10"/>
  <c r="BI178" i="10"/>
  <c r="BH178" i="10"/>
  <c r="BG178" i="10"/>
  <c r="BF178" i="10"/>
  <c r="T178" i="10"/>
  <c r="R178" i="10"/>
  <c r="P178" i="10"/>
  <c r="BI175" i="10"/>
  <c r="BH175" i="10"/>
  <c r="BG175" i="10"/>
  <c r="BF175" i="10"/>
  <c r="T175" i="10"/>
  <c r="R175" i="10"/>
  <c r="P175" i="10"/>
  <c r="BI172" i="10"/>
  <c r="BH172" i="10"/>
  <c r="BG172" i="10"/>
  <c r="BF172" i="10"/>
  <c r="T172" i="10"/>
  <c r="R172" i="10"/>
  <c r="P172" i="10"/>
  <c r="BI168" i="10"/>
  <c r="BH168" i="10"/>
  <c r="BG168" i="10"/>
  <c r="BF168" i="10"/>
  <c r="T168" i="10"/>
  <c r="T167" i="10" s="1"/>
  <c r="R168" i="10"/>
  <c r="R167" i="10"/>
  <c r="P168" i="10"/>
  <c r="P167" i="10" s="1"/>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6" i="10"/>
  <c r="BH156" i="10"/>
  <c r="BG156" i="10"/>
  <c r="BF156" i="10"/>
  <c r="T156" i="10"/>
  <c r="R156" i="10"/>
  <c r="P156" i="10"/>
  <c r="BI154" i="10"/>
  <c r="BH154" i="10"/>
  <c r="BG154" i="10"/>
  <c r="BF154" i="10"/>
  <c r="T154" i="10"/>
  <c r="R154" i="10"/>
  <c r="P154"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2" i="10"/>
  <c r="BH142" i="10"/>
  <c r="BG142" i="10"/>
  <c r="BF142" i="10"/>
  <c r="T142" i="10"/>
  <c r="R142" i="10"/>
  <c r="P142" i="10"/>
  <c r="BI140" i="10"/>
  <c r="BH140" i="10"/>
  <c r="BG140" i="10"/>
  <c r="BF140" i="10"/>
  <c r="T140" i="10"/>
  <c r="R140" i="10"/>
  <c r="P140" i="10"/>
  <c r="BI137" i="10"/>
  <c r="BH137" i="10"/>
  <c r="BG137" i="10"/>
  <c r="BF137" i="10"/>
  <c r="T137" i="10"/>
  <c r="R137" i="10"/>
  <c r="P137" i="10"/>
  <c r="BI135" i="10"/>
  <c r="BH135" i="10"/>
  <c r="BG135" i="10"/>
  <c r="BF135" i="10"/>
  <c r="T135" i="10"/>
  <c r="R135" i="10"/>
  <c r="P135" i="10"/>
  <c r="BI133" i="10"/>
  <c r="BH133" i="10"/>
  <c r="BG133" i="10"/>
  <c r="BF133" i="10"/>
  <c r="T133" i="10"/>
  <c r="R133" i="10"/>
  <c r="P133" i="10"/>
  <c r="BI130" i="10"/>
  <c r="BH130" i="10"/>
  <c r="BG130" i="10"/>
  <c r="BF130" i="10"/>
  <c r="T130" i="10"/>
  <c r="R130" i="10"/>
  <c r="P130" i="10"/>
  <c r="BI128" i="10"/>
  <c r="BH128" i="10"/>
  <c r="BG128" i="10"/>
  <c r="BF128" i="10"/>
  <c r="T128" i="10"/>
  <c r="R128" i="10"/>
  <c r="P128" i="10"/>
  <c r="BI125" i="10"/>
  <c r="BH125" i="10"/>
  <c r="BG125" i="10"/>
  <c r="BF125" i="10"/>
  <c r="T125" i="10"/>
  <c r="R125" i="10"/>
  <c r="P125" i="10"/>
  <c r="BI123" i="10"/>
  <c r="BH123" i="10"/>
  <c r="BG123" i="10"/>
  <c r="BF123" i="10"/>
  <c r="T123" i="10"/>
  <c r="R123" i="10"/>
  <c r="P123" i="10"/>
  <c r="BI120" i="10"/>
  <c r="BH120" i="10"/>
  <c r="BG120" i="10"/>
  <c r="BF120" i="10"/>
  <c r="T120" i="10"/>
  <c r="R120" i="10"/>
  <c r="P120" i="10"/>
  <c r="BI117" i="10"/>
  <c r="BH117" i="10"/>
  <c r="BG117" i="10"/>
  <c r="BF117" i="10"/>
  <c r="T117" i="10"/>
  <c r="R117" i="10"/>
  <c r="P117" i="10"/>
  <c r="BI114" i="10"/>
  <c r="BH114" i="10"/>
  <c r="BG114" i="10"/>
  <c r="BF114" i="10"/>
  <c r="T114" i="10"/>
  <c r="R114" i="10"/>
  <c r="P114" i="10"/>
  <c r="BI111" i="10"/>
  <c r="BH111" i="10"/>
  <c r="BG111" i="10"/>
  <c r="BF111" i="10"/>
  <c r="T111" i="10"/>
  <c r="T110" i="10" s="1"/>
  <c r="R111" i="10"/>
  <c r="R110" i="10"/>
  <c r="P111" i="10"/>
  <c r="P110" i="10" s="1"/>
  <c r="BI108" i="10"/>
  <c r="BH108" i="10"/>
  <c r="BG108" i="10"/>
  <c r="BF108" i="10"/>
  <c r="T108" i="10"/>
  <c r="R108" i="10"/>
  <c r="P108" i="10"/>
  <c r="BI106" i="10"/>
  <c r="BH106" i="10"/>
  <c r="BG106" i="10"/>
  <c r="BF106" i="10"/>
  <c r="T106" i="10"/>
  <c r="R106" i="10"/>
  <c r="P106" i="10"/>
  <c r="J100" i="10"/>
  <c r="J99" i="10"/>
  <c r="F99" i="10"/>
  <c r="F97" i="10"/>
  <c r="E95" i="10"/>
  <c r="J59" i="10"/>
  <c r="J58" i="10"/>
  <c r="F58" i="10"/>
  <c r="F56" i="10"/>
  <c r="E54" i="10"/>
  <c r="J20" i="10"/>
  <c r="E20" i="10"/>
  <c r="F100" i="10"/>
  <c r="J19" i="10"/>
  <c r="J14" i="10"/>
  <c r="J56" i="10"/>
  <c r="E7" i="10"/>
  <c r="E91" i="10" s="1"/>
  <c r="J39" i="9"/>
  <c r="J38" i="9"/>
  <c r="AY63" i="1"/>
  <c r="J37" i="9"/>
  <c r="AX63" i="1"/>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0" i="9"/>
  <c r="BH120" i="9"/>
  <c r="BG120" i="9"/>
  <c r="BF120" i="9"/>
  <c r="T120" i="9"/>
  <c r="R120" i="9"/>
  <c r="P120"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6" i="9"/>
  <c r="J85" i="9"/>
  <c r="F85" i="9"/>
  <c r="F83" i="9"/>
  <c r="E81" i="9"/>
  <c r="J59" i="9"/>
  <c r="J58" i="9"/>
  <c r="F58" i="9"/>
  <c r="F56" i="9"/>
  <c r="E54" i="9"/>
  <c r="J20" i="9"/>
  <c r="E20" i="9"/>
  <c r="F59" i="9" s="1"/>
  <c r="J19" i="9"/>
  <c r="J14" i="9"/>
  <c r="J56" i="9" s="1"/>
  <c r="E7" i="9"/>
  <c r="E77" i="9"/>
  <c r="J39" i="8"/>
  <c r="J38" i="8"/>
  <c r="AY62" i="1"/>
  <c r="J37" i="8"/>
  <c r="AX62" i="1"/>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8" i="8"/>
  <c r="BH148" i="8"/>
  <c r="BG148" i="8"/>
  <c r="BF148" i="8"/>
  <c r="T148" i="8"/>
  <c r="R148" i="8"/>
  <c r="P148" i="8"/>
  <c r="BI146" i="8"/>
  <c r="BH146" i="8"/>
  <c r="BG146" i="8"/>
  <c r="BF146" i="8"/>
  <c r="T146" i="8"/>
  <c r="R146" i="8"/>
  <c r="P146" i="8"/>
  <c r="BI144" i="8"/>
  <c r="BH144" i="8"/>
  <c r="BG144" i="8"/>
  <c r="BF144" i="8"/>
  <c r="T144" i="8"/>
  <c r="R144" i="8"/>
  <c r="P144" i="8"/>
  <c r="BI142" i="8"/>
  <c r="BH142" i="8"/>
  <c r="BG142" i="8"/>
  <c r="BF142" i="8"/>
  <c r="T142" i="8"/>
  <c r="R142" i="8"/>
  <c r="P142" i="8"/>
  <c r="BI140" i="8"/>
  <c r="BH140" i="8"/>
  <c r="BG140" i="8"/>
  <c r="BF140" i="8"/>
  <c r="T140" i="8"/>
  <c r="R140" i="8"/>
  <c r="P140" i="8"/>
  <c r="BI138" i="8"/>
  <c r="BH138" i="8"/>
  <c r="BG138" i="8"/>
  <c r="BF138" i="8"/>
  <c r="T138" i="8"/>
  <c r="R138" i="8"/>
  <c r="P138" i="8"/>
  <c r="BI136" i="8"/>
  <c r="BH136" i="8"/>
  <c r="BG136" i="8"/>
  <c r="BF136" i="8"/>
  <c r="T136" i="8"/>
  <c r="R136" i="8"/>
  <c r="P136" i="8"/>
  <c r="BI134" i="8"/>
  <c r="BH134" i="8"/>
  <c r="BG134" i="8"/>
  <c r="BF134" i="8"/>
  <c r="T134" i="8"/>
  <c r="R134" i="8"/>
  <c r="P134" i="8"/>
  <c r="BI132" i="8"/>
  <c r="BH132" i="8"/>
  <c r="BG132" i="8"/>
  <c r="BF132" i="8"/>
  <c r="T132" i="8"/>
  <c r="R132" i="8"/>
  <c r="P132" i="8"/>
  <c r="BI130" i="8"/>
  <c r="BH130" i="8"/>
  <c r="BG130" i="8"/>
  <c r="BF130" i="8"/>
  <c r="T130" i="8"/>
  <c r="R130" i="8"/>
  <c r="P130" i="8"/>
  <c r="BI128" i="8"/>
  <c r="BH128" i="8"/>
  <c r="BG128" i="8"/>
  <c r="BF128" i="8"/>
  <c r="T128" i="8"/>
  <c r="R128" i="8"/>
  <c r="P128" i="8"/>
  <c r="BI126" i="8"/>
  <c r="BH126" i="8"/>
  <c r="BG126" i="8"/>
  <c r="BF126" i="8"/>
  <c r="T126" i="8"/>
  <c r="R126" i="8"/>
  <c r="P126" i="8"/>
  <c r="BI124" i="8"/>
  <c r="BH124" i="8"/>
  <c r="BG124" i="8"/>
  <c r="BF124" i="8"/>
  <c r="T124" i="8"/>
  <c r="R124" i="8"/>
  <c r="P124" i="8"/>
  <c r="BI122" i="8"/>
  <c r="BH122" i="8"/>
  <c r="BG122" i="8"/>
  <c r="BF122" i="8"/>
  <c r="T122" i="8"/>
  <c r="R122" i="8"/>
  <c r="P122" i="8"/>
  <c r="BI120" i="8"/>
  <c r="BH120" i="8"/>
  <c r="BG120" i="8"/>
  <c r="BF120" i="8"/>
  <c r="T120" i="8"/>
  <c r="R120" i="8"/>
  <c r="P120" i="8"/>
  <c r="BI118" i="8"/>
  <c r="BH118" i="8"/>
  <c r="BG118" i="8"/>
  <c r="BF118" i="8"/>
  <c r="T118" i="8"/>
  <c r="R118" i="8"/>
  <c r="P118" i="8"/>
  <c r="BI116" i="8"/>
  <c r="BH116" i="8"/>
  <c r="BG116" i="8"/>
  <c r="BF116" i="8"/>
  <c r="T116" i="8"/>
  <c r="R116" i="8"/>
  <c r="P116" i="8"/>
  <c r="BI114" i="8"/>
  <c r="BH114" i="8"/>
  <c r="BG114" i="8"/>
  <c r="BF114" i="8"/>
  <c r="T114" i="8"/>
  <c r="R114" i="8"/>
  <c r="P114" i="8"/>
  <c r="BI112" i="8"/>
  <c r="BH112" i="8"/>
  <c r="BG112" i="8"/>
  <c r="BF112" i="8"/>
  <c r="T112" i="8"/>
  <c r="R112" i="8"/>
  <c r="P112" i="8"/>
  <c r="BI110" i="8"/>
  <c r="BH110" i="8"/>
  <c r="BG110" i="8"/>
  <c r="BF110" i="8"/>
  <c r="T110" i="8"/>
  <c r="R110" i="8"/>
  <c r="P110" i="8"/>
  <c r="BI108" i="8"/>
  <c r="BH108" i="8"/>
  <c r="BG108" i="8"/>
  <c r="BF108" i="8"/>
  <c r="T108" i="8"/>
  <c r="R108" i="8"/>
  <c r="P108" i="8"/>
  <c r="BI106" i="8"/>
  <c r="BH106" i="8"/>
  <c r="BG106" i="8"/>
  <c r="BF106" i="8"/>
  <c r="T106" i="8"/>
  <c r="R106" i="8"/>
  <c r="P106" i="8"/>
  <c r="BI104" i="8"/>
  <c r="BH104" i="8"/>
  <c r="BG104" i="8"/>
  <c r="BF104" i="8"/>
  <c r="T104" i="8"/>
  <c r="R104" i="8"/>
  <c r="P104" i="8"/>
  <c r="BI102" i="8"/>
  <c r="BH102" i="8"/>
  <c r="BG102" i="8"/>
  <c r="BF102" i="8"/>
  <c r="T102" i="8"/>
  <c r="R102" i="8"/>
  <c r="P102" i="8"/>
  <c r="BI100" i="8"/>
  <c r="BH100" i="8"/>
  <c r="BG100" i="8"/>
  <c r="BF100" i="8"/>
  <c r="T100" i="8"/>
  <c r="R100" i="8"/>
  <c r="P100" i="8"/>
  <c r="BI98" i="8"/>
  <c r="BH98" i="8"/>
  <c r="BG98" i="8"/>
  <c r="BF98" i="8"/>
  <c r="T98" i="8"/>
  <c r="R98" i="8"/>
  <c r="P98" i="8"/>
  <c r="BI96" i="8"/>
  <c r="BH96" i="8"/>
  <c r="BG96" i="8"/>
  <c r="BF96" i="8"/>
  <c r="T96" i="8"/>
  <c r="R96" i="8"/>
  <c r="P96" i="8"/>
  <c r="BI94" i="8"/>
  <c r="BH94" i="8"/>
  <c r="BG94" i="8"/>
  <c r="BF94" i="8"/>
  <c r="T94" i="8"/>
  <c r="R94" i="8"/>
  <c r="P94" i="8"/>
  <c r="BI92" i="8"/>
  <c r="BH92" i="8"/>
  <c r="BG92" i="8"/>
  <c r="BF92" i="8"/>
  <c r="T92" i="8"/>
  <c r="R92" i="8"/>
  <c r="P92" i="8"/>
  <c r="BI90" i="8"/>
  <c r="BH90" i="8"/>
  <c r="BG90" i="8"/>
  <c r="BF90" i="8"/>
  <c r="T90" i="8"/>
  <c r="R90" i="8"/>
  <c r="P90" i="8"/>
  <c r="BI88" i="8"/>
  <c r="BH88" i="8"/>
  <c r="BG88" i="8"/>
  <c r="BF88" i="8"/>
  <c r="T88" i="8"/>
  <c r="R88" i="8"/>
  <c r="P88" i="8"/>
  <c r="J83" i="8"/>
  <c r="J82" i="8"/>
  <c r="F82" i="8"/>
  <c r="F80" i="8"/>
  <c r="E78" i="8"/>
  <c r="J59" i="8"/>
  <c r="J58" i="8"/>
  <c r="F58" i="8"/>
  <c r="F56" i="8"/>
  <c r="E54" i="8"/>
  <c r="J20" i="8"/>
  <c r="E20" i="8"/>
  <c r="F59" i="8" s="1"/>
  <c r="J19" i="8"/>
  <c r="J14" i="8"/>
  <c r="J80" i="8" s="1"/>
  <c r="E7" i="8"/>
  <c r="E74" i="8" s="1"/>
  <c r="J39" i="7"/>
  <c r="J38" i="7"/>
  <c r="AY61" i="1" s="1"/>
  <c r="J37" i="7"/>
  <c r="AX61" i="1"/>
  <c r="BI242" i="7"/>
  <c r="BH242" i="7"/>
  <c r="BG242" i="7"/>
  <c r="BF242" i="7"/>
  <c r="T242" i="7"/>
  <c r="R242" i="7"/>
  <c r="P242" i="7"/>
  <c r="BI240" i="7"/>
  <c r="BH240" i="7"/>
  <c r="BG240" i="7"/>
  <c r="BF240" i="7"/>
  <c r="T240" i="7"/>
  <c r="R240" i="7"/>
  <c r="P240" i="7"/>
  <c r="BI238" i="7"/>
  <c r="BH238" i="7"/>
  <c r="BG238" i="7"/>
  <c r="BF238" i="7"/>
  <c r="T238" i="7"/>
  <c r="R238" i="7"/>
  <c r="P238" i="7"/>
  <c r="BI236" i="7"/>
  <c r="BH236" i="7"/>
  <c r="BG236" i="7"/>
  <c r="BF236" i="7"/>
  <c r="T236" i="7"/>
  <c r="R236" i="7"/>
  <c r="P236" i="7"/>
  <c r="BI234" i="7"/>
  <c r="BH234" i="7"/>
  <c r="BG234" i="7"/>
  <c r="BF234" i="7"/>
  <c r="T234" i="7"/>
  <c r="R234" i="7"/>
  <c r="P234" i="7"/>
  <c r="BI232" i="7"/>
  <c r="BH232" i="7"/>
  <c r="BG232" i="7"/>
  <c r="BF232" i="7"/>
  <c r="T232" i="7"/>
  <c r="R232" i="7"/>
  <c r="P232" i="7"/>
  <c r="BI230" i="7"/>
  <c r="BH230" i="7"/>
  <c r="BG230" i="7"/>
  <c r="BF230" i="7"/>
  <c r="T230" i="7"/>
  <c r="R230" i="7"/>
  <c r="P230" i="7"/>
  <c r="BI228" i="7"/>
  <c r="BH228" i="7"/>
  <c r="BG228" i="7"/>
  <c r="BF228" i="7"/>
  <c r="T228" i="7"/>
  <c r="R228" i="7"/>
  <c r="P228" i="7"/>
  <c r="BI226" i="7"/>
  <c r="BH226" i="7"/>
  <c r="BG226" i="7"/>
  <c r="BF226" i="7"/>
  <c r="T226" i="7"/>
  <c r="R226" i="7"/>
  <c r="P226" i="7"/>
  <c r="BI224" i="7"/>
  <c r="BH224" i="7"/>
  <c r="BG224" i="7"/>
  <c r="BF224" i="7"/>
  <c r="T224" i="7"/>
  <c r="R224" i="7"/>
  <c r="P224" i="7"/>
  <c r="BI222" i="7"/>
  <c r="BH222" i="7"/>
  <c r="BG222" i="7"/>
  <c r="BF222" i="7"/>
  <c r="T222" i="7"/>
  <c r="R222" i="7"/>
  <c r="P222" i="7"/>
  <c r="BI220" i="7"/>
  <c r="BH220" i="7"/>
  <c r="BG220" i="7"/>
  <c r="BF220" i="7"/>
  <c r="T220" i="7"/>
  <c r="R220" i="7"/>
  <c r="P220" i="7"/>
  <c r="BI218" i="7"/>
  <c r="BH218" i="7"/>
  <c r="BG218" i="7"/>
  <c r="BF218" i="7"/>
  <c r="T218" i="7"/>
  <c r="R218" i="7"/>
  <c r="P218" i="7"/>
  <c r="BI216" i="7"/>
  <c r="BH216" i="7"/>
  <c r="BG216" i="7"/>
  <c r="BF216" i="7"/>
  <c r="T216" i="7"/>
  <c r="R216" i="7"/>
  <c r="P216" i="7"/>
  <c r="BI214" i="7"/>
  <c r="BH214" i="7"/>
  <c r="BG214" i="7"/>
  <c r="BF214" i="7"/>
  <c r="T214" i="7"/>
  <c r="R214" i="7"/>
  <c r="P214" i="7"/>
  <c r="BI212" i="7"/>
  <c r="BH212" i="7"/>
  <c r="BG212" i="7"/>
  <c r="BF212" i="7"/>
  <c r="T212" i="7"/>
  <c r="R212" i="7"/>
  <c r="P212" i="7"/>
  <c r="BI210" i="7"/>
  <c r="BH210" i="7"/>
  <c r="BG210" i="7"/>
  <c r="BF210" i="7"/>
  <c r="T210" i="7"/>
  <c r="R210" i="7"/>
  <c r="P210" i="7"/>
  <c r="BI208" i="7"/>
  <c r="BH208" i="7"/>
  <c r="BG208" i="7"/>
  <c r="BF208" i="7"/>
  <c r="T208" i="7"/>
  <c r="R208" i="7"/>
  <c r="P208" i="7"/>
  <c r="BI206" i="7"/>
  <c r="BH206" i="7"/>
  <c r="BG206" i="7"/>
  <c r="BF206" i="7"/>
  <c r="T206" i="7"/>
  <c r="R206" i="7"/>
  <c r="P206" i="7"/>
  <c r="BI204" i="7"/>
  <c r="BH204" i="7"/>
  <c r="BG204" i="7"/>
  <c r="BF204" i="7"/>
  <c r="T204" i="7"/>
  <c r="R204" i="7"/>
  <c r="P204" i="7"/>
  <c r="BI202" i="7"/>
  <c r="BH202" i="7"/>
  <c r="BG202" i="7"/>
  <c r="BF202" i="7"/>
  <c r="T202" i="7"/>
  <c r="R202" i="7"/>
  <c r="P202" i="7"/>
  <c r="BI200" i="7"/>
  <c r="BH200" i="7"/>
  <c r="BG200" i="7"/>
  <c r="BF200" i="7"/>
  <c r="T200" i="7"/>
  <c r="R200" i="7"/>
  <c r="P200" i="7"/>
  <c r="BI198" i="7"/>
  <c r="BH198" i="7"/>
  <c r="BG198" i="7"/>
  <c r="BF198" i="7"/>
  <c r="T198" i="7"/>
  <c r="R198" i="7"/>
  <c r="P198" i="7"/>
  <c r="BI196" i="7"/>
  <c r="BH196" i="7"/>
  <c r="BG196" i="7"/>
  <c r="BF196" i="7"/>
  <c r="T196" i="7"/>
  <c r="R196" i="7"/>
  <c r="P196" i="7"/>
  <c r="BI194" i="7"/>
  <c r="BH194" i="7"/>
  <c r="BG194" i="7"/>
  <c r="BF194" i="7"/>
  <c r="T194" i="7"/>
  <c r="R194" i="7"/>
  <c r="P194" i="7"/>
  <c r="BI192" i="7"/>
  <c r="BH192" i="7"/>
  <c r="BG192" i="7"/>
  <c r="BF192" i="7"/>
  <c r="T192" i="7"/>
  <c r="R192" i="7"/>
  <c r="P192" i="7"/>
  <c r="BI190" i="7"/>
  <c r="BH190" i="7"/>
  <c r="BG190" i="7"/>
  <c r="BF190" i="7"/>
  <c r="T190" i="7"/>
  <c r="R190" i="7"/>
  <c r="P190" i="7"/>
  <c r="BI188" i="7"/>
  <c r="BH188" i="7"/>
  <c r="BG188" i="7"/>
  <c r="BF188" i="7"/>
  <c r="T188" i="7"/>
  <c r="R188" i="7"/>
  <c r="P188" i="7"/>
  <c r="BI186" i="7"/>
  <c r="BH186" i="7"/>
  <c r="BG186" i="7"/>
  <c r="BF186" i="7"/>
  <c r="T186" i="7"/>
  <c r="R186" i="7"/>
  <c r="P186" i="7"/>
  <c r="BI184" i="7"/>
  <c r="BH184" i="7"/>
  <c r="BG184" i="7"/>
  <c r="BF184" i="7"/>
  <c r="T184" i="7"/>
  <c r="R184" i="7"/>
  <c r="P184" i="7"/>
  <c r="BI182" i="7"/>
  <c r="BH182" i="7"/>
  <c r="BG182" i="7"/>
  <c r="BF182" i="7"/>
  <c r="T182" i="7"/>
  <c r="R182" i="7"/>
  <c r="P182" i="7"/>
  <c r="BI180" i="7"/>
  <c r="BH180" i="7"/>
  <c r="BG180" i="7"/>
  <c r="BF180" i="7"/>
  <c r="T180" i="7"/>
  <c r="R180" i="7"/>
  <c r="P180" i="7"/>
  <c r="BI178" i="7"/>
  <c r="BH178" i="7"/>
  <c r="BG178" i="7"/>
  <c r="BF178" i="7"/>
  <c r="T178" i="7"/>
  <c r="R178" i="7"/>
  <c r="P178" i="7"/>
  <c r="BI176" i="7"/>
  <c r="BH176" i="7"/>
  <c r="BG176" i="7"/>
  <c r="BF176" i="7"/>
  <c r="T176" i="7"/>
  <c r="R176" i="7"/>
  <c r="P176" i="7"/>
  <c r="BI174" i="7"/>
  <c r="BH174" i="7"/>
  <c r="BG174" i="7"/>
  <c r="BF174" i="7"/>
  <c r="T174" i="7"/>
  <c r="R174" i="7"/>
  <c r="P174"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4" i="7"/>
  <c r="BH164" i="7"/>
  <c r="BG164" i="7"/>
  <c r="BF164" i="7"/>
  <c r="T164" i="7"/>
  <c r="R164" i="7"/>
  <c r="P164" i="7"/>
  <c r="BI162" i="7"/>
  <c r="BH162" i="7"/>
  <c r="BG162" i="7"/>
  <c r="BF162" i="7"/>
  <c r="T162" i="7"/>
  <c r="R162" i="7"/>
  <c r="P162" i="7"/>
  <c r="BI160" i="7"/>
  <c r="BH160" i="7"/>
  <c r="BG160" i="7"/>
  <c r="BF160" i="7"/>
  <c r="T160" i="7"/>
  <c r="R160" i="7"/>
  <c r="P160" i="7"/>
  <c r="BI158" i="7"/>
  <c r="BH158" i="7"/>
  <c r="BG158" i="7"/>
  <c r="BF158" i="7"/>
  <c r="T158" i="7"/>
  <c r="R158" i="7"/>
  <c r="P158" i="7"/>
  <c r="BI156" i="7"/>
  <c r="BH156" i="7"/>
  <c r="BG156" i="7"/>
  <c r="BF156" i="7"/>
  <c r="T156" i="7"/>
  <c r="R156" i="7"/>
  <c r="P156" i="7"/>
  <c r="BI154" i="7"/>
  <c r="BH154" i="7"/>
  <c r="BG154" i="7"/>
  <c r="BF154" i="7"/>
  <c r="T154" i="7"/>
  <c r="R154" i="7"/>
  <c r="P154" i="7"/>
  <c r="BI152" i="7"/>
  <c r="BH152" i="7"/>
  <c r="BG152" i="7"/>
  <c r="BF152" i="7"/>
  <c r="T152" i="7"/>
  <c r="R152" i="7"/>
  <c r="P152" i="7"/>
  <c r="BI150" i="7"/>
  <c r="BH150" i="7"/>
  <c r="BG150" i="7"/>
  <c r="BF150" i="7"/>
  <c r="T150" i="7"/>
  <c r="R150" i="7"/>
  <c r="P150" i="7"/>
  <c r="BI148" i="7"/>
  <c r="BH148" i="7"/>
  <c r="BG148" i="7"/>
  <c r="BF148" i="7"/>
  <c r="T148" i="7"/>
  <c r="R148" i="7"/>
  <c r="P148" i="7"/>
  <c r="BI146" i="7"/>
  <c r="BH146" i="7"/>
  <c r="BG146" i="7"/>
  <c r="BF146" i="7"/>
  <c r="T146" i="7"/>
  <c r="R146" i="7"/>
  <c r="P146" i="7"/>
  <c r="BI144" i="7"/>
  <c r="BH144" i="7"/>
  <c r="BG144" i="7"/>
  <c r="BF144" i="7"/>
  <c r="T144" i="7"/>
  <c r="R144" i="7"/>
  <c r="P144" i="7"/>
  <c r="BI142" i="7"/>
  <c r="BH142" i="7"/>
  <c r="BG142" i="7"/>
  <c r="BF142" i="7"/>
  <c r="T142" i="7"/>
  <c r="R142" i="7"/>
  <c r="P142" i="7"/>
  <c r="BI140" i="7"/>
  <c r="BH140" i="7"/>
  <c r="BG140" i="7"/>
  <c r="BF140" i="7"/>
  <c r="T140" i="7"/>
  <c r="R140" i="7"/>
  <c r="P140"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6" i="7"/>
  <c r="BH126" i="7"/>
  <c r="BG126" i="7"/>
  <c r="BF126" i="7"/>
  <c r="T126" i="7"/>
  <c r="R126" i="7"/>
  <c r="P126" i="7"/>
  <c r="BI124" i="7"/>
  <c r="BH124" i="7"/>
  <c r="BG124" i="7"/>
  <c r="BF124" i="7"/>
  <c r="T124" i="7"/>
  <c r="R124" i="7"/>
  <c r="P124" i="7"/>
  <c r="BI122" i="7"/>
  <c r="BH122" i="7"/>
  <c r="BG122" i="7"/>
  <c r="BF122" i="7"/>
  <c r="T122" i="7"/>
  <c r="R122" i="7"/>
  <c r="P122" i="7"/>
  <c r="BI120" i="7"/>
  <c r="BH120" i="7"/>
  <c r="BG120" i="7"/>
  <c r="BF120" i="7"/>
  <c r="T120" i="7"/>
  <c r="R120" i="7"/>
  <c r="P120" i="7"/>
  <c r="BI118" i="7"/>
  <c r="BH118" i="7"/>
  <c r="BG118" i="7"/>
  <c r="BF118" i="7"/>
  <c r="T118" i="7"/>
  <c r="R118" i="7"/>
  <c r="P118" i="7"/>
  <c r="BI116" i="7"/>
  <c r="BH116" i="7"/>
  <c r="BG116" i="7"/>
  <c r="BF116" i="7"/>
  <c r="T116" i="7"/>
  <c r="R116" i="7"/>
  <c r="P116" i="7"/>
  <c r="BI114" i="7"/>
  <c r="BH114" i="7"/>
  <c r="BG114" i="7"/>
  <c r="BF114" i="7"/>
  <c r="T114" i="7"/>
  <c r="R114" i="7"/>
  <c r="P114" i="7"/>
  <c r="BI112" i="7"/>
  <c r="BH112" i="7"/>
  <c r="BG112" i="7"/>
  <c r="BF112" i="7"/>
  <c r="T112" i="7"/>
  <c r="R112" i="7"/>
  <c r="P112" i="7"/>
  <c r="BI110" i="7"/>
  <c r="BH110" i="7"/>
  <c r="BG110" i="7"/>
  <c r="BF110" i="7"/>
  <c r="T110" i="7"/>
  <c r="R110" i="7"/>
  <c r="P110" i="7"/>
  <c r="BI108" i="7"/>
  <c r="BH108" i="7"/>
  <c r="BG108" i="7"/>
  <c r="BF108" i="7"/>
  <c r="T108" i="7"/>
  <c r="R108" i="7"/>
  <c r="P108" i="7"/>
  <c r="BI106" i="7"/>
  <c r="BH106" i="7"/>
  <c r="BG106" i="7"/>
  <c r="BF106" i="7"/>
  <c r="T106" i="7"/>
  <c r="R106" i="7"/>
  <c r="P106" i="7"/>
  <c r="BI104" i="7"/>
  <c r="BH104" i="7"/>
  <c r="BG104" i="7"/>
  <c r="BF104" i="7"/>
  <c r="T104" i="7"/>
  <c r="R104" i="7"/>
  <c r="P104" i="7"/>
  <c r="BI102" i="7"/>
  <c r="BH102" i="7"/>
  <c r="BG102" i="7"/>
  <c r="BF102" i="7"/>
  <c r="T102" i="7"/>
  <c r="R102" i="7"/>
  <c r="P102" i="7"/>
  <c r="BI100" i="7"/>
  <c r="BH100" i="7"/>
  <c r="BG100" i="7"/>
  <c r="BF100" i="7"/>
  <c r="T100" i="7"/>
  <c r="R100" i="7"/>
  <c r="P100" i="7"/>
  <c r="BI98" i="7"/>
  <c r="BH98" i="7"/>
  <c r="BG98" i="7"/>
  <c r="BF98" i="7"/>
  <c r="T98" i="7"/>
  <c r="R98" i="7"/>
  <c r="P98" i="7"/>
  <c r="BI96" i="7"/>
  <c r="BH96" i="7"/>
  <c r="BG96" i="7"/>
  <c r="BF96" i="7"/>
  <c r="T96" i="7"/>
  <c r="R96" i="7"/>
  <c r="P96" i="7"/>
  <c r="BI94" i="7"/>
  <c r="BH94" i="7"/>
  <c r="BG94" i="7"/>
  <c r="BF94" i="7"/>
  <c r="T94" i="7"/>
  <c r="R94" i="7"/>
  <c r="P94" i="7"/>
  <c r="BI92" i="7"/>
  <c r="BH92" i="7"/>
  <c r="BG92" i="7"/>
  <c r="BF92" i="7"/>
  <c r="T92" i="7"/>
  <c r="R92" i="7"/>
  <c r="P92" i="7"/>
  <c r="BI90" i="7"/>
  <c r="BH90" i="7"/>
  <c r="BG90" i="7"/>
  <c r="BF90" i="7"/>
  <c r="T90" i="7"/>
  <c r="R90" i="7"/>
  <c r="P90" i="7"/>
  <c r="BI88" i="7"/>
  <c r="BH88" i="7"/>
  <c r="BG88" i="7"/>
  <c r="BF88" i="7"/>
  <c r="T88" i="7"/>
  <c r="R88" i="7"/>
  <c r="P88" i="7"/>
  <c r="J83" i="7"/>
  <c r="J82" i="7"/>
  <c r="F82" i="7"/>
  <c r="F80" i="7"/>
  <c r="E78" i="7"/>
  <c r="J59" i="7"/>
  <c r="J58" i="7"/>
  <c r="F58" i="7"/>
  <c r="F56" i="7"/>
  <c r="E54" i="7"/>
  <c r="J20" i="7"/>
  <c r="E20" i="7"/>
  <c r="F59" i="7" s="1"/>
  <c r="J19" i="7"/>
  <c r="J14" i="7"/>
  <c r="J80" i="7" s="1"/>
  <c r="E7" i="7"/>
  <c r="E50" i="7"/>
  <c r="J39" i="6"/>
  <c r="J38" i="6"/>
  <c r="AY60" i="1"/>
  <c r="J37" i="6"/>
  <c r="AX60" i="1"/>
  <c r="BI542" i="6"/>
  <c r="BH542" i="6"/>
  <c r="BG542" i="6"/>
  <c r="BF542" i="6"/>
  <c r="T542" i="6"/>
  <c r="T541" i="6" s="1"/>
  <c r="R542" i="6"/>
  <c r="R541" i="6"/>
  <c r="P542" i="6"/>
  <c r="P541" i="6" s="1"/>
  <c r="BI539" i="6"/>
  <c r="BH539" i="6"/>
  <c r="BG539" i="6"/>
  <c r="BF539" i="6"/>
  <c r="T539" i="6"/>
  <c r="R539" i="6"/>
  <c r="P539" i="6"/>
  <c r="BI537" i="6"/>
  <c r="BH537" i="6"/>
  <c r="BG537" i="6"/>
  <c r="BF537" i="6"/>
  <c r="T537" i="6"/>
  <c r="R537" i="6"/>
  <c r="P537" i="6"/>
  <c r="BI534" i="6"/>
  <c r="BH534" i="6"/>
  <c r="BG534" i="6"/>
  <c r="BF534" i="6"/>
  <c r="T534" i="6"/>
  <c r="R534" i="6"/>
  <c r="P534" i="6"/>
  <c r="BI532" i="6"/>
  <c r="BH532" i="6"/>
  <c r="BG532" i="6"/>
  <c r="BF532" i="6"/>
  <c r="T532" i="6"/>
  <c r="R532" i="6"/>
  <c r="P532" i="6"/>
  <c r="BI530" i="6"/>
  <c r="BH530" i="6"/>
  <c r="BG530" i="6"/>
  <c r="BF530" i="6"/>
  <c r="T530" i="6"/>
  <c r="R530" i="6"/>
  <c r="P530" i="6"/>
  <c r="BI528" i="6"/>
  <c r="BH528" i="6"/>
  <c r="BG528" i="6"/>
  <c r="BF528" i="6"/>
  <c r="T528" i="6"/>
  <c r="R528" i="6"/>
  <c r="P528" i="6"/>
  <c r="BI526" i="6"/>
  <c r="BH526" i="6"/>
  <c r="BG526" i="6"/>
  <c r="BF526" i="6"/>
  <c r="T526" i="6"/>
  <c r="R526" i="6"/>
  <c r="P526" i="6"/>
  <c r="BI524" i="6"/>
  <c r="BH524" i="6"/>
  <c r="BG524" i="6"/>
  <c r="BF524" i="6"/>
  <c r="T524" i="6"/>
  <c r="R524" i="6"/>
  <c r="P524" i="6"/>
  <c r="BI522" i="6"/>
  <c r="BH522" i="6"/>
  <c r="BG522" i="6"/>
  <c r="BF522" i="6"/>
  <c r="T522" i="6"/>
  <c r="R522" i="6"/>
  <c r="P522" i="6"/>
  <c r="BI520" i="6"/>
  <c r="BH520" i="6"/>
  <c r="BG520" i="6"/>
  <c r="BF520" i="6"/>
  <c r="T520" i="6"/>
  <c r="R520" i="6"/>
  <c r="P520" i="6"/>
  <c r="BI518" i="6"/>
  <c r="BH518" i="6"/>
  <c r="BG518" i="6"/>
  <c r="BF518" i="6"/>
  <c r="T518" i="6"/>
  <c r="R518" i="6"/>
  <c r="P518" i="6"/>
  <c r="BI516" i="6"/>
  <c r="BH516" i="6"/>
  <c r="BG516" i="6"/>
  <c r="BF516" i="6"/>
  <c r="T516" i="6"/>
  <c r="R516" i="6"/>
  <c r="P516" i="6"/>
  <c r="BI514" i="6"/>
  <c r="BH514" i="6"/>
  <c r="BG514" i="6"/>
  <c r="BF514" i="6"/>
  <c r="T514" i="6"/>
  <c r="R514" i="6"/>
  <c r="P514" i="6"/>
  <c r="BI512" i="6"/>
  <c r="BH512" i="6"/>
  <c r="BG512" i="6"/>
  <c r="BF512" i="6"/>
  <c r="T512" i="6"/>
  <c r="R512" i="6"/>
  <c r="P512" i="6"/>
  <c r="BI509" i="6"/>
  <c r="BH509" i="6"/>
  <c r="BG509" i="6"/>
  <c r="BF509" i="6"/>
  <c r="T509" i="6"/>
  <c r="R509" i="6"/>
  <c r="P509" i="6"/>
  <c r="BI507" i="6"/>
  <c r="BH507" i="6"/>
  <c r="BG507" i="6"/>
  <c r="BF507" i="6"/>
  <c r="T507" i="6"/>
  <c r="R507" i="6"/>
  <c r="P507" i="6"/>
  <c r="BI505" i="6"/>
  <c r="BH505" i="6"/>
  <c r="BG505" i="6"/>
  <c r="BF505" i="6"/>
  <c r="T505" i="6"/>
  <c r="R505" i="6"/>
  <c r="P505" i="6"/>
  <c r="BI503" i="6"/>
  <c r="BH503" i="6"/>
  <c r="BG503" i="6"/>
  <c r="BF503" i="6"/>
  <c r="T503" i="6"/>
  <c r="R503" i="6"/>
  <c r="P503" i="6"/>
  <c r="BI501" i="6"/>
  <c r="BH501" i="6"/>
  <c r="BG501" i="6"/>
  <c r="BF501" i="6"/>
  <c r="T501" i="6"/>
  <c r="R501" i="6"/>
  <c r="P501" i="6"/>
  <c r="BI499" i="6"/>
  <c r="BH499" i="6"/>
  <c r="BG499" i="6"/>
  <c r="BF499" i="6"/>
  <c r="T499" i="6"/>
  <c r="R499" i="6"/>
  <c r="P499" i="6"/>
  <c r="BI496" i="6"/>
  <c r="BH496" i="6"/>
  <c r="BG496" i="6"/>
  <c r="BF496" i="6"/>
  <c r="T496" i="6"/>
  <c r="R496" i="6"/>
  <c r="P496" i="6"/>
  <c r="BI494" i="6"/>
  <c r="BH494" i="6"/>
  <c r="BG494" i="6"/>
  <c r="BF494" i="6"/>
  <c r="T494" i="6"/>
  <c r="R494" i="6"/>
  <c r="P494" i="6"/>
  <c r="BI492" i="6"/>
  <c r="BH492" i="6"/>
  <c r="BG492" i="6"/>
  <c r="BF492" i="6"/>
  <c r="T492" i="6"/>
  <c r="R492" i="6"/>
  <c r="P492" i="6"/>
  <c r="BI490" i="6"/>
  <c r="BH490" i="6"/>
  <c r="BG490" i="6"/>
  <c r="BF490" i="6"/>
  <c r="T490" i="6"/>
  <c r="R490" i="6"/>
  <c r="P490" i="6"/>
  <c r="BI488" i="6"/>
  <c r="BH488" i="6"/>
  <c r="BG488" i="6"/>
  <c r="BF488" i="6"/>
  <c r="T488" i="6"/>
  <c r="R488" i="6"/>
  <c r="P488" i="6"/>
  <c r="BI486" i="6"/>
  <c r="BH486" i="6"/>
  <c r="BG486" i="6"/>
  <c r="BF486" i="6"/>
  <c r="T486" i="6"/>
  <c r="R486" i="6"/>
  <c r="P486" i="6"/>
  <c r="BI484" i="6"/>
  <c r="BH484" i="6"/>
  <c r="BG484" i="6"/>
  <c r="BF484" i="6"/>
  <c r="T484" i="6"/>
  <c r="R484" i="6"/>
  <c r="P484" i="6"/>
  <c r="BI482" i="6"/>
  <c r="BH482" i="6"/>
  <c r="BG482" i="6"/>
  <c r="BF482" i="6"/>
  <c r="T482" i="6"/>
  <c r="R482" i="6"/>
  <c r="P482" i="6"/>
  <c r="BI480" i="6"/>
  <c r="BH480" i="6"/>
  <c r="BG480" i="6"/>
  <c r="BF480" i="6"/>
  <c r="T480" i="6"/>
  <c r="R480" i="6"/>
  <c r="P480" i="6"/>
  <c r="BI478" i="6"/>
  <c r="BH478" i="6"/>
  <c r="BG478" i="6"/>
  <c r="BF478" i="6"/>
  <c r="T478" i="6"/>
  <c r="R478" i="6"/>
  <c r="P478" i="6"/>
  <c r="BI476" i="6"/>
  <c r="BH476" i="6"/>
  <c r="BG476" i="6"/>
  <c r="BF476" i="6"/>
  <c r="T476" i="6"/>
  <c r="R476" i="6"/>
  <c r="P476" i="6"/>
  <c r="BI474" i="6"/>
  <c r="BH474" i="6"/>
  <c r="BG474" i="6"/>
  <c r="BF474" i="6"/>
  <c r="T474" i="6"/>
  <c r="R474" i="6"/>
  <c r="P474" i="6"/>
  <c r="BI472" i="6"/>
  <c r="BH472" i="6"/>
  <c r="BG472" i="6"/>
  <c r="BF472" i="6"/>
  <c r="T472" i="6"/>
  <c r="R472" i="6"/>
  <c r="P472" i="6"/>
  <c r="BI470" i="6"/>
  <c r="BH470" i="6"/>
  <c r="BG470" i="6"/>
  <c r="BF470" i="6"/>
  <c r="T470" i="6"/>
  <c r="R470" i="6"/>
  <c r="P470" i="6"/>
  <c r="BI468" i="6"/>
  <c r="BH468" i="6"/>
  <c r="BG468" i="6"/>
  <c r="BF468" i="6"/>
  <c r="T468" i="6"/>
  <c r="R468" i="6"/>
  <c r="P468" i="6"/>
  <c r="BI466" i="6"/>
  <c r="BH466" i="6"/>
  <c r="BG466" i="6"/>
  <c r="BF466" i="6"/>
  <c r="T466" i="6"/>
  <c r="R466" i="6"/>
  <c r="P466" i="6"/>
  <c r="BI464" i="6"/>
  <c r="BH464" i="6"/>
  <c r="BG464" i="6"/>
  <c r="BF464" i="6"/>
  <c r="T464" i="6"/>
  <c r="R464" i="6"/>
  <c r="P464" i="6"/>
  <c r="BI462" i="6"/>
  <c r="BH462" i="6"/>
  <c r="BG462" i="6"/>
  <c r="BF462" i="6"/>
  <c r="T462" i="6"/>
  <c r="R462" i="6"/>
  <c r="P462" i="6"/>
  <c r="BI460" i="6"/>
  <c r="BH460" i="6"/>
  <c r="BG460" i="6"/>
  <c r="BF460" i="6"/>
  <c r="T460" i="6"/>
  <c r="R460" i="6"/>
  <c r="P460" i="6"/>
  <c r="BI458" i="6"/>
  <c r="BH458" i="6"/>
  <c r="BG458" i="6"/>
  <c r="BF458" i="6"/>
  <c r="T458" i="6"/>
  <c r="R458" i="6"/>
  <c r="P458" i="6"/>
  <c r="BI456" i="6"/>
  <c r="BH456" i="6"/>
  <c r="BG456" i="6"/>
  <c r="BF456" i="6"/>
  <c r="T456" i="6"/>
  <c r="R456" i="6"/>
  <c r="P456" i="6"/>
  <c r="BI454" i="6"/>
  <c r="BH454" i="6"/>
  <c r="BG454" i="6"/>
  <c r="BF454" i="6"/>
  <c r="T454" i="6"/>
  <c r="R454" i="6"/>
  <c r="P454" i="6"/>
  <c r="BI451" i="6"/>
  <c r="BH451" i="6"/>
  <c r="BG451" i="6"/>
  <c r="BF451" i="6"/>
  <c r="T451" i="6"/>
  <c r="R451" i="6"/>
  <c r="P451" i="6"/>
  <c r="BI449" i="6"/>
  <c r="BH449" i="6"/>
  <c r="BG449" i="6"/>
  <c r="BF449" i="6"/>
  <c r="T449" i="6"/>
  <c r="R449" i="6"/>
  <c r="P449" i="6"/>
  <c r="BI447" i="6"/>
  <c r="BH447" i="6"/>
  <c r="BG447" i="6"/>
  <c r="BF447" i="6"/>
  <c r="T447" i="6"/>
  <c r="R447" i="6"/>
  <c r="P447" i="6"/>
  <c r="BI445" i="6"/>
  <c r="BH445" i="6"/>
  <c r="BG445" i="6"/>
  <c r="BF445" i="6"/>
  <c r="T445" i="6"/>
  <c r="R445" i="6"/>
  <c r="P445" i="6"/>
  <c r="BI443" i="6"/>
  <c r="BH443" i="6"/>
  <c r="BG443" i="6"/>
  <c r="BF443" i="6"/>
  <c r="T443" i="6"/>
  <c r="R443" i="6"/>
  <c r="P443" i="6"/>
  <c r="BI441" i="6"/>
  <c r="BH441" i="6"/>
  <c r="BG441" i="6"/>
  <c r="BF441" i="6"/>
  <c r="T441" i="6"/>
  <c r="R441" i="6"/>
  <c r="P441" i="6"/>
  <c r="BI439" i="6"/>
  <c r="BH439" i="6"/>
  <c r="BG439" i="6"/>
  <c r="BF439" i="6"/>
  <c r="T439" i="6"/>
  <c r="R439" i="6"/>
  <c r="P439" i="6"/>
  <c r="BI437" i="6"/>
  <c r="BH437" i="6"/>
  <c r="BG437" i="6"/>
  <c r="BF437" i="6"/>
  <c r="T437" i="6"/>
  <c r="R437" i="6"/>
  <c r="P437" i="6"/>
  <c r="BI435" i="6"/>
  <c r="BH435" i="6"/>
  <c r="BG435" i="6"/>
  <c r="BF435" i="6"/>
  <c r="T435" i="6"/>
  <c r="R435" i="6"/>
  <c r="P435" i="6"/>
  <c r="BI433" i="6"/>
  <c r="BH433" i="6"/>
  <c r="BG433" i="6"/>
  <c r="BF433" i="6"/>
  <c r="T433" i="6"/>
  <c r="R433" i="6"/>
  <c r="P433" i="6"/>
  <c r="BI431" i="6"/>
  <c r="BH431" i="6"/>
  <c r="BG431" i="6"/>
  <c r="BF431" i="6"/>
  <c r="T431" i="6"/>
  <c r="R431" i="6"/>
  <c r="P431" i="6"/>
  <c r="BI429" i="6"/>
  <c r="BH429" i="6"/>
  <c r="BG429" i="6"/>
  <c r="BF429" i="6"/>
  <c r="T429" i="6"/>
  <c r="R429" i="6"/>
  <c r="P429" i="6"/>
  <c r="BI427" i="6"/>
  <c r="BH427" i="6"/>
  <c r="BG427" i="6"/>
  <c r="BF427" i="6"/>
  <c r="T427" i="6"/>
  <c r="R427" i="6"/>
  <c r="P427" i="6"/>
  <c r="BI425" i="6"/>
  <c r="BH425" i="6"/>
  <c r="BG425" i="6"/>
  <c r="BF425" i="6"/>
  <c r="T425" i="6"/>
  <c r="R425" i="6"/>
  <c r="P425" i="6"/>
  <c r="BI423" i="6"/>
  <c r="BH423" i="6"/>
  <c r="BG423" i="6"/>
  <c r="BF423" i="6"/>
  <c r="T423" i="6"/>
  <c r="R423" i="6"/>
  <c r="P423" i="6"/>
  <c r="BI421" i="6"/>
  <c r="BH421" i="6"/>
  <c r="BG421" i="6"/>
  <c r="BF421" i="6"/>
  <c r="T421" i="6"/>
  <c r="R421" i="6"/>
  <c r="P421" i="6"/>
  <c r="BI419" i="6"/>
  <c r="BH419" i="6"/>
  <c r="BG419" i="6"/>
  <c r="BF419" i="6"/>
  <c r="T419" i="6"/>
  <c r="R419" i="6"/>
  <c r="P419" i="6"/>
  <c r="BI417" i="6"/>
  <c r="BH417" i="6"/>
  <c r="BG417" i="6"/>
  <c r="BF417" i="6"/>
  <c r="T417" i="6"/>
  <c r="R417" i="6"/>
  <c r="P417" i="6"/>
  <c r="BI415" i="6"/>
  <c r="BH415" i="6"/>
  <c r="BG415" i="6"/>
  <c r="BF415" i="6"/>
  <c r="T415" i="6"/>
  <c r="R415" i="6"/>
  <c r="P415" i="6"/>
  <c r="BI413" i="6"/>
  <c r="BH413" i="6"/>
  <c r="BG413" i="6"/>
  <c r="BF413" i="6"/>
  <c r="T413" i="6"/>
  <c r="R413" i="6"/>
  <c r="P413" i="6"/>
  <c r="BI411" i="6"/>
  <c r="BH411" i="6"/>
  <c r="BG411" i="6"/>
  <c r="BF411" i="6"/>
  <c r="T411" i="6"/>
  <c r="R411" i="6"/>
  <c r="P411" i="6"/>
  <c r="BI409" i="6"/>
  <c r="BH409" i="6"/>
  <c r="BG409" i="6"/>
  <c r="BF409" i="6"/>
  <c r="T409" i="6"/>
  <c r="R409" i="6"/>
  <c r="P409" i="6"/>
  <c r="BI407" i="6"/>
  <c r="BH407" i="6"/>
  <c r="BG407" i="6"/>
  <c r="BF407" i="6"/>
  <c r="T407" i="6"/>
  <c r="R407" i="6"/>
  <c r="P407" i="6"/>
  <c r="BI405" i="6"/>
  <c r="BH405" i="6"/>
  <c r="BG405" i="6"/>
  <c r="BF405" i="6"/>
  <c r="T405" i="6"/>
  <c r="R405" i="6"/>
  <c r="P405" i="6"/>
  <c r="BI403" i="6"/>
  <c r="BH403" i="6"/>
  <c r="BG403" i="6"/>
  <c r="BF403" i="6"/>
  <c r="T403" i="6"/>
  <c r="R403" i="6"/>
  <c r="P403" i="6"/>
  <c r="BI401" i="6"/>
  <c r="BH401" i="6"/>
  <c r="BG401" i="6"/>
  <c r="BF401" i="6"/>
  <c r="T401" i="6"/>
  <c r="R401" i="6"/>
  <c r="P401" i="6"/>
  <c r="BI398" i="6"/>
  <c r="BH398" i="6"/>
  <c r="BG398" i="6"/>
  <c r="BF398" i="6"/>
  <c r="T398" i="6"/>
  <c r="R398" i="6"/>
  <c r="P398" i="6"/>
  <c r="BI396" i="6"/>
  <c r="BH396" i="6"/>
  <c r="BG396" i="6"/>
  <c r="BF396" i="6"/>
  <c r="T396" i="6"/>
  <c r="R396" i="6"/>
  <c r="P396" i="6"/>
  <c r="BI394" i="6"/>
  <c r="BH394" i="6"/>
  <c r="BG394" i="6"/>
  <c r="BF394" i="6"/>
  <c r="T394" i="6"/>
  <c r="R394" i="6"/>
  <c r="P394" i="6"/>
  <c r="BI392" i="6"/>
  <c r="BH392" i="6"/>
  <c r="BG392" i="6"/>
  <c r="BF392" i="6"/>
  <c r="T392" i="6"/>
  <c r="R392" i="6"/>
  <c r="P392" i="6"/>
  <c r="BI390" i="6"/>
  <c r="BH390" i="6"/>
  <c r="BG390" i="6"/>
  <c r="BF390" i="6"/>
  <c r="T390" i="6"/>
  <c r="R390" i="6"/>
  <c r="P390" i="6"/>
  <c r="BI388" i="6"/>
  <c r="BH388" i="6"/>
  <c r="BG388" i="6"/>
  <c r="BF388" i="6"/>
  <c r="T388" i="6"/>
  <c r="R388" i="6"/>
  <c r="P388" i="6"/>
  <c r="BI386" i="6"/>
  <c r="BH386" i="6"/>
  <c r="BG386" i="6"/>
  <c r="BF386" i="6"/>
  <c r="T386" i="6"/>
  <c r="R386" i="6"/>
  <c r="P386" i="6"/>
  <c r="BI384" i="6"/>
  <c r="BH384" i="6"/>
  <c r="BG384" i="6"/>
  <c r="BF384" i="6"/>
  <c r="T384" i="6"/>
  <c r="R384" i="6"/>
  <c r="P384" i="6"/>
  <c r="BI382" i="6"/>
  <c r="BH382" i="6"/>
  <c r="BG382" i="6"/>
  <c r="BF382" i="6"/>
  <c r="T382" i="6"/>
  <c r="R382" i="6"/>
  <c r="P382" i="6"/>
  <c r="BI380" i="6"/>
  <c r="BH380" i="6"/>
  <c r="BG380" i="6"/>
  <c r="BF380" i="6"/>
  <c r="T380" i="6"/>
  <c r="R380" i="6"/>
  <c r="P380" i="6"/>
  <c r="BI378" i="6"/>
  <c r="BH378" i="6"/>
  <c r="BG378" i="6"/>
  <c r="BF378" i="6"/>
  <c r="T378" i="6"/>
  <c r="R378" i="6"/>
  <c r="P378" i="6"/>
  <c r="BI376" i="6"/>
  <c r="BH376" i="6"/>
  <c r="BG376" i="6"/>
  <c r="BF376" i="6"/>
  <c r="T376" i="6"/>
  <c r="R376" i="6"/>
  <c r="P376" i="6"/>
  <c r="BI374" i="6"/>
  <c r="BH374" i="6"/>
  <c r="BG374" i="6"/>
  <c r="BF374" i="6"/>
  <c r="T374" i="6"/>
  <c r="R374" i="6"/>
  <c r="P374" i="6"/>
  <c r="BI372" i="6"/>
  <c r="BH372" i="6"/>
  <c r="BG372" i="6"/>
  <c r="BF372" i="6"/>
  <c r="T372" i="6"/>
  <c r="R372" i="6"/>
  <c r="P372" i="6"/>
  <c r="BI370" i="6"/>
  <c r="BH370" i="6"/>
  <c r="BG370" i="6"/>
  <c r="BF370" i="6"/>
  <c r="T370" i="6"/>
  <c r="R370" i="6"/>
  <c r="P370" i="6"/>
  <c r="BI368" i="6"/>
  <c r="BH368" i="6"/>
  <c r="BG368" i="6"/>
  <c r="BF368" i="6"/>
  <c r="T368" i="6"/>
  <c r="R368" i="6"/>
  <c r="P368" i="6"/>
  <c r="BI366" i="6"/>
  <c r="BH366" i="6"/>
  <c r="BG366" i="6"/>
  <c r="BF366" i="6"/>
  <c r="T366" i="6"/>
  <c r="R366" i="6"/>
  <c r="P366" i="6"/>
  <c r="BI364" i="6"/>
  <c r="BH364" i="6"/>
  <c r="BG364" i="6"/>
  <c r="BF364" i="6"/>
  <c r="T364" i="6"/>
  <c r="R364" i="6"/>
  <c r="P364" i="6"/>
  <c r="BI362" i="6"/>
  <c r="BH362" i="6"/>
  <c r="BG362" i="6"/>
  <c r="BF362" i="6"/>
  <c r="T362" i="6"/>
  <c r="R362" i="6"/>
  <c r="P362" i="6"/>
  <c r="BI360" i="6"/>
  <c r="BH360" i="6"/>
  <c r="BG360" i="6"/>
  <c r="BF360" i="6"/>
  <c r="T360" i="6"/>
  <c r="R360" i="6"/>
  <c r="P360" i="6"/>
  <c r="BI358" i="6"/>
  <c r="BH358" i="6"/>
  <c r="BG358" i="6"/>
  <c r="BF358" i="6"/>
  <c r="T358" i="6"/>
  <c r="R358" i="6"/>
  <c r="P358" i="6"/>
  <c r="BI356" i="6"/>
  <c r="BH356" i="6"/>
  <c r="BG356" i="6"/>
  <c r="BF356" i="6"/>
  <c r="T356" i="6"/>
  <c r="R356" i="6"/>
  <c r="P356" i="6"/>
  <c r="BI354" i="6"/>
  <c r="BH354" i="6"/>
  <c r="BG354" i="6"/>
  <c r="BF354" i="6"/>
  <c r="T354" i="6"/>
  <c r="R354" i="6"/>
  <c r="P354" i="6"/>
  <c r="BI352" i="6"/>
  <c r="BH352" i="6"/>
  <c r="BG352" i="6"/>
  <c r="BF352" i="6"/>
  <c r="T352" i="6"/>
  <c r="R352" i="6"/>
  <c r="P352" i="6"/>
  <c r="BI350" i="6"/>
  <c r="BH350" i="6"/>
  <c r="BG350" i="6"/>
  <c r="BF350" i="6"/>
  <c r="T350" i="6"/>
  <c r="R350" i="6"/>
  <c r="P350" i="6"/>
  <c r="BI348" i="6"/>
  <c r="BH348" i="6"/>
  <c r="BG348" i="6"/>
  <c r="BF348" i="6"/>
  <c r="T348" i="6"/>
  <c r="R348" i="6"/>
  <c r="P348" i="6"/>
  <c r="BI346" i="6"/>
  <c r="BH346" i="6"/>
  <c r="BG346" i="6"/>
  <c r="BF346" i="6"/>
  <c r="T346" i="6"/>
  <c r="R346" i="6"/>
  <c r="P346" i="6"/>
  <c r="BI344" i="6"/>
  <c r="BH344" i="6"/>
  <c r="BG344" i="6"/>
  <c r="BF344" i="6"/>
  <c r="T344" i="6"/>
  <c r="R344" i="6"/>
  <c r="P344" i="6"/>
  <c r="BI342" i="6"/>
  <c r="BH342" i="6"/>
  <c r="BG342" i="6"/>
  <c r="BF342" i="6"/>
  <c r="T342" i="6"/>
  <c r="R342" i="6"/>
  <c r="P342" i="6"/>
  <c r="BI340" i="6"/>
  <c r="BH340" i="6"/>
  <c r="BG340" i="6"/>
  <c r="BF340" i="6"/>
  <c r="T340" i="6"/>
  <c r="R340" i="6"/>
  <c r="P340" i="6"/>
  <c r="BI338" i="6"/>
  <c r="BH338" i="6"/>
  <c r="BG338" i="6"/>
  <c r="BF338" i="6"/>
  <c r="T338" i="6"/>
  <c r="R338" i="6"/>
  <c r="P338" i="6"/>
  <c r="BI336" i="6"/>
  <c r="BH336" i="6"/>
  <c r="BG336" i="6"/>
  <c r="BF336" i="6"/>
  <c r="T336" i="6"/>
  <c r="R336" i="6"/>
  <c r="P336" i="6"/>
  <c r="BI334" i="6"/>
  <c r="BH334" i="6"/>
  <c r="BG334" i="6"/>
  <c r="BF334" i="6"/>
  <c r="T334" i="6"/>
  <c r="R334" i="6"/>
  <c r="P334" i="6"/>
  <c r="BI332" i="6"/>
  <c r="BH332" i="6"/>
  <c r="BG332" i="6"/>
  <c r="BF332" i="6"/>
  <c r="T332" i="6"/>
  <c r="R332" i="6"/>
  <c r="P332" i="6"/>
  <c r="BI329" i="6"/>
  <c r="BH329" i="6"/>
  <c r="BG329" i="6"/>
  <c r="BF329" i="6"/>
  <c r="T329" i="6"/>
  <c r="R329" i="6"/>
  <c r="P329" i="6"/>
  <c r="BI327" i="6"/>
  <c r="BH327" i="6"/>
  <c r="BG327" i="6"/>
  <c r="BF327" i="6"/>
  <c r="T327" i="6"/>
  <c r="R327" i="6"/>
  <c r="P327" i="6"/>
  <c r="BI325" i="6"/>
  <c r="BH325" i="6"/>
  <c r="BG325" i="6"/>
  <c r="BF325" i="6"/>
  <c r="T325" i="6"/>
  <c r="R325" i="6"/>
  <c r="P325" i="6"/>
  <c r="BI323" i="6"/>
  <c r="BH323" i="6"/>
  <c r="BG323" i="6"/>
  <c r="BF323" i="6"/>
  <c r="T323" i="6"/>
  <c r="R323" i="6"/>
  <c r="P323" i="6"/>
  <c r="BI321" i="6"/>
  <c r="BH321" i="6"/>
  <c r="BG321" i="6"/>
  <c r="BF321" i="6"/>
  <c r="T321" i="6"/>
  <c r="R321" i="6"/>
  <c r="P321" i="6"/>
  <c r="BI319" i="6"/>
  <c r="BH319" i="6"/>
  <c r="BG319" i="6"/>
  <c r="BF319" i="6"/>
  <c r="T319" i="6"/>
  <c r="R319" i="6"/>
  <c r="P319" i="6"/>
  <c r="BI317" i="6"/>
  <c r="BH317" i="6"/>
  <c r="BG317" i="6"/>
  <c r="BF317" i="6"/>
  <c r="T317" i="6"/>
  <c r="R317" i="6"/>
  <c r="P317" i="6"/>
  <c r="BI315" i="6"/>
  <c r="BH315" i="6"/>
  <c r="BG315" i="6"/>
  <c r="BF315" i="6"/>
  <c r="T315" i="6"/>
  <c r="R315" i="6"/>
  <c r="P315" i="6"/>
  <c r="BI313" i="6"/>
  <c r="BH313" i="6"/>
  <c r="BG313" i="6"/>
  <c r="BF313" i="6"/>
  <c r="T313" i="6"/>
  <c r="R313" i="6"/>
  <c r="P313" i="6"/>
  <c r="BI311" i="6"/>
  <c r="BH311" i="6"/>
  <c r="BG311" i="6"/>
  <c r="BF311" i="6"/>
  <c r="T311" i="6"/>
  <c r="R311" i="6"/>
  <c r="P311" i="6"/>
  <c r="BI309" i="6"/>
  <c r="BH309" i="6"/>
  <c r="BG309" i="6"/>
  <c r="BF309" i="6"/>
  <c r="T309" i="6"/>
  <c r="R309" i="6"/>
  <c r="P309" i="6"/>
  <c r="BI307" i="6"/>
  <c r="BH307" i="6"/>
  <c r="BG307" i="6"/>
  <c r="BF307" i="6"/>
  <c r="T307" i="6"/>
  <c r="R307" i="6"/>
  <c r="P307" i="6"/>
  <c r="BI305" i="6"/>
  <c r="BH305" i="6"/>
  <c r="BG305" i="6"/>
  <c r="BF305" i="6"/>
  <c r="T305" i="6"/>
  <c r="R305" i="6"/>
  <c r="P305" i="6"/>
  <c r="BI303" i="6"/>
  <c r="BH303" i="6"/>
  <c r="BG303" i="6"/>
  <c r="BF303" i="6"/>
  <c r="T303" i="6"/>
  <c r="R303" i="6"/>
  <c r="P303" i="6"/>
  <c r="BI301" i="6"/>
  <c r="BH301" i="6"/>
  <c r="BG301" i="6"/>
  <c r="BF301" i="6"/>
  <c r="T301" i="6"/>
  <c r="R301" i="6"/>
  <c r="P301" i="6"/>
  <c r="BI299" i="6"/>
  <c r="BH299" i="6"/>
  <c r="BG299" i="6"/>
  <c r="BF299" i="6"/>
  <c r="T299" i="6"/>
  <c r="R299" i="6"/>
  <c r="P299" i="6"/>
  <c r="BI297" i="6"/>
  <c r="BH297" i="6"/>
  <c r="BG297" i="6"/>
  <c r="BF297" i="6"/>
  <c r="T297" i="6"/>
  <c r="R297" i="6"/>
  <c r="P297" i="6"/>
  <c r="BI295" i="6"/>
  <c r="BH295" i="6"/>
  <c r="BG295" i="6"/>
  <c r="BF295" i="6"/>
  <c r="T295" i="6"/>
  <c r="R295" i="6"/>
  <c r="P295" i="6"/>
  <c r="BI293" i="6"/>
  <c r="BH293" i="6"/>
  <c r="BG293" i="6"/>
  <c r="BF293" i="6"/>
  <c r="T293" i="6"/>
  <c r="R293" i="6"/>
  <c r="P293" i="6"/>
  <c r="BI291" i="6"/>
  <c r="BH291" i="6"/>
  <c r="BG291" i="6"/>
  <c r="BF291" i="6"/>
  <c r="T291" i="6"/>
  <c r="R291" i="6"/>
  <c r="P291" i="6"/>
  <c r="BI289" i="6"/>
  <c r="BH289" i="6"/>
  <c r="BG289" i="6"/>
  <c r="BF289" i="6"/>
  <c r="T289" i="6"/>
  <c r="R289" i="6"/>
  <c r="P289" i="6"/>
  <c r="BI287" i="6"/>
  <c r="BH287" i="6"/>
  <c r="BG287" i="6"/>
  <c r="BF287" i="6"/>
  <c r="T287" i="6"/>
  <c r="R287" i="6"/>
  <c r="P287" i="6"/>
  <c r="BI285" i="6"/>
  <c r="BH285" i="6"/>
  <c r="BG285" i="6"/>
  <c r="BF285" i="6"/>
  <c r="T285" i="6"/>
  <c r="R285" i="6"/>
  <c r="P285" i="6"/>
  <c r="BI283" i="6"/>
  <c r="BH283" i="6"/>
  <c r="BG283" i="6"/>
  <c r="BF283" i="6"/>
  <c r="T283" i="6"/>
  <c r="R283" i="6"/>
  <c r="P283" i="6"/>
  <c r="BI281" i="6"/>
  <c r="BH281" i="6"/>
  <c r="BG281" i="6"/>
  <c r="BF281" i="6"/>
  <c r="T281" i="6"/>
  <c r="R281" i="6"/>
  <c r="P281" i="6"/>
  <c r="BI279" i="6"/>
  <c r="BH279" i="6"/>
  <c r="BG279" i="6"/>
  <c r="BF279" i="6"/>
  <c r="T279" i="6"/>
  <c r="R279" i="6"/>
  <c r="P279" i="6"/>
  <c r="BI277" i="6"/>
  <c r="BH277" i="6"/>
  <c r="BG277" i="6"/>
  <c r="BF277" i="6"/>
  <c r="T277" i="6"/>
  <c r="R277" i="6"/>
  <c r="P277" i="6"/>
  <c r="BI275" i="6"/>
  <c r="BH275" i="6"/>
  <c r="BG275" i="6"/>
  <c r="BF275" i="6"/>
  <c r="T275" i="6"/>
  <c r="R275" i="6"/>
  <c r="P275" i="6"/>
  <c r="BI273" i="6"/>
  <c r="BH273" i="6"/>
  <c r="BG273" i="6"/>
  <c r="BF273" i="6"/>
  <c r="T273" i="6"/>
  <c r="R273" i="6"/>
  <c r="P273" i="6"/>
  <c r="BI271" i="6"/>
  <c r="BH271" i="6"/>
  <c r="BG271" i="6"/>
  <c r="BF271" i="6"/>
  <c r="T271" i="6"/>
  <c r="R271" i="6"/>
  <c r="P271" i="6"/>
  <c r="BI269" i="6"/>
  <c r="BH269" i="6"/>
  <c r="BG269" i="6"/>
  <c r="BF269" i="6"/>
  <c r="T269" i="6"/>
  <c r="R269" i="6"/>
  <c r="P269" i="6"/>
  <c r="BI267" i="6"/>
  <c r="BH267" i="6"/>
  <c r="BG267" i="6"/>
  <c r="BF267" i="6"/>
  <c r="T267" i="6"/>
  <c r="R267" i="6"/>
  <c r="P267" i="6"/>
  <c r="BI265" i="6"/>
  <c r="BH265" i="6"/>
  <c r="BG265" i="6"/>
  <c r="BF265" i="6"/>
  <c r="T265" i="6"/>
  <c r="R265" i="6"/>
  <c r="P265" i="6"/>
  <c r="BI263" i="6"/>
  <c r="BH263" i="6"/>
  <c r="BG263" i="6"/>
  <c r="BF263" i="6"/>
  <c r="T263" i="6"/>
  <c r="R263" i="6"/>
  <c r="P263" i="6"/>
  <c r="BI261" i="6"/>
  <c r="BH261" i="6"/>
  <c r="BG261" i="6"/>
  <c r="BF261" i="6"/>
  <c r="T261" i="6"/>
  <c r="R261" i="6"/>
  <c r="P261" i="6"/>
  <c r="BI259" i="6"/>
  <c r="BH259" i="6"/>
  <c r="BG259" i="6"/>
  <c r="BF259" i="6"/>
  <c r="T259" i="6"/>
  <c r="R259" i="6"/>
  <c r="P259" i="6"/>
  <c r="BI257" i="6"/>
  <c r="BH257" i="6"/>
  <c r="BG257" i="6"/>
  <c r="BF257" i="6"/>
  <c r="T257" i="6"/>
  <c r="R257" i="6"/>
  <c r="P257" i="6"/>
  <c r="BI255" i="6"/>
  <c r="BH255" i="6"/>
  <c r="BG255" i="6"/>
  <c r="BF255" i="6"/>
  <c r="T255" i="6"/>
  <c r="R255" i="6"/>
  <c r="P255" i="6"/>
  <c r="BI253" i="6"/>
  <c r="BH253" i="6"/>
  <c r="BG253" i="6"/>
  <c r="BF253" i="6"/>
  <c r="T253" i="6"/>
  <c r="R253" i="6"/>
  <c r="P253" i="6"/>
  <c r="BI251" i="6"/>
  <c r="BH251" i="6"/>
  <c r="BG251" i="6"/>
  <c r="BF251" i="6"/>
  <c r="T251" i="6"/>
  <c r="R251" i="6"/>
  <c r="P251" i="6"/>
  <c r="BI249" i="6"/>
  <c r="BH249" i="6"/>
  <c r="BG249" i="6"/>
  <c r="BF249" i="6"/>
  <c r="T249" i="6"/>
  <c r="R249" i="6"/>
  <c r="P249" i="6"/>
  <c r="BI247" i="6"/>
  <c r="BH247" i="6"/>
  <c r="BG247" i="6"/>
  <c r="BF247" i="6"/>
  <c r="T247" i="6"/>
  <c r="R247" i="6"/>
  <c r="P247" i="6"/>
  <c r="BI245" i="6"/>
  <c r="BH245" i="6"/>
  <c r="BG245" i="6"/>
  <c r="BF245" i="6"/>
  <c r="T245" i="6"/>
  <c r="R245" i="6"/>
  <c r="P245" i="6"/>
  <c r="BI243" i="6"/>
  <c r="BH243" i="6"/>
  <c r="BG243" i="6"/>
  <c r="BF243" i="6"/>
  <c r="T243" i="6"/>
  <c r="R243" i="6"/>
  <c r="P243" i="6"/>
  <c r="BI240" i="6"/>
  <c r="BH240" i="6"/>
  <c r="BG240" i="6"/>
  <c r="BF240" i="6"/>
  <c r="T240" i="6"/>
  <c r="R240" i="6"/>
  <c r="P240" i="6"/>
  <c r="BI238" i="6"/>
  <c r="BH238" i="6"/>
  <c r="BG238" i="6"/>
  <c r="BF238" i="6"/>
  <c r="T238" i="6"/>
  <c r="R238" i="6"/>
  <c r="P238" i="6"/>
  <c r="BI236" i="6"/>
  <c r="BH236" i="6"/>
  <c r="BG236" i="6"/>
  <c r="BF236" i="6"/>
  <c r="T236" i="6"/>
  <c r="R236" i="6"/>
  <c r="P236" i="6"/>
  <c r="BI234" i="6"/>
  <c r="BH234" i="6"/>
  <c r="BG234" i="6"/>
  <c r="BF234" i="6"/>
  <c r="T234" i="6"/>
  <c r="R234" i="6"/>
  <c r="P234" i="6"/>
  <c r="BI232" i="6"/>
  <c r="BH232" i="6"/>
  <c r="BG232" i="6"/>
  <c r="BF232" i="6"/>
  <c r="T232" i="6"/>
  <c r="R232" i="6"/>
  <c r="P232" i="6"/>
  <c r="BI230" i="6"/>
  <c r="BH230" i="6"/>
  <c r="BG230" i="6"/>
  <c r="BF230" i="6"/>
  <c r="T230" i="6"/>
  <c r="R230" i="6"/>
  <c r="P230" i="6"/>
  <c r="BI228" i="6"/>
  <c r="BH228" i="6"/>
  <c r="BG228" i="6"/>
  <c r="BF228" i="6"/>
  <c r="T228" i="6"/>
  <c r="R228" i="6"/>
  <c r="P228" i="6"/>
  <c r="BI226" i="6"/>
  <c r="BH226" i="6"/>
  <c r="BG226" i="6"/>
  <c r="BF226" i="6"/>
  <c r="T226" i="6"/>
  <c r="R226" i="6"/>
  <c r="P226" i="6"/>
  <c r="BI224" i="6"/>
  <c r="BH224" i="6"/>
  <c r="BG224" i="6"/>
  <c r="BF224" i="6"/>
  <c r="T224" i="6"/>
  <c r="R224" i="6"/>
  <c r="P224" i="6"/>
  <c r="BI222" i="6"/>
  <c r="BH222" i="6"/>
  <c r="BG222" i="6"/>
  <c r="BF222" i="6"/>
  <c r="T222" i="6"/>
  <c r="R222" i="6"/>
  <c r="P222" i="6"/>
  <c r="BI220" i="6"/>
  <c r="BH220" i="6"/>
  <c r="BG220" i="6"/>
  <c r="BF220" i="6"/>
  <c r="T220" i="6"/>
  <c r="R220" i="6"/>
  <c r="P220" i="6"/>
  <c r="BI218" i="6"/>
  <c r="BH218" i="6"/>
  <c r="BG218" i="6"/>
  <c r="BF218" i="6"/>
  <c r="T218" i="6"/>
  <c r="R218" i="6"/>
  <c r="P218" i="6"/>
  <c r="BI216" i="6"/>
  <c r="BH216" i="6"/>
  <c r="BG216" i="6"/>
  <c r="BF216" i="6"/>
  <c r="T216" i="6"/>
  <c r="R216" i="6"/>
  <c r="P216" i="6"/>
  <c r="BI214" i="6"/>
  <c r="BH214" i="6"/>
  <c r="BG214" i="6"/>
  <c r="BF214" i="6"/>
  <c r="T214" i="6"/>
  <c r="R214" i="6"/>
  <c r="P214" i="6"/>
  <c r="BI212" i="6"/>
  <c r="BH212" i="6"/>
  <c r="BG212" i="6"/>
  <c r="BF212" i="6"/>
  <c r="T212" i="6"/>
  <c r="R212" i="6"/>
  <c r="P212" i="6"/>
  <c r="BI210" i="6"/>
  <c r="BH210" i="6"/>
  <c r="BG210" i="6"/>
  <c r="BF210" i="6"/>
  <c r="T210" i="6"/>
  <c r="R210" i="6"/>
  <c r="P210" i="6"/>
  <c r="BI208" i="6"/>
  <c r="BH208" i="6"/>
  <c r="BG208" i="6"/>
  <c r="BF208" i="6"/>
  <c r="T208" i="6"/>
  <c r="R208" i="6"/>
  <c r="P208" i="6"/>
  <c r="BI206" i="6"/>
  <c r="BH206" i="6"/>
  <c r="BG206" i="6"/>
  <c r="BF206" i="6"/>
  <c r="T206" i="6"/>
  <c r="R206" i="6"/>
  <c r="P206" i="6"/>
  <c r="BI204" i="6"/>
  <c r="BH204" i="6"/>
  <c r="BG204" i="6"/>
  <c r="BF204" i="6"/>
  <c r="T204" i="6"/>
  <c r="R204" i="6"/>
  <c r="P204" i="6"/>
  <c r="BI202" i="6"/>
  <c r="BH202" i="6"/>
  <c r="BG202" i="6"/>
  <c r="BF202" i="6"/>
  <c r="T202" i="6"/>
  <c r="R202" i="6"/>
  <c r="P202" i="6"/>
  <c r="BI200" i="6"/>
  <c r="BH200" i="6"/>
  <c r="BG200" i="6"/>
  <c r="BF200" i="6"/>
  <c r="T200" i="6"/>
  <c r="R200" i="6"/>
  <c r="P200" i="6"/>
  <c r="BI198" i="6"/>
  <c r="BH198" i="6"/>
  <c r="BG198" i="6"/>
  <c r="BF198" i="6"/>
  <c r="T198" i="6"/>
  <c r="R198" i="6"/>
  <c r="P198" i="6"/>
  <c r="BI196" i="6"/>
  <c r="BH196" i="6"/>
  <c r="BG196" i="6"/>
  <c r="BF196" i="6"/>
  <c r="T196" i="6"/>
  <c r="R196" i="6"/>
  <c r="P196" i="6"/>
  <c r="BI194" i="6"/>
  <c r="BH194" i="6"/>
  <c r="BG194" i="6"/>
  <c r="BF194" i="6"/>
  <c r="T194" i="6"/>
  <c r="R194" i="6"/>
  <c r="P194" i="6"/>
  <c r="BI192" i="6"/>
  <c r="BH192" i="6"/>
  <c r="BG192" i="6"/>
  <c r="BF192" i="6"/>
  <c r="T192" i="6"/>
  <c r="R192" i="6"/>
  <c r="P192" i="6"/>
  <c r="BI190" i="6"/>
  <c r="BH190" i="6"/>
  <c r="BG190" i="6"/>
  <c r="BF190" i="6"/>
  <c r="T190" i="6"/>
  <c r="R190" i="6"/>
  <c r="P190" i="6"/>
  <c r="BI188" i="6"/>
  <c r="BH188" i="6"/>
  <c r="BG188" i="6"/>
  <c r="BF188" i="6"/>
  <c r="T188" i="6"/>
  <c r="R188" i="6"/>
  <c r="P188" i="6"/>
  <c r="BI186" i="6"/>
  <c r="BH186" i="6"/>
  <c r="BG186" i="6"/>
  <c r="BF186" i="6"/>
  <c r="T186" i="6"/>
  <c r="R186" i="6"/>
  <c r="P186" i="6"/>
  <c r="BI184" i="6"/>
  <c r="BH184" i="6"/>
  <c r="BG184" i="6"/>
  <c r="BF184" i="6"/>
  <c r="T184" i="6"/>
  <c r="R184" i="6"/>
  <c r="P184" i="6"/>
  <c r="BI182" i="6"/>
  <c r="BH182" i="6"/>
  <c r="BG182" i="6"/>
  <c r="BF182" i="6"/>
  <c r="T182" i="6"/>
  <c r="R182" i="6"/>
  <c r="P182" i="6"/>
  <c r="BI180" i="6"/>
  <c r="BH180" i="6"/>
  <c r="BG180" i="6"/>
  <c r="BF180" i="6"/>
  <c r="T180" i="6"/>
  <c r="R180" i="6"/>
  <c r="P180" i="6"/>
  <c r="BI178" i="6"/>
  <c r="BH178" i="6"/>
  <c r="BG178" i="6"/>
  <c r="BF178" i="6"/>
  <c r="T178" i="6"/>
  <c r="R178" i="6"/>
  <c r="P178" i="6"/>
  <c r="BI176" i="6"/>
  <c r="BH176" i="6"/>
  <c r="BG176" i="6"/>
  <c r="BF176" i="6"/>
  <c r="T176" i="6"/>
  <c r="R176" i="6"/>
  <c r="P176" i="6"/>
  <c r="BI174" i="6"/>
  <c r="BH174" i="6"/>
  <c r="BG174" i="6"/>
  <c r="BF174" i="6"/>
  <c r="T174" i="6"/>
  <c r="R174" i="6"/>
  <c r="P174" i="6"/>
  <c r="BI172" i="6"/>
  <c r="BH172" i="6"/>
  <c r="BG172" i="6"/>
  <c r="BF172" i="6"/>
  <c r="T172" i="6"/>
  <c r="R172" i="6"/>
  <c r="P172" i="6"/>
  <c r="BI170" i="6"/>
  <c r="BH170" i="6"/>
  <c r="BG170" i="6"/>
  <c r="BF170" i="6"/>
  <c r="T170" i="6"/>
  <c r="R170" i="6"/>
  <c r="P170" i="6"/>
  <c r="BI168" i="6"/>
  <c r="BH168" i="6"/>
  <c r="BG168" i="6"/>
  <c r="BF168" i="6"/>
  <c r="T168" i="6"/>
  <c r="R168" i="6"/>
  <c r="P168" i="6"/>
  <c r="BI166" i="6"/>
  <c r="BH166" i="6"/>
  <c r="BG166" i="6"/>
  <c r="BF166" i="6"/>
  <c r="T166" i="6"/>
  <c r="R166" i="6"/>
  <c r="P166" i="6"/>
  <c r="BI164" i="6"/>
  <c r="BH164" i="6"/>
  <c r="BG164" i="6"/>
  <c r="BF164" i="6"/>
  <c r="T164" i="6"/>
  <c r="R164" i="6"/>
  <c r="P164" i="6"/>
  <c r="BI162" i="6"/>
  <c r="BH162" i="6"/>
  <c r="BG162" i="6"/>
  <c r="BF162" i="6"/>
  <c r="T162" i="6"/>
  <c r="R162" i="6"/>
  <c r="P162"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2" i="6"/>
  <c r="BH142" i="6"/>
  <c r="BG142" i="6"/>
  <c r="BF142" i="6"/>
  <c r="T142" i="6"/>
  <c r="R142" i="6"/>
  <c r="P142" i="6"/>
  <c r="BI140" i="6"/>
  <c r="BH140" i="6"/>
  <c r="BG140" i="6"/>
  <c r="BF140" i="6"/>
  <c r="T140" i="6"/>
  <c r="R140" i="6"/>
  <c r="P140" i="6"/>
  <c r="BI138" i="6"/>
  <c r="BH138" i="6"/>
  <c r="BG138" i="6"/>
  <c r="BF138" i="6"/>
  <c r="T138" i="6"/>
  <c r="R138" i="6"/>
  <c r="P138" i="6"/>
  <c r="BI136" i="6"/>
  <c r="BH136" i="6"/>
  <c r="BG136" i="6"/>
  <c r="BF136" i="6"/>
  <c r="T136" i="6"/>
  <c r="R136" i="6"/>
  <c r="P136" i="6"/>
  <c r="BI134" i="6"/>
  <c r="BH134" i="6"/>
  <c r="BG134" i="6"/>
  <c r="BF134" i="6"/>
  <c r="T134" i="6"/>
  <c r="R134" i="6"/>
  <c r="P134" i="6"/>
  <c r="BI132" i="6"/>
  <c r="BH132" i="6"/>
  <c r="BG132" i="6"/>
  <c r="BF132" i="6"/>
  <c r="T132" i="6"/>
  <c r="R132" i="6"/>
  <c r="P132" i="6"/>
  <c r="BI130" i="6"/>
  <c r="BH130" i="6"/>
  <c r="BG130" i="6"/>
  <c r="BF130" i="6"/>
  <c r="T130" i="6"/>
  <c r="R130" i="6"/>
  <c r="P130" i="6"/>
  <c r="BI128" i="6"/>
  <c r="BH128" i="6"/>
  <c r="BG128" i="6"/>
  <c r="BF128" i="6"/>
  <c r="T128" i="6"/>
  <c r="R128" i="6"/>
  <c r="P128" i="6"/>
  <c r="BI126" i="6"/>
  <c r="BH126" i="6"/>
  <c r="BG126" i="6"/>
  <c r="BF126" i="6"/>
  <c r="T126" i="6"/>
  <c r="R126" i="6"/>
  <c r="P126" i="6"/>
  <c r="BI124" i="6"/>
  <c r="BH124" i="6"/>
  <c r="BG124" i="6"/>
  <c r="BF124" i="6"/>
  <c r="T124" i="6"/>
  <c r="R124" i="6"/>
  <c r="P124" i="6"/>
  <c r="BI122" i="6"/>
  <c r="BH122" i="6"/>
  <c r="BG122" i="6"/>
  <c r="BF122" i="6"/>
  <c r="T122" i="6"/>
  <c r="R122" i="6"/>
  <c r="P122" i="6"/>
  <c r="BI120" i="6"/>
  <c r="BH120" i="6"/>
  <c r="BG120" i="6"/>
  <c r="BF120" i="6"/>
  <c r="T120" i="6"/>
  <c r="R120" i="6"/>
  <c r="P120" i="6"/>
  <c r="BI118" i="6"/>
  <c r="BH118" i="6"/>
  <c r="BG118" i="6"/>
  <c r="BF118" i="6"/>
  <c r="T118" i="6"/>
  <c r="R118" i="6"/>
  <c r="P118" i="6"/>
  <c r="BI116" i="6"/>
  <c r="BH116" i="6"/>
  <c r="BG116" i="6"/>
  <c r="BF116" i="6"/>
  <c r="T116" i="6"/>
  <c r="R116" i="6"/>
  <c r="P116" i="6"/>
  <c r="BI114" i="6"/>
  <c r="BH114" i="6"/>
  <c r="BG114" i="6"/>
  <c r="BF114" i="6"/>
  <c r="T114" i="6"/>
  <c r="R114" i="6"/>
  <c r="P114" i="6"/>
  <c r="BI112" i="6"/>
  <c r="BH112" i="6"/>
  <c r="BG112" i="6"/>
  <c r="BF112" i="6"/>
  <c r="T112" i="6"/>
  <c r="R112" i="6"/>
  <c r="P112" i="6"/>
  <c r="BI110" i="6"/>
  <c r="BH110" i="6"/>
  <c r="BG110" i="6"/>
  <c r="BF110" i="6"/>
  <c r="T110" i="6"/>
  <c r="R110" i="6"/>
  <c r="P110" i="6"/>
  <c r="BI108" i="6"/>
  <c r="BH108" i="6"/>
  <c r="BG108" i="6"/>
  <c r="BF108" i="6"/>
  <c r="T108" i="6"/>
  <c r="R108" i="6"/>
  <c r="P108" i="6"/>
  <c r="BI106" i="6"/>
  <c r="BH106" i="6"/>
  <c r="BG106" i="6"/>
  <c r="BF106" i="6"/>
  <c r="T106" i="6"/>
  <c r="R106" i="6"/>
  <c r="P106" i="6"/>
  <c r="BI104" i="6"/>
  <c r="BH104" i="6"/>
  <c r="BG104" i="6"/>
  <c r="BF104" i="6"/>
  <c r="T104" i="6"/>
  <c r="R104" i="6"/>
  <c r="P104" i="6"/>
  <c r="BI102" i="6"/>
  <c r="BH102" i="6"/>
  <c r="BG102" i="6"/>
  <c r="BF102" i="6"/>
  <c r="T102" i="6"/>
  <c r="R102" i="6"/>
  <c r="P102" i="6"/>
  <c r="BI100" i="6"/>
  <c r="BH100" i="6"/>
  <c r="BG100" i="6"/>
  <c r="BF100" i="6"/>
  <c r="T100" i="6"/>
  <c r="R100" i="6"/>
  <c r="P100" i="6"/>
  <c r="BI98" i="6"/>
  <c r="BH98" i="6"/>
  <c r="BG98" i="6"/>
  <c r="BF98" i="6"/>
  <c r="T98" i="6"/>
  <c r="R98" i="6"/>
  <c r="P98" i="6"/>
  <c r="J92" i="6"/>
  <c r="J91" i="6"/>
  <c r="F91" i="6"/>
  <c r="F89" i="6"/>
  <c r="E87" i="6"/>
  <c r="J59" i="6"/>
  <c r="J58" i="6"/>
  <c r="F58" i="6"/>
  <c r="F56" i="6"/>
  <c r="E54" i="6"/>
  <c r="J20" i="6"/>
  <c r="E20" i="6"/>
  <c r="F59" i="6" s="1"/>
  <c r="J19" i="6"/>
  <c r="J14" i="6"/>
  <c r="J89" i="6" s="1"/>
  <c r="E7" i="6"/>
  <c r="E83" i="6" s="1"/>
  <c r="J39" i="5"/>
  <c r="J38" i="5"/>
  <c r="AY59" i="1" s="1"/>
  <c r="J37" i="5"/>
  <c r="AX59" i="1"/>
  <c r="BI466" i="5"/>
  <c r="BH466" i="5"/>
  <c r="BG466" i="5"/>
  <c r="BF466" i="5"/>
  <c r="T466" i="5"/>
  <c r="R466" i="5"/>
  <c r="P466" i="5"/>
  <c r="BI464" i="5"/>
  <c r="BH464" i="5"/>
  <c r="BG464" i="5"/>
  <c r="BF464" i="5"/>
  <c r="T464" i="5"/>
  <c r="R464" i="5"/>
  <c r="P464" i="5"/>
  <c r="BI462" i="5"/>
  <c r="BH462" i="5"/>
  <c r="BG462" i="5"/>
  <c r="BF462" i="5"/>
  <c r="T462" i="5"/>
  <c r="R462" i="5"/>
  <c r="P462" i="5"/>
  <c r="BI460" i="5"/>
  <c r="BH460" i="5"/>
  <c r="BG460" i="5"/>
  <c r="BF460" i="5"/>
  <c r="T460" i="5"/>
  <c r="R460" i="5"/>
  <c r="P460" i="5"/>
  <c r="BI458" i="5"/>
  <c r="BH458" i="5"/>
  <c r="BG458" i="5"/>
  <c r="BF458" i="5"/>
  <c r="T458" i="5"/>
  <c r="R458" i="5"/>
  <c r="P458" i="5"/>
  <c r="BI456" i="5"/>
  <c r="BH456" i="5"/>
  <c r="BG456" i="5"/>
  <c r="BF456" i="5"/>
  <c r="T456" i="5"/>
  <c r="R456" i="5"/>
  <c r="P456" i="5"/>
  <c r="BI453" i="5"/>
  <c r="BH453" i="5"/>
  <c r="BG453" i="5"/>
  <c r="BF453" i="5"/>
  <c r="T453" i="5"/>
  <c r="R453" i="5"/>
  <c r="P453" i="5"/>
  <c r="BI451" i="5"/>
  <c r="BH451" i="5"/>
  <c r="BG451" i="5"/>
  <c r="BF451" i="5"/>
  <c r="T451" i="5"/>
  <c r="R451" i="5"/>
  <c r="P451" i="5"/>
  <c r="BI449" i="5"/>
  <c r="BH449" i="5"/>
  <c r="BG449" i="5"/>
  <c r="BF449" i="5"/>
  <c r="T449" i="5"/>
  <c r="R449" i="5"/>
  <c r="P449" i="5"/>
  <c r="BI447" i="5"/>
  <c r="BH447" i="5"/>
  <c r="BG447" i="5"/>
  <c r="BF447" i="5"/>
  <c r="T447" i="5"/>
  <c r="R447" i="5"/>
  <c r="P447" i="5"/>
  <c r="BI445" i="5"/>
  <c r="BH445" i="5"/>
  <c r="BG445" i="5"/>
  <c r="BF445" i="5"/>
  <c r="T445" i="5"/>
  <c r="R445" i="5"/>
  <c r="P445" i="5"/>
  <c r="BI443" i="5"/>
  <c r="BH443" i="5"/>
  <c r="BG443" i="5"/>
  <c r="BF443" i="5"/>
  <c r="T443" i="5"/>
  <c r="R443" i="5"/>
  <c r="P443" i="5"/>
  <c r="BI440" i="5"/>
  <c r="BH440" i="5"/>
  <c r="BG440" i="5"/>
  <c r="BF440" i="5"/>
  <c r="T440" i="5"/>
  <c r="R440" i="5"/>
  <c r="P440" i="5"/>
  <c r="BI438" i="5"/>
  <c r="BH438" i="5"/>
  <c r="BG438" i="5"/>
  <c r="BF438" i="5"/>
  <c r="T438" i="5"/>
  <c r="R438" i="5"/>
  <c r="P438" i="5"/>
  <c r="BI436" i="5"/>
  <c r="BH436" i="5"/>
  <c r="BG436" i="5"/>
  <c r="BF436" i="5"/>
  <c r="T436" i="5"/>
  <c r="R436" i="5"/>
  <c r="P436" i="5"/>
  <c r="BI434" i="5"/>
  <c r="BH434" i="5"/>
  <c r="BG434" i="5"/>
  <c r="BF434" i="5"/>
  <c r="T434" i="5"/>
  <c r="R434" i="5"/>
  <c r="P434" i="5"/>
  <c r="BI432" i="5"/>
  <c r="BH432" i="5"/>
  <c r="BG432" i="5"/>
  <c r="BF432" i="5"/>
  <c r="T432" i="5"/>
  <c r="R432" i="5"/>
  <c r="P432" i="5"/>
  <c r="BI430" i="5"/>
  <c r="BH430" i="5"/>
  <c r="BG430" i="5"/>
  <c r="BF430" i="5"/>
  <c r="T430" i="5"/>
  <c r="R430" i="5"/>
  <c r="P430" i="5"/>
  <c r="BI428" i="5"/>
  <c r="BH428" i="5"/>
  <c r="BG428" i="5"/>
  <c r="BF428" i="5"/>
  <c r="T428" i="5"/>
  <c r="R428" i="5"/>
  <c r="P428" i="5"/>
  <c r="BI426" i="5"/>
  <c r="BH426" i="5"/>
  <c r="BG426" i="5"/>
  <c r="BF426" i="5"/>
  <c r="T426" i="5"/>
  <c r="R426" i="5"/>
  <c r="P426" i="5"/>
  <c r="BI424" i="5"/>
  <c r="BH424" i="5"/>
  <c r="BG424" i="5"/>
  <c r="BF424" i="5"/>
  <c r="T424" i="5"/>
  <c r="R424" i="5"/>
  <c r="P424" i="5"/>
  <c r="BI422" i="5"/>
  <c r="BH422" i="5"/>
  <c r="BG422" i="5"/>
  <c r="BF422" i="5"/>
  <c r="T422" i="5"/>
  <c r="R422" i="5"/>
  <c r="P422" i="5"/>
  <c r="BI420" i="5"/>
  <c r="BH420" i="5"/>
  <c r="BG420" i="5"/>
  <c r="BF420" i="5"/>
  <c r="T420" i="5"/>
  <c r="R420" i="5"/>
  <c r="P420" i="5"/>
  <c r="BI418" i="5"/>
  <c r="BH418" i="5"/>
  <c r="BG418" i="5"/>
  <c r="BF418" i="5"/>
  <c r="T418" i="5"/>
  <c r="R418" i="5"/>
  <c r="P418" i="5"/>
  <c r="BI416" i="5"/>
  <c r="BH416" i="5"/>
  <c r="BG416" i="5"/>
  <c r="BF416" i="5"/>
  <c r="T416" i="5"/>
  <c r="R416" i="5"/>
  <c r="P416" i="5"/>
  <c r="BI414" i="5"/>
  <c r="BH414" i="5"/>
  <c r="BG414" i="5"/>
  <c r="BF414" i="5"/>
  <c r="T414" i="5"/>
  <c r="R414" i="5"/>
  <c r="P414" i="5"/>
  <c r="BI412" i="5"/>
  <c r="BH412" i="5"/>
  <c r="BG412" i="5"/>
  <c r="BF412" i="5"/>
  <c r="T412" i="5"/>
  <c r="R412" i="5"/>
  <c r="P412" i="5"/>
  <c r="BI410" i="5"/>
  <c r="BH410" i="5"/>
  <c r="BG410" i="5"/>
  <c r="BF410" i="5"/>
  <c r="T410" i="5"/>
  <c r="R410" i="5"/>
  <c r="P410" i="5"/>
  <c r="BI408" i="5"/>
  <c r="BH408" i="5"/>
  <c r="BG408" i="5"/>
  <c r="BF408" i="5"/>
  <c r="T408" i="5"/>
  <c r="R408" i="5"/>
  <c r="P408" i="5"/>
  <c r="BI406" i="5"/>
  <c r="BH406" i="5"/>
  <c r="BG406" i="5"/>
  <c r="BF406" i="5"/>
  <c r="T406" i="5"/>
  <c r="R406" i="5"/>
  <c r="P406" i="5"/>
  <c r="BI404" i="5"/>
  <c r="BH404" i="5"/>
  <c r="BG404" i="5"/>
  <c r="BF404" i="5"/>
  <c r="T404" i="5"/>
  <c r="R404" i="5"/>
  <c r="P404" i="5"/>
  <c r="BI402" i="5"/>
  <c r="BH402" i="5"/>
  <c r="BG402" i="5"/>
  <c r="BF402" i="5"/>
  <c r="T402" i="5"/>
  <c r="R402" i="5"/>
  <c r="P402" i="5"/>
  <c r="BI400" i="5"/>
  <c r="BH400" i="5"/>
  <c r="BG400" i="5"/>
  <c r="BF400" i="5"/>
  <c r="T400" i="5"/>
  <c r="R400" i="5"/>
  <c r="P400" i="5"/>
  <c r="BI398" i="5"/>
  <c r="BH398" i="5"/>
  <c r="BG398" i="5"/>
  <c r="BF398" i="5"/>
  <c r="T398" i="5"/>
  <c r="R398" i="5"/>
  <c r="P398" i="5"/>
  <c r="BI396" i="5"/>
  <c r="BH396" i="5"/>
  <c r="BG396" i="5"/>
  <c r="BF396" i="5"/>
  <c r="T396" i="5"/>
  <c r="R396" i="5"/>
  <c r="P396" i="5"/>
  <c r="BI394" i="5"/>
  <c r="BH394" i="5"/>
  <c r="BG394" i="5"/>
  <c r="BF394" i="5"/>
  <c r="T394" i="5"/>
  <c r="R394" i="5"/>
  <c r="P394" i="5"/>
  <c r="BI392" i="5"/>
  <c r="BH392" i="5"/>
  <c r="BG392" i="5"/>
  <c r="BF392" i="5"/>
  <c r="T392" i="5"/>
  <c r="R392" i="5"/>
  <c r="P392" i="5"/>
  <c r="BI390" i="5"/>
  <c r="BH390" i="5"/>
  <c r="BG390" i="5"/>
  <c r="BF390" i="5"/>
  <c r="T390" i="5"/>
  <c r="R390" i="5"/>
  <c r="P390" i="5"/>
  <c r="BI388" i="5"/>
  <c r="BH388" i="5"/>
  <c r="BG388" i="5"/>
  <c r="BF388" i="5"/>
  <c r="T388" i="5"/>
  <c r="R388" i="5"/>
  <c r="P388" i="5"/>
  <c r="BI386" i="5"/>
  <c r="BH386" i="5"/>
  <c r="BG386" i="5"/>
  <c r="BF386" i="5"/>
  <c r="T386" i="5"/>
  <c r="R386" i="5"/>
  <c r="P386" i="5"/>
  <c r="BI384" i="5"/>
  <c r="BH384" i="5"/>
  <c r="BG384" i="5"/>
  <c r="BF384" i="5"/>
  <c r="T384" i="5"/>
  <c r="R384" i="5"/>
  <c r="P384" i="5"/>
  <c r="BI382" i="5"/>
  <c r="BH382" i="5"/>
  <c r="BG382" i="5"/>
  <c r="BF382" i="5"/>
  <c r="T382" i="5"/>
  <c r="R382" i="5"/>
  <c r="P382" i="5"/>
  <c r="BI380" i="5"/>
  <c r="BH380" i="5"/>
  <c r="BG380" i="5"/>
  <c r="BF380" i="5"/>
  <c r="T380" i="5"/>
  <c r="R380" i="5"/>
  <c r="P380" i="5"/>
  <c r="BI378" i="5"/>
  <c r="BH378" i="5"/>
  <c r="BG378" i="5"/>
  <c r="BF378" i="5"/>
  <c r="T378" i="5"/>
  <c r="R378" i="5"/>
  <c r="P378" i="5"/>
  <c r="BI376" i="5"/>
  <c r="BH376" i="5"/>
  <c r="BG376" i="5"/>
  <c r="BF376" i="5"/>
  <c r="T376" i="5"/>
  <c r="R376" i="5"/>
  <c r="P376" i="5"/>
  <c r="BI374" i="5"/>
  <c r="BH374" i="5"/>
  <c r="BG374" i="5"/>
  <c r="BF374" i="5"/>
  <c r="T374" i="5"/>
  <c r="R374" i="5"/>
  <c r="P374" i="5"/>
  <c r="BI371" i="5"/>
  <c r="BH371" i="5"/>
  <c r="BG371" i="5"/>
  <c r="BF371" i="5"/>
  <c r="T371" i="5"/>
  <c r="R371" i="5"/>
  <c r="P371" i="5"/>
  <c r="BI369" i="5"/>
  <c r="BH369" i="5"/>
  <c r="BG369" i="5"/>
  <c r="BF369" i="5"/>
  <c r="T369" i="5"/>
  <c r="R369" i="5"/>
  <c r="P369" i="5"/>
  <c r="BI367" i="5"/>
  <c r="BH367" i="5"/>
  <c r="BG367" i="5"/>
  <c r="BF367" i="5"/>
  <c r="T367" i="5"/>
  <c r="R367" i="5"/>
  <c r="P367" i="5"/>
  <c r="BI365" i="5"/>
  <c r="BH365" i="5"/>
  <c r="BG365" i="5"/>
  <c r="BF365" i="5"/>
  <c r="T365" i="5"/>
  <c r="R365" i="5"/>
  <c r="P365" i="5"/>
  <c r="BI363" i="5"/>
  <c r="BH363" i="5"/>
  <c r="BG363" i="5"/>
  <c r="BF363" i="5"/>
  <c r="T363" i="5"/>
  <c r="R363" i="5"/>
  <c r="P363" i="5"/>
  <c r="BI361" i="5"/>
  <c r="BH361" i="5"/>
  <c r="BG361" i="5"/>
  <c r="BF361" i="5"/>
  <c r="T361" i="5"/>
  <c r="R361" i="5"/>
  <c r="P361" i="5"/>
  <c r="BI359" i="5"/>
  <c r="BH359" i="5"/>
  <c r="BG359" i="5"/>
  <c r="BF359" i="5"/>
  <c r="T359" i="5"/>
  <c r="R359" i="5"/>
  <c r="P359" i="5"/>
  <c r="BI357" i="5"/>
  <c r="BH357" i="5"/>
  <c r="BG357" i="5"/>
  <c r="BF357" i="5"/>
  <c r="T357" i="5"/>
  <c r="R357" i="5"/>
  <c r="P357" i="5"/>
  <c r="BI355" i="5"/>
  <c r="BH355" i="5"/>
  <c r="BG355" i="5"/>
  <c r="BF355" i="5"/>
  <c r="T355" i="5"/>
  <c r="R355" i="5"/>
  <c r="P355" i="5"/>
  <c r="BI353" i="5"/>
  <c r="BH353" i="5"/>
  <c r="BG353" i="5"/>
  <c r="BF353" i="5"/>
  <c r="T353" i="5"/>
  <c r="R353" i="5"/>
  <c r="P353" i="5"/>
  <c r="BI351" i="5"/>
  <c r="BH351" i="5"/>
  <c r="BG351" i="5"/>
  <c r="BF351" i="5"/>
  <c r="T351" i="5"/>
  <c r="R351" i="5"/>
  <c r="P351" i="5"/>
  <c r="BI349" i="5"/>
  <c r="BH349" i="5"/>
  <c r="BG349" i="5"/>
  <c r="BF349" i="5"/>
  <c r="T349" i="5"/>
  <c r="R349" i="5"/>
  <c r="P349" i="5"/>
  <c r="BI347" i="5"/>
  <c r="BH347" i="5"/>
  <c r="BG347" i="5"/>
  <c r="BF347" i="5"/>
  <c r="T347" i="5"/>
  <c r="R347" i="5"/>
  <c r="P347" i="5"/>
  <c r="BI345" i="5"/>
  <c r="BH345" i="5"/>
  <c r="BG345" i="5"/>
  <c r="BF345" i="5"/>
  <c r="T345" i="5"/>
  <c r="R345" i="5"/>
  <c r="P345" i="5"/>
  <c r="BI343" i="5"/>
  <c r="BH343" i="5"/>
  <c r="BG343" i="5"/>
  <c r="BF343" i="5"/>
  <c r="T343" i="5"/>
  <c r="R343" i="5"/>
  <c r="P343" i="5"/>
  <c r="BI341" i="5"/>
  <c r="BH341" i="5"/>
  <c r="BG341" i="5"/>
  <c r="BF341" i="5"/>
  <c r="T341" i="5"/>
  <c r="R341" i="5"/>
  <c r="P341" i="5"/>
  <c r="BI339" i="5"/>
  <c r="BH339" i="5"/>
  <c r="BG339" i="5"/>
  <c r="BF339" i="5"/>
  <c r="T339" i="5"/>
  <c r="R339" i="5"/>
  <c r="P339" i="5"/>
  <c r="BI337" i="5"/>
  <c r="BH337" i="5"/>
  <c r="BG337" i="5"/>
  <c r="BF337" i="5"/>
  <c r="T337" i="5"/>
  <c r="R337" i="5"/>
  <c r="P337" i="5"/>
  <c r="BI335" i="5"/>
  <c r="BH335" i="5"/>
  <c r="BG335" i="5"/>
  <c r="BF335" i="5"/>
  <c r="T335" i="5"/>
  <c r="R335" i="5"/>
  <c r="P335" i="5"/>
  <c r="BI333" i="5"/>
  <c r="BH333" i="5"/>
  <c r="BG333" i="5"/>
  <c r="BF333" i="5"/>
  <c r="T333" i="5"/>
  <c r="R333" i="5"/>
  <c r="P333" i="5"/>
  <c r="BI331" i="5"/>
  <c r="BH331" i="5"/>
  <c r="BG331" i="5"/>
  <c r="BF331" i="5"/>
  <c r="T331" i="5"/>
  <c r="R331" i="5"/>
  <c r="P331" i="5"/>
  <c r="BI329" i="5"/>
  <c r="BH329" i="5"/>
  <c r="BG329" i="5"/>
  <c r="BF329" i="5"/>
  <c r="T329" i="5"/>
  <c r="R329" i="5"/>
  <c r="P329" i="5"/>
  <c r="BI327" i="5"/>
  <c r="BH327" i="5"/>
  <c r="BG327" i="5"/>
  <c r="BF327" i="5"/>
  <c r="T327" i="5"/>
  <c r="R327" i="5"/>
  <c r="P327" i="5"/>
  <c r="BI325" i="5"/>
  <c r="BH325" i="5"/>
  <c r="BG325" i="5"/>
  <c r="BF325" i="5"/>
  <c r="T325" i="5"/>
  <c r="R325" i="5"/>
  <c r="P325" i="5"/>
  <c r="BI323" i="5"/>
  <c r="BH323" i="5"/>
  <c r="BG323" i="5"/>
  <c r="BF323" i="5"/>
  <c r="T323" i="5"/>
  <c r="R323" i="5"/>
  <c r="P323" i="5"/>
  <c r="BI321" i="5"/>
  <c r="BH321" i="5"/>
  <c r="BG321" i="5"/>
  <c r="BF321" i="5"/>
  <c r="T321" i="5"/>
  <c r="R321" i="5"/>
  <c r="P321" i="5"/>
  <c r="BI319" i="5"/>
  <c r="BH319" i="5"/>
  <c r="BG319" i="5"/>
  <c r="BF319" i="5"/>
  <c r="T319" i="5"/>
  <c r="R319" i="5"/>
  <c r="P319" i="5"/>
  <c r="BI317" i="5"/>
  <c r="BH317" i="5"/>
  <c r="BG317" i="5"/>
  <c r="BF317" i="5"/>
  <c r="T317" i="5"/>
  <c r="R317" i="5"/>
  <c r="P317" i="5"/>
  <c r="BI315" i="5"/>
  <c r="BH315" i="5"/>
  <c r="BG315" i="5"/>
  <c r="BF315" i="5"/>
  <c r="T315" i="5"/>
  <c r="R315" i="5"/>
  <c r="P315" i="5"/>
  <c r="BI313" i="5"/>
  <c r="BH313" i="5"/>
  <c r="BG313" i="5"/>
  <c r="BF313" i="5"/>
  <c r="T313" i="5"/>
  <c r="R313" i="5"/>
  <c r="P313" i="5"/>
  <c r="BI311" i="5"/>
  <c r="BH311" i="5"/>
  <c r="BG311" i="5"/>
  <c r="BF311" i="5"/>
  <c r="T311" i="5"/>
  <c r="R311" i="5"/>
  <c r="P311" i="5"/>
  <c r="BI309" i="5"/>
  <c r="BH309" i="5"/>
  <c r="BG309" i="5"/>
  <c r="BF309" i="5"/>
  <c r="T309" i="5"/>
  <c r="R309" i="5"/>
  <c r="P309" i="5"/>
  <c r="BI307" i="5"/>
  <c r="BH307" i="5"/>
  <c r="BG307" i="5"/>
  <c r="BF307" i="5"/>
  <c r="T307" i="5"/>
  <c r="R307" i="5"/>
  <c r="P307" i="5"/>
  <c r="BI305" i="5"/>
  <c r="BH305" i="5"/>
  <c r="BG305" i="5"/>
  <c r="BF305" i="5"/>
  <c r="T305" i="5"/>
  <c r="R305" i="5"/>
  <c r="P305" i="5"/>
  <c r="BI303" i="5"/>
  <c r="BH303" i="5"/>
  <c r="BG303" i="5"/>
  <c r="BF303" i="5"/>
  <c r="T303" i="5"/>
  <c r="R303" i="5"/>
  <c r="P303" i="5"/>
  <c r="BI301" i="5"/>
  <c r="BH301" i="5"/>
  <c r="BG301" i="5"/>
  <c r="BF301" i="5"/>
  <c r="T301" i="5"/>
  <c r="R301" i="5"/>
  <c r="P301" i="5"/>
  <c r="BI299" i="5"/>
  <c r="BH299" i="5"/>
  <c r="BG299" i="5"/>
  <c r="BF299" i="5"/>
  <c r="T299" i="5"/>
  <c r="R299" i="5"/>
  <c r="P299" i="5"/>
  <c r="BI297" i="5"/>
  <c r="BH297" i="5"/>
  <c r="BG297" i="5"/>
  <c r="BF297" i="5"/>
  <c r="T297" i="5"/>
  <c r="R297" i="5"/>
  <c r="P297" i="5"/>
  <c r="BI295" i="5"/>
  <c r="BH295" i="5"/>
  <c r="BG295" i="5"/>
  <c r="BF295" i="5"/>
  <c r="T295" i="5"/>
  <c r="R295" i="5"/>
  <c r="P295" i="5"/>
  <c r="BI293" i="5"/>
  <c r="BH293" i="5"/>
  <c r="BG293" i="5"/>
  <c r="BF293" i="5"/>
  <c r="T293" i="5"/>
  <c r="R293" i="5"/>
  <c r="P293" i="5"/>
  <c r="BI291" i="5"/>
  <c r="BH291" i="5"/>
  <c r="BG291" i="5"/>
  <c r="BF291" i="5"/>
  <c r="T291" i="5"/>
  <c r="R291" i="5"/>
  <c r="P291" i="5"/>
  <c r="BI289" i="5"/>
  <c r="BH289" i="5"/>
  <c r="BG289" i="5"/>
  <c r="BF289" i="5"/>
  <c r="T289" i="5"/>
  <c r="R289" i="5"/>
  <c r="P289" i="5"/>
  <c r="BI287" i="5"/>
  <c r="BH287" i="5"/>
  <c r="BG287" i="5"/>
  <c r="BF287" i="5"/>
  <c r="T287" i="5"/>
  <c r="R287" i="5"/>
  <c r="P287" i="5"/>
  <c r="BI285" i="5"/>
  <c r="BH285" i="5"/>
  <c r="BG285" i="5"/>
  <c r="BF285" i="5"/>
  <c r="T285" i="5"/>
  <c r="R285" i="5"/>
  <c r="P285"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7" i="5"/>
  <c r="BH267" i="5"/>
  <c r="BG267" i="5"/>
  <c r="BF267" i="5"/>
  <c r="T267" i="5"/>
  <c r="R267" i="5"/>
  <c r="P267" i="5"/>
  <c r="BI265" i="5"/>
  <c r="BH265" i="5"/>
  <c r="BG265" i="5"/>
  <c r="BF265" i="5"/>
  <c r="T265" i="5"/>
  <c r="R265" i="5"/>
  <c r="P265" i="5"/>
  <c r="BI263" i="5"/>
  <c r="BH263" i="5"/>
  <c r="BG263" i="5"/>
  <c r="BF263" i="5"/>
  <c r="T263" i="5"/>
  <c r="R263" i="5"/>
  <c r="P263" i="5"/>
  <c r="BI261" i="5"/>
  <c r="BH261" i="5"/>
  <c r="BG261" i="5"/>
  <c r="BF261" i="5"/>
  <c r="T261" i="5"/>
  <c r="R261" i="5"/>
  <c r="P261" i="5"/>
  <c r="BI259" i="5"/>
  <c r="BH259" i="5"/>
  <c r="BG259" i="5"/>
  <c r="BF259" i="5"/>
  <c r="T259" i="5"/>
  <c r="R259" i="5"/>
  <c r="P259" i="5"/>
  <c r="BI257" i="5"/>
  <c r="BH257" i="5"/>
  <c r="BG257" i="5"/>
  <c r="BF257" i="5"/>
  <c r="T257" i="5"/>
  <c r="R257" i="5"/>
  <c r="P257" i="5"/>
  <c r="BI255" i="5"/>
  <c r="BH255" i="5"/>
  <c r="BG255" i="5"/>
  <c r="BF255" i="5"/>
  <c r="T255" i="5"/>
  <c r="R255" i="5"/>
  <c r="P255" i="5"/>
  <c r="BI253" i="5"/>
  <c r="BH253" i="5"/>
  <c r="BG253" i="5"/>
  <c r="BF253" i="5"/>
  <c r="T253" i="5"/>
  <c r="R253" i="5"/>
  <c r="P253" i="5"/>
  <c r="BI251" i="5"/>
  <c r="BH251" i="5"/>
  <c r="BG251" i="5"/>
  <c r="BF251" i="5"/>
  <c r="T251" i="5"/>
  <c r="R251" i="5"/>
  <c r="P251" i="5"/>
  <c r="BI249" i="5"/>
  <c r="BH249" i="5"/>
  <c r="BG249" i="5"/>
  <c r="BF249" i="5"/>
  <c r="T249" i="5"/>
  <c r="R249" i="5"/>
  <c r="P249" i="5"/>
  <c r="BI247" i="5"/>
  <c r="BH247" i="5"/>
  <c r="BG247" i="5"/>
  <c r="BF247" i="5"/>
  <c r="T247" i="5"/>
  <c r="R247" i="5"/>
  <c r="P247" i="5"/>
  <c r="BI245" i="5"/>
  <c r="BH245" i="5"/>
  <c r="BG245" i="5"/>
  <c r="BF245" i="5"/>
  <c r="T245" i="5"/>
  <c r="R245" i="5"/>
  <c r="P245" i="5"/>
  <c r="BI243" i="5"/>
  <c r="BH243" i="5"/>
  <c r="BG243" i="5"/>
  <c r="BF243" i="5"/>
  <c r="T243" i="5"/>
  <c r="R243" i="5"/>
  <c r="P243" i="5"/>
  <c r="BI241" i="5"/>
  <c r="BH241" i="5"/>
  <c r="BG241" i="5"/>
  <c r="BF241" i="5"/>
  <c r="T241" i="5"/>
  <c r="R241" i="5"/>
  <c r="P241" i="5"/>
  <c r="BI238" i="5"/>
  <c r="BH238" i="5"/>
  <c r="BG238" i="5"/>
  <c r="BF238" i="5"/>
  <c r="T238" i="5"/>
  <c r="R238" i="5"/>
  <c r="P238" i="5"/>
  <c r="BI236" i="5"/>
  <c r="BH236" i="5"/>
  <c r="BG236" i="5"/>
  <c r="BF236" i="5"/>
  <c r="T236" i="5"/>
  <c r="R236" i="5"/>
  <c r="P236" i="5"/>
  <c r="BI234" i="5"/>
  <c r="BH234" i="5"/>
  <c r="BG234" i="5"/>
  <c r="BF234" i="5"/>
  <c r="T234" i="5"/>
  <c r="R234" i="5"/>
  <c r="P234" i="5"/>
  <c r="BI232" i="5"/>
  <c r="BH232" i="5"/>
  <c r="BG232" i="5"/>
  <c r="BF232" i="5"/>
  <c r="T232" i="5"/>
  <c r="R232" i="5"/>
  <c r="P232" i="5"/>
  <c r="BI230" i="5"/>
  <c r="BH230" i="5"/>
  <c r="BG230" i="5"/>
  <c r="BF230" i="5"/>
  <c r="T230" i="5"/>
  <c r="R230" i="5"/>
  <c r="P230" i="5"/>
  <c r="BI228" i="5"/>
  <c r="BH228" i="5"/>
  <c r="BG228" i="5"/>
  <c r="BF228" i="5"/>
  <c r="T228" i="5"/>
  <c r="R228" i="5"/>
  <c r="P228" i="5"/>
  <c r="BI226" i="5"/>
  <c r="BH226" i="5"/>
  <c r="BG226" i="5"/>
  <c r="BF226" i="5"/>
  <c r="T226" i="5"/>
  <c r="R226" i="5"/>
  <c r="P226" i="5"/>
  <c r="BI224" i="5"/>
  <c r="BH224" i="5"/>
  <c r="BG224" i="5"/>
  <c r="BF224" i="5"/>
  <c r="T224" i="5"/>
  <c r="R224" i="5"/>
  <c r="P224" i="5"/>
  <c r="BI222" i="5"/>
  <c r="BH222" i="5"/>
  <c r="BG222" i="5"/>
  <c r="BF222" i="5"/>
  <c r="T222" i="5"/>
  <c r="R222" i="5"/>
  <c r="P222"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90" i="5"/>
  <c r="BH190" i="5"/>
  <c r="BG190" i="5"/>
  <c r="BF190" i="5"/>
  <c r="T190" i="5"/>
  <c r="R190" i="5"/>
  <c r="P190" i="5"/>
  <c r="BI188" i="5"/>
  <c r="BH188" i="5"/>
  <c r="BG188" i="5"/>
  <c r="BF188" i="5"/>
  <c r="T188" i="5"/>
  <c r="R188" i="5"/>
  <c r="P188" i="5"/>
  <c r="BI185" i="5"/>
  <c r="BH185" i="5"/>
  <c r="BG185" i="5"/>
  <c r="BF185" i="5"/>
  <c r="T185" i="5"/>
  <c r="R185" i="5"/>
  <c r="P185" i="5"/>
  <c r="BI183" i="5"/>
  <c r="BH183" i="5"/>
  <c r="BG183" i="5"/>
  <c r="BF183" i="5"/>
  <c r="T183" i="5"/>
  <c r="R183" i="5"/>
  <c r="P183"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6" i="5"/>
  <c r="BH156" i="5"/>
  <c r="BG156" i="5"/>
  <c r="BF156" i="5"/>
  <c r="T156" i="5"/>
  <c r="R156" i="5"/>
  <c r="P156" i="5"/>
  <c r="BI154" i="5"/>
  <c r="BH154" i="5"/>
  <c r="BG154" i="5"/>
  <c r="BF154" i="5"/>
  <c r="T154" i="5"/>
  <c r="R154" i="5"/>
  <c r="P154" i="5"/>
  <c r="BI151" i="5"/>
  <c r="BH151" i="5"/>
  <c r="BG151" i="5"/>
  <c r="BF151" i="5"/>
  <c r="T151" i="5"/>
  <c r="R151" i="5"/>
  <c r="P151" i="5"/>
  <c r="BI149" i="5"/>
  <c r="BH149" i="5"/>
  <c r="BG149" i="5"/>
  <c r="BF149" i="5"/>
  <c r="T149" i="5"/>
  <c r="R149" i="5"/>
  <c r="P149" i="5"/>
  <c r="BI147" i="5"/>
  <c r="BH147" i="5"/>
  <c r="BG147" i="5"/>
  <c r="BF147" i="5"/>
  <c r="T147" i="5"/>
  <c r="R147" i="5"/>
  <c r="P147" i="5"/>
  <c r="BI145" i="5"/>
  <c r="BH145" i="5"/>
  <c r="BG145" i="5"/>
  <c r="BF145" i="5"/>
  <c r="T145" i="5"/>
  <c r="R145" i="5"/>
  <c r="P145" i="5"/>
  <c r="BI143" i="5"/>
  <c r="BH143" i="5"/>
  <c r="BG143" i="5"/>
  <c r="BF143" i="5"/>
  <c r="T143" i="5"/>
  <c r="R143" i="5"/>
  <c r="P143" i="5"/>
  <c r="BI141" i="5"/>
  <c r="BH141" i="5"/>
  <c r="BG141" i="5"/>
  <c r="BF141" i="5"/>
  <c r="T141" i="5"/>
  <c r="R141" i="5"/>
  <c r="P141" i="5"/>
  <c r="BI139" i="5"/>
  <c r="BH139" i="5"/>
  <c r="BG139" i="5"/>
  <c r="BF139" i="5"/>
  <c r="T139" i="5"/>
  <c r="R139" i="5"/>
  <c r="P139" i="5"/>
  <c r="BI137" i="5"/>
  <c r="BH137" i="5"/>
  <c r="BG137" i="5"/>
  <c r="BF137" i="5"/>
  <c r="T137" i="5"/>
  <c r="R137" i="5"/>
  <c r="P137" i="5"/>
  <c r="BI135" i="5"/>
  <c r="BH135" i="5"/>
  <c r="BG135" i="5"/>
  <c r="BF135" i="5"/>
  <c r="T135" i="5"/>
  <c r="R135" i="5"/>
  <c r="P135" i="5"/>
  <c r="BI133" i="5"/>
  <c r="BH133" i="5"/>
  <c r="BG133" i="5"/>
  <c r="BF133" i="5"/>
  <c r="T133" i="5"/>
  <c r="R133" i="5"/>
  <c r="P133" i="5"/>
  <c r="BI131" i="5"/>
  <c r="BH131" i="5"/>
  <c r="BG131" i="5"/>
  <c r="BF131" i="5"/>
  <c r="T131" i="5"/>
  <c r="R131" i="5"/>
  <c r="P131" i="5"/>
  <c r="BI129" i="5"/>
  <c r="BH129" i="5"/>
  <c r="BG129" i="5"/>
  <c r="BF129" i="5"/>
  <c r="T129" i="5"/>
  <c r="R129" i="5"/>
  <c r="P129" i="5"/>
  <c r="BI127" i="5"/>
  <c r="BH127" i="5"/>
  <c r="BG127" i="5"/>
  <c r="BF127" i="5"/>
  <c r="T127" i="5"/>
  <c r="R127" i="5"/>
  <c r="P127" i="5"/>
  <c r="BI125" i="5"/>
  <c r="BH125" i="5"/>
  <c r="BG125" i="5"/>
  <c r="BF125" i="5"/>
  <c r="T125" i="5"/>
  <c r="R125" i="5"/>
  <c r="P125" i="5"/>
  <c r="BI123" i="5"/>
  <c r="BH123" i="5"/>
  <c r="BG123" i="5"/>
  <c r="BF123" i="5"/>
  <c r="T123" i="5"/>
  <c r="R123" i="5"/>
  <c r="P123" i="5"/>
  <c r="BI121" i="5"/>
  <c r="BH121" i="5"/>
  <c r="BG121" i="5"/>
  <c r="BF121" i="5"/>
  <c r="T121" i="5"/>
  <c r="R121" i="5"/>
  <c r="P121" i="5"/>
  <c r="BI119" i="5"/>
  <c r="BH119" i="5"/>
  <c r="BG119" i="5"/>
  <c r="BF119" i="5"/>
  <c r="T119" i="5"/>
  <c r="R119" i="5"/>
  <c r="P119" i="5"/>
  <c r="BI117" i="5"/>
  <c r="BH117" i="5"/>
  <c r="BG117" i="5"/>
  <c r="BF117" i="5"/>
  <c r="T117" i="5"/>
  <c r="R117" i="5"/>
  <c r="P117" i="5"/>
  <c r="BI115" i="5"/>
  <c r="BH115" i="5"/>
  <c r="BG115" i="5"/>
  <c r="BF115" i="5"/>
  <c r="T115" i="5"/>
  <c r="R115" i="5"/>
  <c r="P115" i="5"/>
  <c r="BI113" i="5"/>
  <c r="BH113" i="5"/>
  <c r="BG113" i="5"/>
  <c r="BF113" i="5"/>
  <c r="T113" i="5"/>
  <c r="R113" i="5"/>
  <c r="P113" i="5"/>
  <c r="BI111" i="5"/>
  <c r="BH111" i="5"/>
  <c r="BG111" i="5"/>
  <c r="BF111" i="5"/>
  <c r="T111" i="5"/>
  <c r="R111" i="5"/>
  <c r="P111" i="5"/>
  <c r="BI109" i="5"/>
  <c r="BH109" i="5"/>
  <c r="BG109" i="5"/>
  <c r="BF109" i="5"/>
  <c r="T109" i="5"/>
  <c r="R109" i="5"/>
  <c r="P109" i="5"/>
  <c r="BI107" i="5"/>
  <c r="BH107" i="5"/>
  <c r="BG107" i="5"/>
  <c r="BF107" i="5"/>
  <c r="T107" i="5"/>
  <c r="R107" i="5"/>
  <c r="P107" i="5"/>
  <c r="BI105" i="5"/>
  <c r="BH105" i="5"/>
  <c r="BG105" i="5"/>
  <c r="BF105" i="5"/>
  <c r="T105" i="5"/>
  <c r="R105" i="5"/>
  <c r="P105" i="5"/>
  <c r="BI103" i="5"/>
  <c r="BH103" i="5"/>
  <c r="BG103" i="5"/>
  <c r="BF103" i="5"/>
  <c r="T103" i="5"/>
  <c r="R103" i="5"/>
  <c r="P103" i="5"/>
  <c r="BI101" i="5"/>
  <c r="BH101" i="5"/>
  <c r="BG101" i="5"/>
  <c r="BF101" i="5"/>
  <c r="T101" i="5"/>
  <c r="R101" i="5"/>
  <c r="P101" i="5"/>
  <c r="BI99" i="5"/>
  <c r="BH99" i="5"/>
  <c r="BG99" i="5"/>
  <c r="BF99" i="5"/>
  <c r="T99" i="5"/>
  <c r="R99" i="5"/>
  <c r="P99" i="5"/>
  <c r="BI97" i="5"/>
  <c r="BH97" i="5"/>
  <c r="BG97" i="5"/>
  <c r="BF97" i="5"/>
  <c r="T97" i="5"/>
  <c r="R97" i="5"/>
  <c r="P97" i="5"/>
  <c r="J91" i="5"/>
  <c r="J90" i="5"/>
  <c r="F90" i="5"/>
  <c r="F88" i="5"/>
  <c r="E86" i="5"/>
  <c r="J59" i="5"/>
  <c r="J58" i="5"/>
  <c r="F58" i="5"/>
  <c r="F56" i="5"/>
  <c r="E54" i="5"/>
  <c r="J20" i="5"/>
  <c r="E20" i="5"/>
  <c r="F59" i="5" s="1"/>
  <c r="J19" i="5"/>
  <c r="J14" i="5"/>
  <c r="J56" i="5" s="1"/>
  <c r="E7" i="5"/>
  <c r="E50" i="5"/>
  <c r="J39" i="4"/>
  <c r="J38" i="4"/>
  <c r="AY58" i="1"/>
  <c r="J37" i="4"/>
  <c r="AX58" i="1"/>
  <c r="BI671" i="4"/>
  <c r="BH671" i="4"/>
  <c r="BG671" i="4"/>
  <c r="BF671" i="4"/>
  <c r="T671" i="4"/>
  <c r="R671" i="4"/>
  <c r="P671" i="4"/>
  <c r="BI669" i="4"/>
  <c r="BH669" i="4"/>
  <c r="BG669" i="4"/>
  <c r="BF669" i="4"/>
  <c r="T669" i="4"/>
  <c r="R669" i="4"/>
  <c r="P669" i="4"/>
  <c r="BI663" i="4"/>
  <c r="BH663" i="4"/>
  <c r="BG663" i="4"/>
  <c r="BF663" i="4"/>
  <c r="T663" i="4"/>
  <c r="T662" i="4"/>
  <c r="R663" i="4"/>
  <c r="R662" i="4"/>
  <c r="P663" i="4"/>
  <c r="P662" i="4"/>
  <c r="BI657" i="4"/>
  <c r="BH657" i="4"/>
  <c r="BG657" i="4"/>
  <c r="BF657" i="4"/>
  <c r="T657" i="4"/>
  <c r="T656" i="4" s="1"/>
  <c r="R657" i="4"/>
  <c r="R656" i="4"/>
  <c r="P657" i="4"/>
  <c r="P656" i="4" s="1"/>
  <c r="BI654" i="4"/>
  <c r="BH654" i="4"/>
  <c r="BG654" i="4"/>
  <c r="BF654" i="4"/>
  <c r="T654" i="4"/>
  <c r="T653" i="4"/>
  <c r="R654" i="4"/>
  <c r="R653" i="4" s="1"/>
  <c r="P654" i="4"/>
  <c r="P653" i="4"/>
  <c r="BI648" i="4"/>
  <c r="BH648" i="4"/>
  <c r="BG648" i="4"/>
  <c r="BF648" i="4"/>
  <c r="T648" i="4"/>
  <c r="T647" i="4" s="1"/>
  <c r="R648" i="4"/>
  <c r="R647" i="4"/>
  <c r="P648" i="4"/>
  <c r="P647" i="4" s="1"/>
  <c r="BI643" i="4"/>
  <c r="BH643" i="4"/>
  <c r="BG643" i="4"/>
  <c r="BF643" i="4"/>
  <c r="T643" i="4"/>
  <c r="R643" i="4"/>
  <c r="P643" i="4"/>
  <c r="BI639" i="4"/>
  <c r="BH639" i="4"/>
  <c r="BG639" i="4"/>
  <c r="BF639" i="4"/>
  <c r="T639" i="4"/>
  <c r="R639" i="4"/>
  <c r="P639" i="4"/>
  <c r="BI637" i="4"/>
  <c r="BH637" i="4"/>
  <c r="BG637" i="4"/>
  <c r="BF637" i="4"/>
  <c r="T637" i="4"/>
  <c r="R637" i="4"/>
  <c r="P637" i="4"/>
  <c r="BI635" i="4"/>
  <c r="BH635" i="4"/>
  <c r="BG635" i="4"/>
  <c r="BF635" i="4"/>
  <c r="T635" i="4"/>
  <c r="R635" i="4"/>
  <c r="P635" i="4"/>
  <c r="BI629" i="4"/>
  <c r="BH629" i="4"/>
  <c r="BG629" i="4"/>
  <c r="BF629" i="4"/>
  <c r="T629" i="4"/>
  <c r="R629" i="4"/>
  <c r="P629" i="4"/>
  <c r="BI627" i="4"/>
  <c r="BH627" i="4"/>
  <c r="BG627" i="4"/>
  <c r="BF627" i="4"/>
  <c r="T627" i="4"/>
  <c r="R627" i="4"/>
  <c r="P627" i="4"/>
  <c r="BI625" i="4"/>
  <c r="BH625" i="4"/>
  <c r="BG625" i="4"/>
  <c r="BF625" i="4"/>
  <c r="T625" i="4"/>
  <c r="R625" i="4"/>
  <c r="P625" i="4"/>
  <c r="BI623" i="4"/>
  <c r="BH623" i="4"/>
  <c r="BG623" i="4"/>
  <c r="BF623" i="4"/>
  <c r="T623" i="4"/>
  <c r="R623" i="4"/>
  <c r="P623" i="4"/>
  <c r="BI620" i="4"/>
  <c r="BH620" i="4"/>
  <c r="BG620" i="4"/>
  <c r="BF620" i="4"/>
  <c r="T620" i="4"/>
  <c r="R620" i="4"/>
  <c r="P620" i="4"/>
  <c r="BI618" i="4"/>
  <c r="BH618" i="4"/>
  <c r="BG618" i="4"/>
  <c r="BF618" i="4"/>
  <c r="T618" i="4"/>
  <c r="R618" i="4"/>
  <c r="P618" i="4"/>
  <c r="BI616" i="4"/>
  <c r="BH616" i="4"/>
  <c r="BG616" i="4"/>
  <c r="BF616" i="4"/>
  <c r="T616" i="4"/>
  <c r="R616" i="4"/>
  <c r="P616" i="4"/>
  <c r="BI614" i="4"/>
  <c r="BH614" i="4"/>
  <c r="BG614" i="4"/>
  <c r="BF614" i="4"/>
  <c r="T614" i="4"/>
  <c r="R614" i="4"/>
  <c r="P614" i="4"/>
  <c r="BI612" i="4"/>
  <c r="BH612" i="4"/>
  <c r="BG612" i="4"/>
  <c r="BF612" i="4"/>
  <c r="T612" i="4"/>
  <c r="R612" i="4"/>
  <c r="P612" i="4"/>
  <c r="BI607" i="4"/>
  <c r="BH607" i="4"/>
  <c r="BG607" i="4"/>
  <c r="BF607" i="4"/>
  <c r="T607" i="4"/>
  <c r="R607" i="4"/>
  <c r="P607" i="4"/>
  <c r="BI605" i="4"/>
  <c r="BH605" i="4"/>
  <c r="BG605" i="4"/>
  <c r="BF605" i="4"/>
  <c r="T605" i="4"/>
  <c r="R605" i="4"/>
  <c r="P605" i="4"/>
  <c r="BI603" i="4"/>
  <c r="BH603" i="4"/>
  <c r="BG603" i="4"/>
  <c r="BF603" i="4"/>
  <c r="T603" i="4"/>
  <c r="R603" i="4"/>
  <c r="P603" i="4"/>
  <c r="BI601" i="4"/>
  <c r="BH601" i="4"/>
  <c r="BG601" i="4"/>
  <c r="BF601" i="4"/>
  <c r="T601" i="4"/>
  <c r="R601" i="4"/>
  <c r="P601" i="4"/>
  <c r="BI595" i="4"/>
  <c r="BH595" i="4"/>
  <c r="BG595" i="4"/>
  <c r="BF595" i="4"/>
  <c r="T595" i="4"/>
  <c r="R595" i="4"/>
  <c r="P595" i="4"/>
  <c r="BI593" i="4"/>
  <c r="BH593" i="4"/>
  <c r="BG593" i="4"/>
  <c r="BF593" i="4"/>
  <c r="T593" i="4"/>
  <c r="R593" i="4"/>
  <c r="P593" i="4"/>
  <c r="BI591" i="4"/>
  <c r="BH591" i="4"/>
  <c r="BG591" i="4"/>
  <c r="BF591" i="4"/>
  <c r="T591" i="4"/>
  <c r="R591" i="4"/>
  <c r="P591" i="4"/>
  <c r="BI589" i="4"/>
  <c r="BH589" i="4"/>
  <c r="BG589" i="4"/>
  <c r="BF589" i="4"/>
  <c r="T589" i="4"/>
  <c r="R589" i="4"/>
  <c r="P589" i="4"/>
  <c r="BI583" i="4"/>
  <c r="BH583" i="4"/>
  <c r="BG583" i="4"/>
  <c r="BF583" i="4"/>
  <c r="T583" i="4"/>
  <c r="R583" i="4"/>
  <c r="P583" i="4"/>
  <c r="BI581" i="4"/>
  <c r="BH581" i="4"/>
  <c r="BG581" i="4"/>
  <c r="BF581" i="4"/>
  <c r="T581" i="4"/>
  <c r="R581" i="4"/>
  <c r="P581" i="4"/>
  <c r="BI579" i="4"/>
  <c r="BH579" i="4"/>
  <c r="BG579" i="4"/>
  <c r="BF579" i="4"/>
  <c r="T579" i="4"/>
  <c r="R579" i="4"/>
  <c r="P579" i="4"/>
  <c r="BI576" i="4"/>
  <c r="BH576" i="4"/>
  <c r="BG576" i="4"/>
  <c r="BF576" i="4"/>
  <c r="T576" i="4"/>
  <c r="R576" i="4"/>
  <c r="P576" i="4"/>
  <c r="BI574" i="4"/>
  <c r="BH574" i="4"/>
  <c r="BG574" i="4"/>
  <c r="BF574" i="4"/>
  <c r="T574" i="4"/>
  <c r="R574" i="4"/>
  <c r="P574" i="4"/>
  <c r="BI572" i="4"/>
  <c r="BH572" i="4"/>
  <c r="BG572" i="4"/>
  <c r="BF572" i="4"/>
  <c r="T572" i="4"/>
  <c r="R572" i="4"/>
  <c r="P572" i="4"/>
  <c r="BI570" i="4"/>
  <c r="BH570" i="4"/>
  <c r="BG570" i="4"/>
  <c r="BF570" i="4"/>
  <c r="T570" i="4"/>
  <c r="R570" i="4"/>
  <c r="P570" i="4"/>
  <c r="BI567" i="4"/>
  <c r="BH567" i="4"/>
  <c r="BG567" i="4"/>
  <c r="BF567" i="4"/>
  <c r="T567" i="4"/>
  <c r="R567" i="4"/>
  <c r="P567" i="4"/>
  <c r="BI565" i="4"/>
  <c r="BH565" i="4"/>
  <c r="BG565" i="4"/>
  <c r="BF565" i="4"/>
  <c r="T565" i="4"/>
  <c r="R565" i="4"/>
  <c r="P565" i="4"/>
  <c r="BI563" i="4"/>
  <c r="BH563" i="4"/>
  <c r="BG563" i="4"/>
  <c r="BF563" i="4"/>
  <c r="T563" i="4"/>
  <c r="R563" i="4"/>
  <c r="P563" i="4"/>
  <c r="BI561" i="4"/>
  <c r="BH561" i="4"/>
  <c r="BG561" i="4"/>
  <c r="BF561" i="4"/>
  <c r="T561" i="4"/>
  <c r="R561" i="4"/>
  <c r="P561" i="4"/>
  <c r="BI557" i="4"/>
  <c r="BH557" i="4"/>
  <c r="BG557" i="4"/>
  <c r="BF557" i="4"/>
  <c r="T557" i="4"/>
  <c r="R557" i="4"/>
  <c r="P557" i="4"/>
  <c r="BI555" i="4"/>
  <c r="BH555" i="4"/>
  <c r="BG555" i="4"/>
  <c r="BF555" i="4"/>
  <c r="T555" i="4"/>
  <c r="R555" i="4"/>
  <c r="P555" i="4"/>
  <c r="BI550" i="4"/>
  <c r="BH550" i="4"/>
  <c r="BG550" i="4"/>
  <c r="BF550" i="4"/>
  <c r="T550" i="4"/>
  <c r="R550" i="4"/>
  <c r="P550" i="4"/>
  <c r="BI548" i="4"/>
  <c r="BH548" i="4"/>
  <c r="BG548" i="4"/>
  <c r="BF548" i="4"/>
  <c r="T548" i="4"/>
  <c r="R548" i="4"/>
  <c r="P548" i="4"/>
  <c r="BI546" i="4"/>
  <c r="BH546" i="4"/>
  <c r="BG546" i="4"/>
  <c r="BF546" i="4"/>
  <c r="T546" i="4"/>
  <c r="R546" i="4"/>
  <c r="P546" i="4"/>
  <c r="BI544" i="4"/>
  <c r="BH544" i="4"/>
  <c r="BG544" i="4"/>
  <c r="BF544" i="4"/>
  <c r="T544" i="4"/>
  <c r="R544" i="4"/>
  <c r="P544" i="4"/>
  <c r="BI539" i="4"/>
  <c r="BH539" i="4"/>
  <c r="BG539" i="4"/>
  <c r="BF539" i="4"/>
  <c r="T539" i="4"/>
  <c r="R539" i="4"/>
  <c r="P539" i="4"/>
  <c r="BI534" i="4"/>
  <c r="BH534" i="4"/>
  <c r="BG534" i="4"/>
  <c r="BF534" i="4"/>
  <c r="T534" i="4"/>
  <c r="R534" i="4"/>
  <c r="P534" i="4"/>
  <c r="BI529" i="4"/>
  <c r="BH529" i="4"/>
  <c r="BG529" i="4"/>
  <c r="BF529" i="4"/>
  <c r="T529" i="4"/>
  <c r="R529" i="4"/>
  <c r="P529" i="4"/>
  <c r="BI524" i="4"/>
  <c r="BH524" i="4"/>
  <c r="BG524" i="4"/>
  <c r="BF524" i="4"/>
  <c r="T524" i="4"/>
  <c r="R524" i="4"/>
  <c r="P524" i="4"/>
  <c r="BI520" i="4"/>
  <c r="BH520" i="4"/>
  <c r="BG520" i="4"/>
  <c r="BF520" i="4"/>
  <c r="T520" i="4"/>
  <c r="R520" i="4"/>
  <c r="P520" i="4"/>
  <c r="BI516" i="4"/>
  <c r="BH516" i="4"/>
  <c r="BG516" i="4"/>
  <c r="BF516" i="4"/>
  <c r="T516" i="4"/>
  <c r="R516" i="4"/>
  <c r="P516" i="4"/>
  <c r="BI512" i="4"/>
  <c r="BH512" i="4"/>
  <c r="BG512" i="4"/>
  <c r="BF512" i="4"/>
  <c r="T512" i="4"/>
  <c r="R512" i="4"/>
  <c r="P512" i="4"/>
  <c r="BI508" i="4"/>
  <c r="BH508" i="4"/>
  <c r="BG508" i="4"/>
  <c r="BF508" i="4"/>
  <c r="T508" i="4"/>
  <c r="R508" i="4"/>
  <c r="P508" i="4"/>
  <c r="BI504" i="4"/>
  <c r="BH504" i="4"/>
  <c r="BG504" i="4"/>
  <c r="BF504" i="4"/>
  <c r="T504" i="4"/>
  <c r="R504" i="4"/>
  <c r="P504" i="4"/>
  <c r="BI500" i="4"/>
  <c r="BH500" i="4"/>
  <c r="BG500" i="4"/>
  <c r="BF500" i="4"/>
  <c r="T500" i="4"/>
  <c r="R500" i="4"/>
  <c r="P500" i="4"/>
  <c r="BI496" i="4"/>
  <c r="BH496" i="4"/>
  <c r="BG496" i="4"/>
  <c r="BF496" i="4"/>
  <c r="T496" i="4"/>
  <c r="R496" i="4"/>
  <c r="P496" i="4"/>
  <c r="BI492" i="4"/>
  <c r="BH492" i="4"/>
  <c r="BG492" i="4"/>
  <c r="BF492" i="4"/>
  <c r="T492" i="4"/>
  <c r="R492" i="4"/>
  <c r="P492" i="4"/>
  <c r="BI488" i="4"/>
  <c r="BH488" i="4"/>
  <c r="BG488" i="4"/>
  <c r="BF488" i="4"/>
  <c r="T488" i="4"/>
  <c r="R488" i="4"/>
  <c r="P488" i="4"/>
  <c r="BI484" i="4"/>
  <c r="BH484" i="4"/>
  <c r="BG484" i="4"/>
  <c r="BF484" i="4"/>
  <c r="T484" i="4"/>
  <c r="R484" i="4"/>
  <c r="P484" i="4"/>
  <c r="BI480" i="4"/>
  <c r="BH480" i="4"/>
  <c r="BG480" i="4"/>
  <c r="BF480" i="4"/>
  <c r="T480" i="4"/>
  <c r="R480" i="4"/>
  <c r="P480" i="4"/>
  <c r="BI475" i="4"/>
  <c r="BH475" i="4"/>
  <c r="BG475" i="4"/>
  <c r="BF475" i="4"/>
  <c r="T475" i="4"/>
  <c r="R475" i="4"/>
  <c r="P475" i="4"/>
  <c r="BI471" i="4"/>
  <c r="BH471" i="4"/>
  <c r="BG471" i="4"/>
  <c r="BF471" i="4"/>
  <c r="T471" i="4"/>
  <c r="R471" i="4"/>
  <c r="P471" i="4"/>
  <c r="BI467" i="4"/>
  <c r="BH467" i="4"/>
  <c r="BG467" i="4"/>
  <c r="BF467" i="4"/>
  <c r="T467" i="4"/>
  <c r="R467" i="4"/>
  <c r="P467" i="4"/>
  <c r="BI463" i="4"/>
  <c r="BH463" i="4"/>
  <c r="BG463" i="4"/>
  <c r="BF463" i="4"/>
  <c r="T463" i="4"/>
  <c r="R463" i="4"/>
  <c r="P463" i="4"/>
  <c r="BI458" i="4"/>
  <c r="BH458" i="4"/>
  <c r="BG458" i="4"/>
  <c r="BF458" i="4"/>
  <c r="T458" i="4"/>
  <c r="R458" i="4"/>
  <c r="P458" i="4"/>
  <c r="BI453" i="4"/>
  <c r="BH453" i="4"/>
  <c r="BG453" i="4"/>
  <c r="BF453" i="4"/>
  <c r="T453" i="4"/>
  <c r="R453" i="4"/>
  <c r="P453" i="4"/>
  <c r="BI449" i="4"/>
  <c r="BH449" i="4"/>
  <c r="BG449" i="4"/>
  <c r="BF449" i="4"/>
  <c r="T449" i="4"/>
  <c r="R449" i="4"/>
  <c r="P449" i="4"/>
  <c r="BI445" i="4"/>
  <c r="BH445" i="4"/>
  <c r="BG445" i="4"/>
  <c r="BF445" i="4"/>
  <c r="T445" i="4"/>
  <c r="R445" i="4"/>
  <c r="P445" i="4"/>
  <c r="BI440" i="4"/>
  <c r="BH440" i="4"/>
  <c r="BG440" i="4"/>
  <c r="BF440" i="4"/>
  <c r="T440" i="4"/>
  <c r="R440" i="4"/>
  <c r="P440" i="4"/>
  <c r="BI435" i="4"/>
  <c r="BH435" i="4"/>
  <c r="BG435" i="4"/>
  <c r="BF435" i="4"/>
  <c r="T435" i="4"/>
  <c r="R435" i="4"/>
  <c r="P435" i="4"/>
  <c r="BI430" i="4"/>
  <c r="BH430" i="4"/>
  <c r="BG430" i="4"/>
  <c r="BF430" i="4"/>
  <c r="T430" i="4"/>
  <c r="R430" i="4"/>
  <c r="P430" i="4"/>
  <c r="BI425" i="4"/>
  <c r="BH425" i="4"/>
  <c r="BG425" i="4"/>
  <c r="BF425" i="4"/>
  <c r="T425" i="4"/>
  <c r="R425" i="4"/>
  <c r="P425" i="4"/>
  <c r="BI421" i="4"/>
  <c r="BH421" i="4"/>
  <c r="BG421" i="4"/>
  <c r="BF421" i="4"/>
  <c r="T421" i="4"/>
  <c r="R421" i="4"/>
  <c r="P421" i="4"/>
  <c r="BI416" i="4"/>
  <c r="BH416" i="4"/>
  <c r="BG416" i="4"/>
  <c r="BF416" i="4"/>
  <c r="T416" i="4"/>
  <c r="R416" i="4"/>
  <c r="P416" i="4"/>
  <c r="BI411" i="4"/>
  <c r="BH411" i="4"/>
  <c r="BG411" i="4"/>
  <c r="BF411" i="4"/>
  <c r="T411" i="4"/>
  <c r="R411" i="4"/>
  <c r="P411" i="4"/>
  <c r="BI408" i="4"/>
  <c r="BH408" i="4"/>
  <c r="BG408" i="4"/>
  <c r="BF408" i="4"/>
  <c r="T408" i="4"/>
  <c r="R408" i="4"/>
  <c r="P408" i="4"/>
  <c r="BI406" i="4"/>
  <c r="BH406" i="4"/>
  <c r="BG406" i="4"/>
  <c r="BF406" i="4"/>
  <c r="T406" i="4"/>
  <c r="R406" i="4"/>
  <c r="P406" i="4"/>
  <c r="BI404" i="4"/>
  <c r="BH404" i="4"/>
  <c r="BG404" i="4"/>
  <c r="BF404" i="4"/>
  <c r="T404" i="4"/>
  <c r="R404" i="4"/>
  <c r="P404" i="4"/>
  <c r="BI402" i="4"/>
  <c r="BH402" i="4"/>
  <c r="BG402" i="4"/>
  <c r="BF402" i="4"/>
  <c r="T402" i="4"/>
  <c r="R402" i="4"/>
  <c r="P402" i="4"/>
  <c r="BI400" i="4"/>
  <c r="BH400" i="4"/>
  <c r="BG400" i="4"/>
  <c r="BF400" i="4"/>
  <c r="T400" i="4"/>
  <c r="R400" i="4"/>
  <c r="P400" i="4"/>
  <c r="BI398" i="4"/>
  <c r="BH398" i="4"/>
  <c r="BG398" i="4"/>
  <c r="BF398" i="4"/>
  <c r="T398" i="4"/>
  <c r="R398" i="4"/>
  <c r="P398" i="4"/>
  <c r="BI396" i="4"/>
  <c r="BH396" i="4"/>
  <c r="BG396" i="4"/>
  <c r="BF396" i="4"/>
  <c r="T396" i="4"/>
  <c r="R396" i="4"/>
  <c r="P396" i="4"/>
  <c r="BI394" i="4"/>
  <c r="BH394" i="4"/>
  <c r="BG394" i="4"/>
  <c r="BF394" i="4"/>
  <c r="T394" i="4"/>
  <c r="R394" i="4"/>
  <c r="P394" i="4"/>
  <c r="BI392" i="4"/>
  <c r="BH392" i="4"/>
  <c r="BG392" i="4"/>
  <c r="BF392" i="4"/>
  <c r="T392" i="4"/>
  <c r="R392" i="4"/>
  <c r="P392" i="4"/>
  <c r="BI390" i="4"/>
  <c r="BH390" i="4"/>
  <c r="BG390" i="4"/>
  <c r="BF390" i="4"/>
  <c r="T390" i="4"/>
  <c r="R390" i="4"/>
  <c r="P390" i="4"/>
  <c r="BI388" i="4"/>
  <c r="BH388" i="4"/>
  <c r="BG388" i="4"/>
  <c r="BF388" i="4"/>
  <c r="T388" i="4"/>
  <c r="R388" i="4"/>
  <c r="P388" i="4"/>
  <c r="BI386" i="4"/>
  <c r="BH386" i="4"/>
  <c r="BG386" i="4"/>
  <c r="BF386" i="4"/>
  <c r="T386" i="4"/>
  <c r="R386" i="4"/>
  <c r="P386" i="4"/>
  <c r="BI384" i="4"/>
  <c r="BH384" i="4"/>
  <c r="BG384" i="4"/>
  <c r="BF384" i="4"/>
  <c r="T384" i="4"/>
  <c r="R384" i="4"/>
  <c r="P384" i="4"/>
  <c r="BI382" i="4"/>
  <c r="BH382" i="4"/>
  <c r="BG382" i="4"/>
  <c r="BF382" i="4"/>
  <c r="T382" i="4"/>
  <c r="R382" i="4"/>
  <c r="P382" i="4"/>
  <c r="BI380" i="4"/>
  <c r="BH380" i="4"/>
  <c r="BG380" i="4"/>
  <c r="BF380" i="4"/>
  <c r="T380" i="4"/>
  <c r="R380" i="4"/>
  <c r="P380" i="4"/>
  <c r="BI375" i="4"/>
  <c r="BH375" i="4"/>
  <c r="BG375" i="4"/>
  <c r="BF375" i="4"/>
  <c r="T375" i="4"/>
  <c r="R375" i="4"/>
  <c r="P375" i="4"/>
  <c r="BI370" i="4"/>
  <c r="BH370" i="4"/>
  <c r="BG370" i="4"/>
  <c r="BF370" i="4"/>
  <c r="T370" i="4"/>
  <c r="R370" i="4"/>
  <c r="P370" i="4"/>
  <c r="BI366" i="4"/>
  <c r="BH366" i="4"/>
  <c r="BG366" i="4"/>
  <c r="BF366" i="4"/>
  <c r="T366" i="4"/>
  <c r="R366" i="4"/>
  <c r="P366" i="4"/>
  <c r="BI361" i="4"/>
  <c r="BH361" i="4"/>
  <c r="BG361" i="4"/>
  <c r="BF361" i="4"/>
  <c r="T361" i="4"/>
  <c r="R361" i="4"/>
  <c r="P361" i="4"/>
  <c r="BI356" i="4"/>
  <c r="BH356" i="4"/>
  <c r="BG356" i="4"/>
  <c r="BF356" i="4"/>
  <c r="T356" i="4"/>
  <c r="R356" i="4"/>
  <c r="P356" i="4"/>
  <c r="BI351" i="4"/>
  <c r="BH351" i="4"/>
  <c r="BG351" i="4"/>
  <c r="BF351" i="4"/>
  <c r="T351" i="4"/>
  <c r="R351" i="4"/>
  <c r="P351" i="4"/>
  <c r="BI347" i="4"/>
  <c r="BH347" i="4"/>
  <c r="BG347" i="4"/>
  <c r="BF347" i="4"/>
  <c r="T347" i="4"/>
  <c r="R347" i="4"/>
  <c r="P347" i="4"/>
  <c r="BI341" i="4"/>
  <c r="BH341" i="4"/>
  <c r="BG341" i="4"/>
  <c r="BF341" i="4"/>
  <c r="T341" i="4"/>
  <c r="R341" i="4"/>
  <c r="P341" i="4"/>
  <c r="BI336" i="4"/>
  <c r="BH336" i="4"/>
  <c r="BG336" i="4"/>
  <c r="BF336" i="4"/>
  <c r="T336" i="4"/>
  <c r="R336" i="4"/>
  <c r="P336" i="4"/>
  <c r="BI331" i="4"/>
  <c r="BH331" i="4"/>
  <c r="BG331" i="4"/>
  <c r="BF331" i="4"/>
  <c r="T331" i="4"/>
  <c r="R331" i="4"/>
  <c r="P331" i="4"/>
  <c r="BI326" i="4"/>
  <c r="BH326" i="4"/>
  <c r="BG326" i="4"/>
  <c r="BF326" i="4"/>
  <c r="T326" i="4"/>
  <c r="R326" i="4"/>
  <c r="P326" i="4"/>
  <c r="BI322" i="4"/>
  <c r="BH322" i="4"/>
  <c r="BG322" i="4"/>
  <c r="BF322" i="4"/>
  <c r="T322" i="4"/>
  <c r="R322" i="4"/>
  <c r="P322" i="4"/>
  <c r="BI317" i="4"/>
  <c r="BH317" i="4"/>
  <c r="BG317" i="4"/>
  <c r="BF317" i="4"/>
  <c r="T317" i="4"/>
  <c r="R317" i="4"/>
  <c r="P317" i="4"/>
  <c r="BI312" i="4"/>
  <c r="BH312" i="4"/>
  <c r="BG312" i="4"/>
  <c r="BF312" i="4"/>
  <c r="T312" i="4"/>
  <c r="R312" i="4"/>
  <c r="P312" i="4"/>
  <c r="BI308" i="4"/>
  <c r="BH308" i="4"/>
  <c r="BG308" i="4"/>
  <c r="BF308" i="4"/>
  <c r="T308" i="4"/>
  <c r="R308" i="4"/>
  <c r="P308" i="4"/>
  <c r="BI304" i="4"/>
  <c r="BH304" i="4"/>
  <c r="BG304" i="4"/>
  <c r="BF304" i="4"/>
  <c r="T304" i="4"/>
  <c r="R304" i="4"/>
  <c r="P304" i="4"/>
  <c r="BI299" i="4"/>
  <c r="BH299" i="4"/>
  <c r="BG299" i="4"/>
  <c r="BF299" i="4"/>
  <c r="T299" i="4"/>
  <c r="R299" i="4"/>
  <c r="P299" i="4"/>
  <c r="BI295" i="4"/>
  <c r="BH295" i="4"/>
  <c r="BG295" i="4"/>
  <c r="BF295" i="4"/>
  <c r="T295" i="4"/>
  <c r="R295" i="4"/>
  <c r="P295" i="4"/>
  <c r="BI291" i="4"/>
  <c r="BH291" i="4"/>
  <c r="BG291" i="4"/>
  <c r="BF291" i="4"/>
  <c r="T291" i="4"/>
  <c r="R291" i="4"/>
  <c r="P291" i="4"/>
  <c r="BI289" i="4"/>
  <c r="BH289" i="4"/>
  <c r="BG289" i="4"/>
  <c r="BF289" i="4"/>
  <c r="T289" i="4"/>
  <c r="R289" i="4"/>
  <c r="P289" i="4"/>
  <c r="BI284" i="4"/>
  <c r="BH284" i="4"/>
  <c r="BG284" i="4"/>
  <c r="BF284" i="4"/>
  <c r="T284" i="4"/>
  <c r="R284" i="4"/>
  <c r="P284" i="4"/>
  <c r="BI279" i="4"/>
  <c r="BH279" i="4"/>
  <c r="BG279" i="4"/>
  <c r="BF279" i="4"/>
  <c r="T279" i="4"/>
  <c r="R279" i="4"/>
  <c r="P279" i="4"/>
  <c r="BI277" i="4"/>
  <c r="BH277" i="4"/>
  <c r="BG277" i="4"/>
  <c r="BF277" i="4"/>
  <c r="T277" i="4"/>
  <c r="R277" i="4"/>
  <c r="P277" i="4"/>
  <c r="BI275" i="4"/>
  <c r="BH275" i="4"/>
  <c r="BG275" i="4"/>
  <c r="BF275" i="4"/>
  <c r="T275" i="4"/>
  <c r="R275" i="4"/>
  <c r="P275" i="4"/>
  <c r="BI273" i="4"/>
  <c r="BH273" i="4"/>
  <c r="BG273" i="4"/>
  <c r="BF273" i="4"/>
  <c r="T273" i="4"/>
  <c r="R273" i="4"/>
  <c r="P273" i="4"/>
  <c r="BI271" i="4"/>
  <c r="BH271" i="4"/>
  <c r="BG271" i="4"/>
  <c r="BF271" i="4"/>
  <c r="T271" i="4"/>
  <c r="R271" i="4"/>
  <c r="P271" i="4"/>
  <c r="BI265" i="4"/>
  <c r="BH265" i="4"/>
  <c r="BG265" i="4"/>
  <c r="BF265" i="4"/>
  <c r="T265" i="4"/>
  <c r="R265" i="4"/>
  <c r="P265" i="4"/>
  <c r="BI260" i="4"/>
  <c r="BH260" i="4"/>
  <c r="BG260" i="4"/>
  <c r="BF260" i="4"/>
  <c r="T260" i="4"/>
  <c r="R260" i="4"/>
  <c r="P260" i="4"/>
  <c r="BI255" i="4"/>
  <c r="BH255" i="4"/>
  <c r="BG255" i="4"/>
  <c r="BF255" i="4"/>
  <c r="T255" i="4"/>
  <c r="R255" i="4"/>
  <c r="P255" i="4"/>
  <c r="BI251" i="4"/>
  <c r="BH251" i="4"/>
  <c r="BG251" i="4"/>
  <c r="BF251" i="4"/>
  <c r="T251" i="4"/>
  <c r="R251" i="4"/>
  <c r="P251" i="4"/>
  <c r="BI247" i="4"/>
  <c r="BH247" i="4"/>
  <c r="BG247" i="4"/>
  <c r="BF247" i="4"/>
  <c r="T247" i="4"/>
  <c r="R247" i="4"/>
  <c r="P247" i="4"/>
  <c r="BI243" i="4"/>
  <c r="BH243" i="4"/>
  <c r="BG243" i="4"/>
  <c r="BF243" i="4"/>
  <c r="T243" i="4"/>
  <c r="R243" i="4"/>
  <c r="P243" i="4"/>
  <c r="BI239" i="4"/>
  <c r="BH239" i="4"/>
  <c r="BG239" i="4"/>
  <c r="BF239" i="4"/>
  <c r="T239" i="4"/>
  <c r="R239" i="4"/>
  <c r="P239" i="4"/>
  <c r="BI234" i="4"/>
  <c r="BH234" i="4"/>
  <c r="BG234" i="4"/>
  <c r="BF234" i="4"/>
  <c r="T234" i="4"/>
  <c r="R234" i="4"/>
  <c r="P234" i="4"/>
  <c r="BI230" i="4"/>
  <c r="BH230" i="4"/>
  <c r="BG230" i="4"/>
  <c r="BF230" i="4"/>
  <c r="T230" i="4"/>
  <c r="R230" i="4"/>
  <c r="P230" i="4"/>
  <c r="BI226" i="4"/>
  <c r="BH226" i="4"/>
  <c r="BG226" i="4"/>
  <c r="BF226" i="4"/>
  <c r="T226" i="4"/>
  <c r="R226" i="4"/>
  <c r="P226" i="4"/>
  <c r="BI221" i="4"/>
  <c r="BH221" i="4"/>
  <c r="BG221" i="4"/>
  <c r="BF221" i="4"/>
  <c r="T221" i="4"/>
  <c r="R221" i="4"/>
  <c r="P221" i="4"/>
  <c r="BI216" i="4"/>
  <c r="BH216" i="4"/>
  <c r="BG216" i="4"/>
  <c r="BF216" i="4"/>
  <c r="T216" i="4"/>
  <c r="R216" i="4"/>
  <c r="P216" i="4"/>
  <c r="BI212" i="4"/>
  <c r="BH212" i="4"/>
  <c r="BG212" i="4"/>
  <c r="BF212" i="4"/>
  <c r="T212" i="4"/>
  <c r="R212" i="4"/>
  <c r="P212" i="4"/>
  <c r="BI208" i="4"/>
  <c r="BH208" i="4"/>
  <c r="BG208" i="4"/>
  <c r="BF208" i="4"/>
  <c r="T208" i="4"/>
  <c r="R208" i="4"/>
  <c r="P208" i="4"/>
  <c r="BI203" i="4"/>
  <c r="BH203" i="4"/>
  <c r="BG203" i="4"/>
  <c r="BF203" i="4"/>
  <c r="T203" i="4"/>
  <c r="R203" i="4"/>
  <c r="P203" i="4"/>
  <c r="BI198" i="4"/>
  <c r="BH198" i="4"/>
  <c r="BG198" i="4"/>
  <c r="BF198" i="4"/>
  <c r="T198" i="4"/>
  <c r="R198" i="4"/>
  <c r="P198" i="4"/>
  <c r="BI195" i="4"/>
  <c r="BH195" i="4"/>
  <c r="BG195" i="4"/>
  <c r="BF195" i="4"/>
  <c r="T195" i="4"/>
  <c r="R195" i="4"/>
  <c r="P195" i="4"/>
  <c r="BI193" i="4"/>
  <c r="BH193" i="4"/>
  <c r="BG193" i="4"/>
  <c r="BF193" i="4"/>
  <c r="T193" i="4"/>
  <c r="R193" i="4"/>
  <c r="P193" i="4"/>
  <c r="BI191" i="4"/>
  <c r="BH191" i="4"/>
  <c r="BG191" i="4"/>
  <c r="BF191" i="4"/>
  <c r="T191" i="4"/>
  <c r="R191" i="4"/>
  <c r="P191" i="4"/>
  <c r="BI186" i="4"/>
  <c r="BH186" i="4"/>
  <c r="BG186" i="4"/>
  <c r="BF186" i="4"/>
  <c r="T186" i="4"/>
  <c r="R186" i="4"/>
  <c r="P186" i="4"/>
  <c r="BI181" i="4"/>
  <c r="BH181" i="4"/>
  <c r="BG181" i="4"/>
  <c r="BF181" i="4"/>
  <c r="T181" i="4"/>
  <c r="R181" i="4"/>
  <c r="P181" i="4"/>
  <c r="BI176" i="4"/>
  <c r="BH176" i="4"/>
  <c r="BG176" i="4"/>
  <c r="BF176" i="4"/>
  <c r="T176" i="4"/>
  <c r="R176" i="4"/>
  <c r="P176" i="4"/>
  <c r="BI171" i="4"/>
  <c r="BH171" i="4"/>
  <c r="BG171" i="4"/>
  <c r="BF171" i="4"/>
  <c r="T171" i="4"/>
  <c r="R171" i="4"/>
  <c r="P171" i="4"/>
  <c r="BI165" i="4"/>
  <c r="BH165" i="4"/>
  <c r="BG165" i="4"/>
  <c r="BF165" i="4"/>
  <c r="T165" i="4"/>
  <c r="R165" i="4"/>
  <c r="P165" i="4"/>
  <c r="BI160" i="4"/>
  <c r="BH160" i="4"/>
  <c r="BG160" i="4"/>
  <c r="BF160" i="4"/>
  <c r="T160" i="4"/>
  <c r="R160" i="4"/>
  <c r="P160" i="4"/>
  <c r="BI156" i="4"/>
  <c r="BH156" i="4"/>
  <c r="BG156" i="4"/>
  <c r="BF156" i="4"/>
  <c r="T156" i="4"/>
  <c r="R156" i="4"/>
  <c r="P156" i="4"/>
  <c r="BI151" i="4"/>
  <c r="BH151" i="4"/>
  <c r="BG151" i="4"/>
  <c r="BF151" i="4"/>
  <c r="T151" i="4"/>
  <c r="R151" i="4"/>
  <c r="P151" i="4"/>
  <c r="BI146" i="4"/>
  <c r="BH146" i="4"/>
  <c r="BG146" i="4"/>
  <c r="BF146" i="4"/>
  <c r="T146" i="4"/>
  <c r="R146" i="4"/>
  <c r="P146" i="4"/>
  <c r="BI142" i="4"/>
  <c r="BH142" i="4"/>
  <c r="BG142" i="4"/>
  <c r="BF142" i="4"/>
  <c r="T142" i="4"/>
  <c r="R142" i="4"/>
  <c r="P142" i="4"/>
  <c r="BI137" i="4"/>
  <c r="BH137" i="4"/>
  <c r="BG137" i="4"/>
  <c r="BF137" i="4"/>
  <c r="T137" i="4"/>
  <c r="R137" i="4"/>
  <c r="P137" i="4"/>
  <c r="BI132" i="4"/>
  <c r="BH132" i="4"/>
  <c r="BG132" i="4"/>
  <c r="BF132" i="4"/>
  <c r="T132" i="4"/>
  <c r="R132" i="4"/>
  <c r="P132" i="4"/>
  <c r="BI127" i="4"/>
  <c r="BH127" i="4"/>
  <c r="BG127" i="4"/>
  <c r="BF127" i="4"/>
  <c r="T127" i="4"/>
  <c r="R127" i="4"/>
  <c r="P127" i="4"/>
  <c r="BI123" i="4"/>
  <c r="BH123" i="4"/>
  <c r="BG123" i="4"/>
  <c r="BF123" i="4"/>
  <c r="T123" i="4"/>
  <c r="R123" i="4"/>
  <c r="P123" i="4"/>
  <c r="BI119" i="4"/>
  <c r="BH119" i="4"/>
  <c r="BG119" i="4"/>
  <c r="BF119" i="4"/>
  <c r="T119" i="4"/>
  <c r="R119" i="4"/>
  <c r="P119" i="4"/>
  <c r="BI114" i="4"/>
  <c r="BH114" i="4"/>
  <c r="BG114" i="4"/>
  <c r="BF114" i="4"/>
  <c r="T114" i="4"/>
  <c r="R114" i="4"/>
  <c r="P114" i="4"/>
  <c r="J107" i="4"/>
  <c r="J106" i="4"/>
  <c r="F106" i="4"/>
  <c r="F104" i="4"/>
  <c r="E102" i="4"/>
  <c r="J59" i="4"/>
  <c r="J58" i="4"/>
  <c r="F58" i="4"/>
  <c r="F56" i="4"/>
  <c r="E54" i="4"/>
  <c r="J20" i="4"/>
  <c r="E20" i="4"/>
  <c r="F59" i="4"/>
  <c r="J19" i="4"/>
  <c r="J14" i="4"/>
  <c r="J104" i="4"/>
  <c r="E7" i="4"/>
  <c r="E98" i="4"/>
  <c r="J39" i="3"/>
  <c r="J38" i="3"/>
  <c r="AY57" i="1"/>
  <c r="J37" i="3"/>
  <c r="AX57" i="1" s="1"/>
  <c r="BI490" i="3"/>
  <c r="BH490" i="3"/>
  <c r="BG490" i="3"/>
  <c r="BF490" i="3"/>
  <c r="T490" i="3"/>
  <c r="R490" i="3"/>
  <c r="P490" i="3"/>
  <c r="BI488" i="3"/>
  <c r="BH488" i="3"/>
  <c r="BG488" i="3"/>
  <c r="BF488" i="3"/>
  <c r="T488" i="3"/>
  <c r="R488" i="3"/>
  <c r="P488" i="3"/>
  <c r="BI482" i="3"/>
  <c r="BH482" i="3"/>
  <c r="BG482" i="3"/>
  <c r="BF482" i="3"/>
  <c r="T482" i="3"/>
  <c r="R482" i="3"/>
  <c r="P482" i="3"/>
  <c r="BI477" i="3"/>
  <c r="BH477" i="3"/>
  <c r="BG477" i="3"/>
  <c r="BF477" i="3"/>
  <c r="T477" i="3"/>
  <c r="R477" i="3"/>
  <c r="P477" i="3"/>
  <c r="BI470" i="3"/>
  <c r="BH470" i="3"/>
  <c r="BG470" i="3"/>
  <c r="BF470" i="3"/>
  <c r="T470" i="3"/>
  <c r="R470" i="3"/>
  <c r="P470" i="3"/>
  <c r="BI465" i="3"/>
  <c r="BH465" i="3"/>
  <c r="BG465" i="3"/>
  <c r="BF465" i="3"/>
  <c r="T465" i="3"/>
  <c r="T464" i="3" s="1"/>
  <c r="R465" i="3"/>
  <c r="R464" i="3"/>
  <c r="P465" i="3"/>
  <c r="P464" i="3" s="1"/>
  <c r="BI461" i="3"/>
  <c r="BH461" i="3"/>
  <c r="BG461" i="3"/>
  <c r="BF461" i="3"/>
  <c r="T461" i="3"/>
  <c r="R461" i="3"/>
  <c r="P461" i="3"/>
  <c r="BI457" i="3"/>
  <c r="BH457" i="3"/>
  <c r="BG457" i="3"/>
  <c r="BF457" i="3"/>
  <c r="T457" i="3"/>
  <c r="R457" i="3"/>
  <c r="P457" i="3"/>
  <c r="BI454" i="3"/>
  <c r="BH454" i="3"/>
  <c r="BG454" i="3"/>
  <c r="BF454" i="3"/>
  <c r="T454" i="3"/>
  <c r="R454" i="3"/>
  <c r="P454" i="3"/>
  <c r="BI451" i="3"/>
  <c r="BH451" i="3"/>
  <c r="BG451" i="3"/>
  <c r="BF451" i="3"/>
  <c r="T451" i="3"/>
  <c r="R451" i="3"/>
  <c r="P451" i="3"/>
  <c r="BI439" i="3"/>
  <c r="BH439" i="3"/>
  <c r="BG439" i="3"/>
  <c r="BF439" i="3"/>
  <c r="T439" i="3"/>
  <c r="R439" i="3"/>
  <c r="P439" i="3"/>
  <c r="BI432" i="3"/>
  <c r="BH432" i="3"/>
  <c r="BG432" i="3"/>
  <c r="BF432" i="3"/>
  <c r="T432" i="3"/>
  <c r="R432" i="3"/>
  <c r="P432" i="3"/>
  <c r="BI428" i="3"/>
  <c r="BH428" i="3"/>
  <c r="BG428" i="3"/>
  <c r="BF428" i="3"/>
  <c r="T428" i="3"/>
  <c r="R428" i="3"/>
  <c r="P428" i="3"/>
  <c r="BI423" i="3"/>
  <c r="BH423" i="3"/>
  <c r="BG423" i="3"/>
  <c r="BF423" i="3"/>
  <c r="T423" i="3"/>
  <c r="R423" i="3"/>
  <c r="P423" i="3"/>
  <c r="BI418" i="3"/>
  <c r="BH418" i="3"/>
  <c r="BG418" i="3"/>
  <c r="BF418" i="3"/>
  <c r="T418" i="3"/>
  <c r="R418" i="3"/>
  <c r="P418" i="3"/>
  <c r="BI411" i="3"/>
  <c r="BH411" i="3"/>
  <c r="BG411" i="3"/>
  <c r="BF411" i="3"/>
  <c r="T411" i="3"/>
  <c r="R411" i="3"/>
  <c r="P411" i="3"/>
  <c r="BI405" i="3"/>
  <c r="BH405" i="3"/>
  <c r="BG405" i="3"/>
  <c r="BF405" i="3"/>
  <c r="T405" i="3"/>
  <c r="R405" i="3"/>
  <c r="P405" i="3"/>
  <c r="BI401" i="3"/>
  <c r="BH401" i="3"/>
  <c r="BG401" i="3"/>
  <c r="BF401" i="3"/>
  <c r="T401" i="3"/>
  <c r="R401" i="3"/>
  <c r="P401" i="3"/>
  <c r="BI395" i="3"/>
  <c r="BH395" i="3"/>
  <c r="BG395" i="3"/>
  <c r="BF395" i="3"/>
  <c r="T395" i="3"/>
  <c r="R395" i="3"/>
  <c r="P395" i="3"/>
  <c r="BI390" i="3"/>
  <c r="BH390" i="3"/>
  <c r="BG390" i="3"/>
  <c r="BF390" i="3"/>
  <c r="T390" i="3"/>
  <c r="R390" i="3"/>
  <c r="P390" i="3"/>
  <c r="P382" i="3"/>
  <c r="BI383" i="3"/>
  <c r="BH383" i="3"/>
  <c r="BG383" i="3"/>
  <c r="BF383" i="3"/>
  <c r="T383" i="3"/>
  <c r="T382" i="3" s="1"/>
  <c r="R383" i="3"/>
  <c r="R382" i="3" s="1"/>
  <c r="P383" i="3"/>
  <c r="BI377" i="3"/>
  <c r="BH377" i="3"/>
  <c r="BG377" i="3"/>
  <c r="BF377" i="3"/>
  <c r="T377" i="3"/>
  <c r="R377" i="3"/>
  <c r="P377" i="3"/>
  <c r="BI374" i="3"/>
  <c r="BH374" i="3"/>
  <c r="BG374" i="3"/>
  <c r="BF374" i="3"/>
  <c r="T374" i="3"/>
  <c r="R374" i="3"/>
  <c r="P374" i="3"/>
  <c r="BI366" i="3"/>
  <c r="BH366" i="3"/>
  <c r="BG366" i="3"/>
  <c r="BF366" i="3"/>
  <c r="T366" i="3"/>
  <c r="R366" i="3"/>
  <c r="P366" i="3"/>
  <c r="BI357" i="3"/>
  <c r="BH357" i="3"/>
  <c r="BG357" i="3"/>
  <c r="BF357" i="3"/>
  <c r="T357" i="3"/>
  <c r="R357" i="3"/>
  <c r="P357" i="3"/>
  <c r="BI352" i="3"/>
  <c r="BH352" i="3"/>
  <c r="BG352" i="3"/>
  <c r="BF352" i="3"/>
  <c r="T352" i="3"/>
  <c r="R352" i="3"/>
  <c r="P352" i="3"/>
  <c r="BI347" i="3"/>
  <c r="BH347" i="3"/>
  <c r="BG347" i="3"/>
  <c r="BF347" i="3"/>
  <c r="T347" i="3"/>
  <c r="R347" i="3"/>
  <c r="P347" i="3"/>
  <c r="BI341" i="3"/>
  <c r="BH341" i="3"/>
  <c r="BG341" i="3"/>
  <c r="BF341" i="3"/>
  <c r="T341" i="3"/>
  <c r="R341" i="3"/>
  <c r="P341" i="3"/>
  <c r="BI334" i="3"/>
  <c r="BH334" i="3"/>
  <c r="BG334" i="3"/>
  <c r="BF334" i="3"/>
  <c r="T334" i="3"/>
  <c r="R334" i="3"/>
  <c r="P334" i="3"/>
  <c r="BI326" i="3"/>
  <c r="BH326" i="3"/>
  <c r="BG326" i="3"/>
  <c r="BF326" i="3"/>
  <c r="T326" i="3"/>
  <c r="R326" i="3"/>
  <c r="P326" i="3"/>
  <c r="BI322" i="3"/>
  <c r="BH322" i="3"/>
  <c r="BG322" i="3"/>
  <c r="BF322" i="3"/>
  <c r="T322" i="3"/>
  <c r="R322" i="3"/>
  <c r="P322" i="3"/>
  <c r="BI313" i="3"/>
  <c r="BH313" i="3"/>
  <c r="BG313" i="3"/>
  <c r="BF313" i="3"/>
  <c r="T313" i="3"/>
  <c r="R313" i="3"/>
  <c r="P313" i="3"/>
  <c r="BI307" i="3"/>
  <c r="BH307" i="3"/>
  <c r="BG307" i="3"/>
  <c r="BF307" i="3"/>
  <c r="T307" i="3"/>
  <c r="R307" i="3"/>
  <c r="P307" i="3"/>
  <c r="BI302" i="3"/>
  <c r="BH302" i="3"/>
  <c r="BG302" i="3"/>
  <c r="BF302" i="3"/>
  <c r="T302" i="3"/>
  <c r="R302" i="3"/>
  <c r="P302" i="3"/>
  <c r="BI293" i="3"/>
  <c r="BH293" i="3"/>
  <c r="BG293" i="3"/>
  <c r="BF293" i="3"/>
  <c r="T293" i="3"/>
  <c r="R293" i="3"/>
  <c r="P293" i="3"/>
  <c r="BI284" i="3"/>
  <c r="BH284" i="3"/>
  <c r="BG284" i="3"/>
  <c r="BF284" i="3"/>
  <c r="T284" i="3"/>
  <c r="R284" i="3"/>
  <c r="P284" i="3"/>
  <c r="BI277" i="3"/>
  <c r="BH277" i="3"/>
  <c r="BG277" i="3"/>
  <c r="BF277" i="3"/>
  <c r="T277" i="3"/>
  <c r="R277" i="3"/>
  <c r="P277" i="3"/>
  <c r="BI272" i="3"/>
  <c r="BH272" i="3"/>
  <c r="BG272" i="3"/>
  <c r="BF272" i="3"/>
  <c r="T272" i="3"/>
  <c r="R272" i="3"/>
  <c r="P272" i="3"/>
  <c r="BI266" i="3"/>
  <c r="BH266" i="3"/>
  <c r="BG266" i="3"/>
  <c r="BF266" i="3"/>
  <c r="T266" i="3"/>
  <c r="R266" i="3"/>
  <c r="P266" i="3"/>
  <c r="BI261" i="3"/>
  <c r="BH261" i="3"/>
  <c r="BG261" i="3"/>
  <c r="BF261" i="3"/>
  <c r="T261" i="3"/>
  <c r="R261" i="3"/>
  <c r="P261" i="3"/>
  <c r="BI255" i="3"/>
  <c r="BH255" i="3"/>
  <c r="BG255" i="3"/>
  <c r="BF255" i="3"/>
  <c r="T255" i="3"/>
  <c r="R255" i="3"/>
  <c r="P255" i="3"/>
  <c r="BI249" i="3"/>
  <c r="BH249" i="3"/>
  <c r="BG249" i="3"/>
  <c r="BF249" i="3"/>
  <c r="T249" i="3"/>
  <c r="R249" i="3"/>
  <c r="P249" i="3"/>
  <c r="BI242" i="3"/>
  <c r="BH242" i="3"/>
  <c r="BG242" i="3"/>
  <c r="BF242" i="3"/>
  <c r="T242" i="3"/>
  <c r="R242" i="3"/>
  <c r="P242" i="3"/>
  <c r="BI239" i="3"/>
  <c r="BH239" i="3"/>
  <c r="BG239" i="3"/>
  <c r="BF239" i="3"/>
  <c r="T239" i="3"/>
  <c r="R239" i="3"/>
  <c r="P239" i="3"/>
  <c r="BI234" i="3"/>
  <c r="BH234" i="3"/>
  <c r="BG234" i="3"/>
  <c r="BF234" i="3"/>
  <c r="T234" i="3"/>
  <c r="R234" i="3"/>
  <c r="P234" i="3"/>
  <c r="BI231" i="3"/>
  <c r="BH231" i="3"/>
  <c r="BG231" i="3"/>
  <c r="BF231" i="3"/>
  <c r="T231" i="3"/>
  <c r="R231" i="3"/>
  <c r="P231" i="3"/>
  <c r="BI223" i="3"/>
  <c r="BH223" i="3"/>
  <c r="BG223" i="3"/>
  <c r="BF223" i="3"/>
  <c r="T223" i="3"/>
  <c r="R223" i="3"/>
  <c r="P223" i="3"/>
  <c r="BI215" i="3"/>
  <c r="BH215" i="3"/>
  <c r="BG215" i="3"/>
  <c r="BF215" i="3"/>
  <c r="T215" i="3"/>
  <c r="R215" i="3"/>
  <c r="P215" i="3"/>
  <c r="BI209" i="3"/>
  <c r="BH209" i="3"/>
  <c r="BG209" i="3"/>
  <c r="BF209" i="3"/>
  <c r="T209" i="3"/>
  <c r="R209" i="3"/>
  <c r="P209" i="3"/>
  <c r="BI203" i="3"/>
  <c r="BH203" i="3"/>
  <c r="BG203" i="3"/>
  <c r="BF203" i="3"/>
  <c r="T203" i="3"/>
  <c r="R203" i="3"/>
  <c r="P203" i="3"/>
  <c r="BI195" i="3"/>
  <c r="BH195" i="3"/>
  <c r="BG195" i="3"/>
  <c r="BF195" i="3"/>
  <c r="T195" i="3"/>
  <c r="R195" i="3"/>
  <c r="P195" i="3"/>
  <c r="BI189" i="3"/>
  <c r="BH189" i="3"/>
  <c r="BG189" i="3"/>
  <c r="BF189" i="3"/>
  <c r="T189" i="3"/>
  <c r="R189" i="3"/>
  <c r="P189" i="3"/>
  <c r="BI186" i="3"/>
  <c r="BH186" i="3"/>
  <c r="BG186" i="3"/>
  <c r="BF186" i="3"/>
  <c r="T186" i="3"/>
  <c r="R186" i="3"/>
  <c r="P186" i="3"/>
  <c r="BI180" i="3"/>
  <c r="BH180" i="3"/>
  <c r="BG180" i="3"/>
  <c r="BF180" i="3"/>
  <c r="T180" i="3"/>
  <c r="R180" i="3"/>
  <c r="P180" i="3"/>
  <c r="BI172" i="3"/>
  <c r="BH172" i="3"/>
  <c r="BG172" i="3"/>
  <c r="BF172" i="3"/>
  <c r="T172" i="3"/>
  <c r="R172" i="3"/>
  <c r="P172" i="3"/>
  <c r="BI167" i="3"/>
  <c r="BH167" i="3"/>
  <c r="BG167" i="3"/>
  <c r="BF167" i="3"/>
  <c r="T167" i="3"/>
  <c r="R167" i="3"/>
  <c r="P167" i="3"/>
  <c r="BI164" i="3"/>
  <c r="BH164" i="3"/>
  <c r="BG164" i="3"/>
  <c r="BF164" i="3"/>
  <c r="T164" i="3"/>
  <c r="R164" i="3"/>
  <c r="P164" i="3"/>
  <c r="BI159" i="3"/>
  <c r="BH159" i="3"/>
  <c r="BG159" i="3"/>
  <c r="BF159" i="3"/>
  <c r="T159" i="3"/>
  <c r="R159" i="3"/>
  <c r="P159" i="3"/>
  <c r="BI153" i="3"/>
  <c r="BH153" i="3"/>
  <c r="BG153" i="3"/>
  <c r="BF153" i="3"/>
  <c r="T153" i="3"/>
  <c r="R153" i="3"/>
  <c r="P153" i="3"/>
  <c r="BI147" i="3"/>
  <c r="BH147" i="3"/>
  <c r="BG147" i="3"/>
  <c r="BF147" i="3"/>
  <c r="T147" i="3"/>
  <c r="R147" i="3"/>
  <c r="P147" i="3"/>
  <c r="BI144" i="3"/>
  <c r="BH144" i="3"/>
  <c r="BG144" i="3"/>
  <c r="BF144" i="3"/>
  <c r="T144" i="3"/>
  <c r="R144" i="3"/>
  <c r="P144" i="3"/>
  <c r="BI137" i="3"/>
  <c r="BH137" i="3"/>
  <c r="BG137" i="3"/>
  <c r="BF137" i="3"/>
  <c r="T137" i="3"/>
  <c r="R137" i="3"/>
  <c r="P137" i="3"/>
  <c r="BI130" i="3"/>
  <c r="BH130" i="3"/>
  <c r="BG130" i="3"/>
  <c r="BF130" i="3"/>
  <c r="T130" i="3"/>
  <c r="R130" i="3"/>
  <c r="P130" i="3"/>
  <c r="BI124" i="3"/>
  <c r="BH124" i="3"/>
  <c r="BG124" i="3"/>
  <c r="BF124" i="3"/>
  <c r="T124" i="3"/>
  <c r="R124" i="3"/>
  <c r="P124" i="3"/>
  <c r="BI118" i="3"/>
  <c r="BH118" i="3"/>
  <c r="BG118" i="3"/>
  <c r="BF118" i="3"/>
  <c r="T118" i="3"/>
  <c r="R118" i="3"/>
  <c r="P118" i="3"/>
  <c r="BI113" i="3"/>
  <c r="BH113" i="3"/>
  <c r="BG113" i="3"/>
  <c r="BF113" i="3"/>
  <c r="T113" i="3"/>
  <c r="R113" i="3"/>
  <c r="P113" i="3"/>
  <c r="BI109" i="3"/>
  <c r="BH109" i="3"/>
  <c r="BG109" i="3"/>
  <c r="BF109" i="3"/>
  <c r="T109" i="3"/>
  <c r="R109" i="3"/>
  <c r="P109" i="3"/>
  <c r="BI105" i="3"/>
  <c r="BH105" i="3"/>
  <c r="BG105" i="3"/>
  <c r="BF105" i="3"/>
  <c r="T105" i="3"/>
  <c r="R105" i="3"/>
  <c r="P105" i="3"/>
  <c r="BI99" i="3"/>
  <c r="BH99" i="3"/>
  <c r="BG99" i="3"/>
  <c r="BF99" i="3"/>
  <c r="T99" i="3"/>
  <c r="T98" i="3" s="1"/>
  <c r="R99" i="3"/>
  <c r="R98" i="3"/>
  <c r="P99" i="3"/>
  <c r="P98" i="3" s="1"/>
  <c r="J93" i="3"/>
  <c r="J92" i="3"/>
  <c r="F92" i="3"/>
  <c r="F90" i="3"/>
  <c r="E88" i="3"/>
  <c r="J59" i="3"/>
  <c r="J58" i="3"/>
  <c r="F58" i="3"/>
  <c r="F56" i="3"/>
  <c r="E54" i="3"/>
  <c r="J20" i="3"/>
  <c r="E20" i="3"/>
  <c r="F93" i="3"/>
  <c r="J19" i="3"/>
  <c r="J14" i="3"/>
  <c r="J90" i="3" s="1"/>
  <c r="E7" i="3"/>
  <c r="E50" i="3"/>
  <c r="J39" i="2"/>
  <c r="J38" i="2"/>
  <c r="AY56" i="1"/>
  <c r="J37" i="2"/>
  <c r="AX56" i="1"/>
  <c r="BI2970" i="2"/>
  <c r="BH2970" i="2"/>
  <c r="BG2970" i="2"/>
  <c r="BF2970" i="2"/>
  <c r="T2970" i="2"/>
  <c r="T2969" i="2"/>
  <c r="R2970" i="2"/>
  <c r="R2969" i="2"/>
  <c r="P2970" i="2"/>
  <c r="P2969" i="2"/>
  <c r="BI2966" i="2"/>
  <c r="BH2966" i="2"/>
  <c r="BG2966" i="2"/>
  <c r="BF2966" i="2"/>
  <c r="T2966" i="2"/>
  <c r="R2966" i="2"/>
  <c r="P2966" i="2"/>
  <c r="BI2963" i="2"/>
  <c r="BH2963" i="2"/>
  <c r="BG2963" i="2"/>
  <c r="BF2963" i="2"/>
  <c r="T2963" i="2"/>
  <c r="R2963" i="2"/>
  <c r="P2963" i="2"/>
  <c r="BI2955" i="2"/>
  <c r="BH2955" i="2"/>
  <c r="BG2955" i="2"/>
  <c r="BF2955" i="2"/>
  <c r="T2955" i="2"/>
  <c r="T2954" i="2"/>
  <c r="R2955" i="2"/>
  <c r="R2954" i="2"/>
  <c r="P2955" i="2"/>
  <c r="P2954" i="2"/>
  <c r="BI2900" i="2"/>
  <c r="BH2900" i="2"/>
  <c r="BG2900" i="2"/>
  <c r="BF2900" i="2"/>
  <c r="T2900" i="2"/>
  <c r="R2900" i="2"/>
  <c r="P2900" i="2"/>
  <c r="BI2876" i="2"/>
  <c r="BH2876" i="2"/>
  <c r="BG2876" i="2"/>
  <c r="BF2876" i="2"/>
  <c r="T2876" i="2"/>
  <c r="R2876" i="2"/>
  <c r="P2876" i="2"/>
  <c r="BI2870" i="2"/>
  <c r="BH2870" i="2"/>
  <c r="BG2870" i="2"/>
  <c r="BF2870" i="2"/>
  <c r="T2870" i="2"/>
  <c r="R2870" i="2"/>
  <c r="P2870" i="2"/>
  <c r="BI2864" i="2"/>
  <c r="BH2864" i="2"/>
  <c r="BG2864" i="2"/>
  <c r="BF2864" i="2"/>
  <c r="T2864" i="2"/>
  <c r="R2864" i="2"/>
  <c r="P2864" i="2"/>
  <c r="BI2825" i="2"/>
  <c r="BH2825" i="2"/>
  <c r="BG2825" i="2"/>
  <c r="BF2825" i="2"/>
  <c r="T2825" i="2"/>
  <c r="R2825" i="2"/>
  <c r="P2825" i="2"/>
  <c r="BI2821" i="2"/>
  <c r="BH2821" i="2"/>
  <c r="BG2821" i="2"/>
  <c r="BF2821" i="2"/>
  <c r="T2821" i="2"/>
  <c r="R2821" i="2"/>
  <c r="P2821" i="2"/>
  <c r="BI2817" i="2"/>
  <c r="BH2817" i="2"/>
  <c r="BG2817" i="2"/>
  <c r="BF2817" i="2"/>
  <c r="T2817" i="2"/>
  <c r="R2817" i="2"/>
  <c r="P2817" i="2"/>
  <c r="BI2812" i="2"/>
  <c r="BH2812" i="2"/>
  <c r="BG2812" i="2"/>
  <c r="BF2812" i="2"/>
  <c r="T2812" i="2"/>
  <c r="R2812" i="2"/>
  <c r="P2812" i="2"/>
  <c r="BI2808" i="2"/>
  <c r="BH2808" i="2"/>
  <c r="BG2808" i="2"/>
  <c r="BF2808" i="2"/>
  <c r="T2808" i="2"/>
  <c r="R2808" i="2"/>
  <c r="P2808" i="2"/>
  <c r="BI2803" i="2"/>
  <c r="BH2803" i="2"/>
  <c r="BG2803" i="2"/>
  <c r="BF2803" i="2"/>
  <c r="T2803" i="2"/>
  <c r="R2803" i="2"/>
  <c r="P2803" i="2"/>
  <c r="BI2798" i="2"/>
  <c r="BH2798" i="2"/>
  <c r="BG2798" i="2"/>
  <c r="BF2798" i="2"/>
  <c r="T2798" i="2"/>
  <c r="R2798" i="2"/>
  <c r="P2798" i="2"/>
  <c r="BI2794" i="2"/>
  <c r="BH2794" i="2"/>
  <c r="BG2794" i="2"/>
  <c r="BF2794" i="2"/>
  <c r="T2794" i="2"/>
  <c r="R2794" i="2"/>
  <c r="P2794" i="2"/>
  <c r="BI2790" i="2"/>
  <c r="BH2790" i="2"/>
  <c r="BG2790" i="2"/>
  <c r="BF2790" i="2"/>
  <c r="T2790" i="2"/>
  <c r="R2790" i="2"/>
  <c r="P2790" i="2"/>
  <c r="BI2786" i="2"/>
  <c r="BH2786" i="2"/>
  <c r="BG2786" i="2"/>
  <c r="BF2786" i="2"/>
  <c r="T2786" i="2"/>
  <c r="R2786" i="2"/>
  <c r="P2786" i="2"/>
  <c r="BI2782" i="2"/>
  <c r="BH2782" i="2"/>
  <c r="BG2782" i="2"/>
  <c r="BF2782" i="2"/>
  <c r="T2782" i="2"/>
  <c r="R2782" i="2"/>
  <c r="P2782" i="2"/>
  <c r="BI2778" i="2"/>
  <c r="BH2778" i="2"/>
  <c r="BG2778" i="2"/>
  <c r="BF2778" i="2"/>
  <c r="T2778" i="2"/>
  <c r="R2778" i="2"/>
  <c r="P2778" i="2"/>
  <c r="BI2774" i="2"/>
  <c r="BH2774" i="2"/>
  <c r="BG2774" i="2"/>
  <c r="BF2774" i="2"/>
  <c r="T2774" i="2"/>
  <c r="R2774" i="2"/>
  <c r="P2774" i="2"/>
  <c r="BI2760" i="2"/>
  <c r="BH2760" i="2"/>
  <c r="BG2760" i="2"/>
  <c r="BF2760" i="2"/>
  <c r="T2760" i="2"/>
  <c r="R2760" i="2"/>
  <c r="P2760" i="2"/>
  <c r="BI2747" i="2"/>
  <c r="BH2747" i="2"/>
  <c r="BG2747" i="2"/>
  <c r="BF2747" i="2"/>
  <c r="T2747" i="2"/>
  <c r="R2747" i="2"/>
  <c r="P2747" i="2"/>
  <c r="BI2733" i="2"/>
  <c r="BH2733" i="2"/>
  <c r="BG2733" i="2"/>
  <c r="BF2733" i="2"/>
  <c r="T2733" i="2"/>
  <c r="R2733" i="2"/>
  <c r="P2733" i="2"/>
  <c r="BI2719" i="2"/>
  <c r="BH2719" i="2"/>
  <c r="BG2719" i="2"/>
  <c r="BF2719" i="2"/>
  <c r="T2719" i="2"/>
  <c r="R2719" i="2"/>
  <c r="P2719" i="2"/>
  <c r="BI2703" i="2"/>
  <c r="BH2703" i="2"/>
  <c r="BG2703" i="2"/>
  <c r="BF2703" i="2"/>
  <c r="T2703" i="2"/>
  <c r="R2703" i="2"/>
  <c r="P2703" i="2"/>
  <c r="BI2697" i="2"/>
  <c r="BH2697" i="2"/>
  <c r="BG2697" i="2"/>
  <c r="BF2697" i="2"/>
  <c r="T2697" i="2"/>
  <c r="R2697" i="2"/>
  <c r="P2697" i="2"/>
  <c r="BI2695" i="2"/>
  <c r="BH2695" i="2"/>
  <c r="BG2695" i="2"/>
  <c r="BF2695" i="2"/>
  <c r="T2695" i="2"/>
  <c r="R2695" i="2"/>
  <c r="P2695" i="2"/>
  <c r="BI2690" i="2"/>
  <c r="BH2690" i="2"/>
  <c r="BG2690" i="2"/>
  <c r="BF2690" i="2"/>
  <c r="T2690" i="2"/>
  <c r="R2690" i="2"/>
  <c r="P2690" i="2"/>
  <c r="BI2671" i="2"/>
  <c r="BH2671" i="2"/>
  <c r="BG2671" i="2"/>
  <c r="BF2671" i="2"/>
  <c r="T2671" i="2"/>
  <c r="R2671" i="2"/>
  <c r="P2671" i="2"/>
  <c r="BI2667" i="2"/>
  <c r="BH2667" i="2"/>
  <c r="BG2667" i="2"/>
  <c r="BF2667" i="2"/>
  <c r="T2667" i="2"/>
  <c r="R2667" i="2"/>
  <c r="P2667" i="2"/>
  <c r="BI2652" i="2"/>
  <c r="BH2652" i="2"/>
  <c r="BG2652" i="2"/>
  <c r="BF2652" i="2"/>
  <c r="T2652" i="2"/>
  <c r="R2652" i="2"/>
  <c r="P2652" i="2"/>
  <c r="BI2648" i="2"/>
  <c r="BH2648" i="2"/>
  <c r="BG2648" i="2"/>
  <c r="BF2648" i="2"/>
  <c r="T2648" i="2"/>
  <c r="R2648" i="2"/>
  <c r="P2648" i="2"/>
  <c r="BI2644" i="2"/>
  <c r="BH2644" i="2"/>
  <c r="BG2644" i="2"/>
  <c r="BF2644" i="2"/>
  <c r="T2644" i="2"/>
  <c r="R2644" i="2"/>
  <c r="P2644" i="2"/>
  <c r="BI2639" i="2"/>
  <c r="BH2639" i="2"/>
  <c r="BG2639" i="2"/>
  <c r="BF2639" i="2"/>
  <c r="T2639" i="2"/>
  <c r="R2639" i="2"/>
  <c r="P2639" i="2"/>
  <c r="BI2634" i="2"/>
  <c r="BH2634" i="2"/>
  <c r="BG2634" i="2"/>
  <c r="BF2634" i="2"/>
  <c r="T2634" i="2"/>
  <c r="R2634" i="2"/>
  <c r="P2634" i="2"/>
  <c r="BI2631" i="2"/>
  <c r="BH2631" i="2"/>
  <c r="BG2631" i="2"/>
  <c r="BF2631" i="2"/>
  <c r="T2631" i="2"/>
  <c r="R2631" i="2"/>
  <c r="P2631" i="2"/>
  <c r="BI2615" i="2"/>
  <c r="BH2615" i="2"/>
  <c r="BG2615" i="2"/>
  <c r="BF2615" i="2"/>
  <c r="T2615" i="2"/>
  <c r="R2615" i="2"/>
  <c r="P2615" i="2"/>
  <c r="BI2612" i="2"/>
  <c r="BH2612" i="2"/>
  <c r="BG2612" i="2"/>
  <c r="BF2612" i="2"/>
  <c r="T2612" i="2"/>
  <c r="R2612" i="2"/>
  <c r="P2612" i="2"/>
  <c r="BI2603" i="2"/>
  <c r="BH2603" i="2"/>
  <c r="BG2603" i="2"/>
  <c r="BF2603" i="2"/>
  <c r="T2603" i="2"/>
  <c r="R2603" i="2"/>
  <c r="P2603" i="2"/>
  <c r="BI2599" i="2"/>
  <c r="BH2599" i="2"/>
  <c r="BG2599" i="2"/>
  <c r="BF2599" i="2"/>
  <c r="T2599" i="2"/>
  <c r="R2599" i="2"/>
  <c r="P2599" i="2"/>
  <c r="BI2595" i="2"/>
  <c r="BH2595" i="2"/>
  <c r="BG2595" i="2"/>
  <c r="BF2595" i="2"/>
  <c r="T2595" i="2"/>
  <c r="R2595" i="2"/>
  <c r="P2595" i="2"/>
  <c r="BI2590" i="2"/>
  <c r="BH2590" i="2"/>
  <c r="BG2590" i="2"/>
  <c r="BF2590" i="2"/>
  <c r="T2590" i="2"/>
  <c r="R2590" i="2"/>
  <c r="P2590" i="2"/>
  <c r="BI2584" i="2"/>
  <c r="BH2584" i="2"/>
  <c r="BG2584" i="2"/>
  <c r="BF2584" i="2"/>
  <c r="T2584" i="2"/>
  <c r="R2584" i="2"/>
  <c r="P2584" i="2"/>
  <c r="BI2579" i="2"/>
  <c r="BH2579" i="2"/>
  <c r="BG2579" i="2"/>
  <c r="BF2579" i="2"/>
  <c r="T2579" i="2"/>
  <c r="R2579" i="2"/>
  <c r="P2579" i="2"/>
  <c r="BI2571" i="2"/>
  <c r="BH2571" i="2"/>
  <c r="BG2571" i="2"/>
  <c r="BF2571" i="2"/>
  <c r="T2571" i="2"/>
  <c r="R2571" i="2"/>
  <c r="P2571" i="2"/>
  <c r="BI2564" i="2"/>
  <c r="BH2564" i="2"/>
  <c r="BG2564" i="2"/>
  <c r="BF2564" i="2"/>
  <c r="T2564" i="2"/>
  <c r="R2564" i="2"/>
  <c r="P2564" i="2"/>
  <c r="BI2559" i="2"/>
  <c r="BH2559" i="2"/>
  <c r="BG2559" i="2"/>
  <c r="BF2559" i="2"/>
  <c r="T2559" i="2"/>
  <c r="R2559" i="2"/>
  <c r="P2559" i="2"/>
  <c r="BI2553" i="2"/>
  <c r="BH2553" i="2"/>
  <c r="BG2553" i="2"/>
  <c r="BF2553" i="2"/>
  <c r="T2553" i="2"/>
  <c r="R2553" i="2"/>
  <c r="P2553" i="2"/>
  <c r="BI2548" i="2"/>
  <c r="BH2548" i="2"/>
  <c r="BG2548" i="2"/>
  <c r="BF2548" i="2"/>
  <c r="T2548" i="2"/>
  <c r="R2548" i="2"/>
  <c r="P2548" i="2"/>
  <c r="BI2540" i="2"/>
  <c r="BH2540" i="2"/>
  <c r="BG2540" i="2"/>
  <c r="BF2540" i="2"/>
  <c r="T2540" i="2"/>
  <c r="R2540" i="2"/>
  <c r="P2540" i="2"/>
  <c r="BI2535" i="2"/>
  <c r="BH2535" i="2"/>
  <c r="BG2535" i="2"/>
  <c r="BF2535" i="2"/>
  <c r="T2535" i="2"/>
  <c r="R2535" i="2"/>
  <c r="P2535" i="2"/>
  <c r="BI2530" i="2"/>
  <c r="BH2530" i="2"/>
  <c r="BG2530" i="2"/>
  <c r="BF2530" i="2"/>
  <c r="T2530" i="2"/>
  <c r="R2530" i="2"/>
  <c r="P2530" i="2"/>
  <c r="BI2525" i="2"/>
  <c r="BH2525" i="2"/>
  <c r="BG2525" i="2"/>
  <c r="BF2525" i="2"/>
  <c r="T2525" i="2"/>
  <c r="R2525" i="2"/>
  <c r="P2525" i="2"/>
  <c r="BI2513" i="2"/>
  <c r="BH2513" i="2"/>
  <c r="BG2513" i="2"/>
  <c r="BF2513" i="2"/>
  <c r="T2513" i="2"/>
  <c r="R2513" i="2"/>
  <c r="P2513" i="2"/>
  <c r="BI2502" i="2"/>
  <c r="BH2502" i="2"/>
  <c r="BG2502" i="2"/>
  <c r="BF2502" i="2"/>
  <c r="T2502" i="2"/>
  <c r="T2501" i="2" s="1"/>
  <c r="R2502" i="2"/>
  <c r="R2501" i="2" s="1"/>
  <c r="P2502" i="2"/>
  <c r="P2501" i="2" s="1"/>
  <c r="BI2498" i="2"/>
  <c r="BH2498" i="2"/>
  <c r="BG2498" i="2"/>
  <c r="BF2498" i="2"/>
  <c r="T2498" i="2"/>
  <c r="R2498" i="2"/>
  <c r="P2498" i="2"/>
  <c r="BI2493" i="2"/>
  <c r="BH2493" i="2"/>
  <c r="BG2493" i="2"/>
  <c r="BF2493" i="2"/>
  <c r="T2493" i="2"/>
  <c r="R2493" i="2"/>
  <c r="P2493" i="2"/>
  <c r="BI2488" i="2"/>
  <c r="BH2488" i="2"/>
  <c r="BG2488" i="2"/>
  <c r="BF2488" i="2"/>
  <c r="T2488" i="2"/>
  <c r="R2488" i="2"/>
  <c r="P2488" i="2"/>
  <c r="BI2483" i="2"/>
  <c r="BH2483" i="2"/>
  <c r="BG2483" i="2"/>
  <c r="BF2483" i="2"/>
  <c r="T2483" i="2"/>
  <c r="R2483" i="2"/>
  <c r="P2483" i="2"/>
  <c r="BI2469" i="2"/>
  <c r="BH2469" i="2"/>
  <c r="BG2469" i="2"/>
  <c r="BF2469" i="2"/>
  <c r="T2469" i="2"/>
  <c r="R2469" i="2"/>
  <c r="P2469" i="2"/>
  <c r="BI2464" i="2"/>
  <c r="BH2464" i="2"/>
  <c r="BG2464" i="2"/>
  <c r="BF2464" i="2"/>
  <c r="T2464" i="2"/>
  <c r="R2464" i="2"/>
  <c r="P2464" i="2"/>
  <c r="BI2448" i="2"/>
  <c r="BH2448" i="2"/>
  <c r="BG2448" i="2"/>
  <c r="BF2448" i="2"/>
  <c r="T2448" i="2"/>
  <c r="R2448" i="2"/>
  <c r="P2448" i="2"/>
  <c r="BI2444" i="2"/>
  <c r="BH2444" i="2"/>
  <c r="BG2444" i="2"/>
  <c r="BF2444" i="2"/>
  <c r="T2444" i="2"/>
  <c r="R2444" i="2"/>
  <c r="P2444" i="2"/>
  <c r="BI2439" i="2"/>
  <c r="BH2439" i="2"/>
  <c r="BG2439" i="2"/>
  <c r="BF2439" i="2"/>
  <c r="T2439" i="2"/>
  <c r="R2439" i="2"/>
  <c r="P2439" i="2"/>
  <c r="BI2433" i="2"/>
  <c r="BH2433" i="2"/>
  <c r="BG2433" i="2"/>
  <c r="BF2433" i="2"/>
  <c r="T2433" i="2"/>
  <c r="R2433" i="2"/>
  <c r="P2433" i="2"/>
  <c r="BI2416" i="2"/>
  <c r="BH2416" i="2"/>
  <c r="BG2416" i="2"/>
  <c r="BF2416" i="2"/>
  <c r="T2416" i="2"/>
  <c r="R2416" i="2"/>
  <c r="P2416" i="2"/>
  <c r="BI2412" i="2"/>
  <c r="BH2412" i="2"/>
  <c r="BG2412" i="2"/>
  <c r="BF2412" i="2"/>
  <c r="T2412" i="2"/>
  <c r="R2412" i="2"/>
  <c r="P2412" i="2"/>
  <c r="BI2407" i="2"/>
  <c r="BH2407" i="2"/>
  <c r="BG2407" i="2"/>
  <c r="BF2407" i="2"/>
  <c r="T2407" i="2"/>
  <c r="R2407" i="2"/>
  <c r="P2407" i="2"/>
  <c r="BI2402" i="2"/>
  <c r="BH2402" i="2"/>
  <c r="BG2402" i="2"/>
  <c r="BF2402" i="2"/>
  <c r="T2402" i="2"/>
  <c r="R2402" i="2"/>
  <c r="P2402" i="2"/>
  <c r="BI2397" i="2"/>
  <c r="BH2397" i="2"/>
  <c r="BG2397" i="2"/>
  <c r="BF2397" i="2"/>
  <c r="T2397" i="2"/>
  <c r="R2397" i="2"/>
  <c r="P2397" i="2"/>
  <c r="BI2391" i="2"/>
  <c r="BH2391" i="2"/>
  <c r="BG2391" i="2"/>
  <c r="BF2391" i="2"/>
  <c r="T2391" i="2"/>
  <c r="R2391" i="2"/>
  <c r="P2391" i="2"/>
  <c r="BI2376" i="2"/>
  <c r="BH2376" i="2"/>
  <c r="BG2376" i="2"/>
  <c r="BF2376" i="2"/>
  <c r="T2376" i="2"/>
  <c r="R2376" i="2"/>
  <c r="P2376" i="2"/>
  <c r="BI2371" i="2"/>
  <c r="BH2371" i="2"/>
  <c r="BG2371" i="2"/>
  <c r="BF2371" i="2"/>
  <c r="T2371" i="2"/>
  <c r="R2371" i="2"/>
  <c r="P2371" i="2"/>
  <c r="BI2357" i="2"/>
  <c r="BH2357" i="2"/>
  <c r="BG2357" i="2"/>
  <c r="BF2357" i="2"/>
  <c r="T2357" i="2"/>
  <c r="R2357" i="2"/>
  <c r="P2357" i="2"/>
  <c r="BI2353" i="2"/>
  <c r="BH2353" i="2"/>
  <c r="BG2353" i="2"/>
  <c r="BF2353" i="2"/>
  <c r="T2353" i="2"/>
  <c r="R2353" i="2"/>
  <c r="P2353" i="2"/>
  <c r="BI2348" i="2"/>
  <c r="BH2348" i="2"/>
  <c r="BG2348" i="2"/>
  <c r="BF2348" i="2"/>
  <c r="T2348" i="2"/>
  <c r="R2348" i="2"/>
  <c r="P2348" i="2"/>
  <c r="BI2346" i="2"/>
  <c r="BH2346" i="2"/>
  <c r="BG2346" i="2"/>
  <c r="BF2346" i="2"/>
  <c r="T2346" i="2"/>
  <c r="R2346" i="2"/>
  <c r="P2346" i="2"/>
  <c r="BI2343" i="2"/>
  <c r="BH2343" i="2"/>
  <c r="BG2343" i="2"/>
  <c r="BF2343" i="2"/>
  <c r="T2343" i="2"/>
  <c r="R2343" i="2"/>
  <c r="P2343" i="2"/>
  <c r="BI2341" i="2"/>
  <c r="BH2341" i="2"/>
  <c r="BG2341" i="2"/>
  <c r="BF2341" i="2"/>
  <c r="T2341" i="2"/>
  <c r="R2341" i="2"/>
  <c r="P2341" i="2"/>
  <c r="BI2338" i="2"/>
  <c r="BH2338" i="2"/>
  <c r="BG2338" i="2"/>
  <c r="BF2338" i="2"/>
  <c r="T2338" i="2"/>
  <c r="R2338" i="2"/>
  <c r="P2338" i="2"/>
  <c r="BI2333" i="2"/>
  <c r="BH2333" i="2"/>
  <c r="BG2333" i="2"/>
  <c r="BF2333" i="2"/>
  <c r="T2333" i="2"/>
  <c r="R2333" i="2"/>
  <c r="P2333" i="2"/>
  <c r="BI2331" i="2"/>
  <c r="BH2331" i="2"/>
  <c r="BG2331" i="2"/>
  <c r="BF2331" i="2"/>
  <c r="T2331" i="2"/>
  <c r="R2331" i="2"/>
  <c r="P2331" i="2"/>
  <c r="BI2329" i="2"/>
  <c r="BH2329" i="2"/>
  <c r="BG2329" i="2"/>
  <c r="BF2329" i="2"/>
  <c r="T2329" i="2"/>
  <c r="R2329" i="2"/>
  <c r="P2329" i="2"/>
  <c r="BI2327" i="2"/>
  <c r="BH2327" i="2"/>
  <c r="BG2327" i="2"/>
  <c r="BF2327" i="2"/>
  <c r="T2327" i="2"/>
  <c r="R2327" i="2"/>
  <c r="P2327" i="2"/>
  <c r="BI2325" i="2"/>
  <c r="BH2325" i="2"/>
  <c r="BG2325" i="2"/>
  <c r="BF2325" i="2"/>
  <c r="T2325" i="2"/>
  <c r="R2325" i="2"/>
  <c r="P2325" i="2"/>
  <c r="BI2323" i="2"/>
  <c r="BH2323" i="2"/>
  <c r="BG2323" i="2"/>
  <c r="BF2323" i="2"/>
  <c r="T2323" i="2"/>
  <c r="R2323" i="2"/>
  <c r="P2323" i="2"/>
  <c r="BI2321" i="2"/>
  <c r="BH2321" i="2"/>
  <c r="BG2321" i="2"/>
  <c r="BF2321" i="2"/>
  <c r="T2321" i="2"/>
  <c r="R2321" i="2"/>
  <c r="P2321" i="2"/>
  <c r="BI2319" i="2"/>
  <c r="BH2319" i="2"/>
  <c r="BG2319" i="2"/>
  <c r="BF2319" i="2"/>
  <c r="T2319" i="2"/>
  <c r="R2319" i="2"/>
  <c r="P2319" i="2"/>
  <c r="BI2317" i="2"/>
  <c r="BH2317" i="2"/>
  <c r="BG2317" i="2"/>
  <c r="BF2317" i="2"/>
  <c r="T2317" i="2"/>
  <c r="R2317" i="2"/>
  <c r="P2317" i="2"/>
  <c r="BI2315" i="2"/>
  <c r="BH2315" i="2"/>
  <c r="BG2315" i="2"/>
  <c r="BF2315" i="2"/>
  <c r="T2315" i="2"/>
  <c r="R2315" i="2"/>
  <c r="P2315" i="2"/>
  <c r="BI2313" i="2"/>
  <c r="BH2313" i="2"/>
  <c r="BG2313" i="2"/>
  <c r="BF2313" i="2"/>
  <c r="T2313" i="2"/>
  <c r="R2313" i="2"/>
  <c r="P2313" i="2"/>
  <c r="BI2311" i="2"/>
  <c r="BH2311" i="2"/>
  <c r="BG2311" i="2"/>
  <c r="BF2311" i="2"/>
  <c r="T2311" i="2"/>
  <c r="R2311" i="2"/>
  <c r="P2311" i="2"/>
  <c r="BI2308" i="2"/>
  <c r="BH2308" i="2"/>
  <c r="BG2308" i="2"/>
  <c r="BF2308" i="2"/>
  <c r="T2308" i="2"/>
  <c r="R2308" i="2"/>
  <c r="P2308" i="2"/>
  <c r="BI2304" i="2"/>
  <c r="BH2304" i="2"/>
  <c r="BG2304" i="2"/>
  <c r="BF2304" i="2"/>
  <c r="T2304" i="2"/>
  <c r="R2304" i="2"/>
  <c r="P2304" i="2"/>
  <c r="BI2300" i="2"/>
  <c r="BH2300" i="2"/>
  <c r="BG2300" i="2"/>
  <c r="BF2300" i="2"/>
  <c r="T2300" i="2"/>
  <c r="R2300" i="2"/>
  <c r="P2300" i="2"/>
  <c r="BI2296" i="2"/>
  <c r="BH2296" i="2"/>
  <c r="BG2296" i="2"/>
  <c r="BF2296" i="2"/>
  <c r="T2296" i="2"/>
  <c r="R2296" i="2"/>
  <c r="P2296" i="2"/>
  <c r="BI2292" i="2"/>
  <c r="BH2292" i="2"/>
  <c r="BG2292" i="2"/>
  <c r="BF2292" i="2"/>
  <c r="T2292" i="2"/>
  <c r="R2292" i="2"/>
  <c r="P2292" i="2"/>
  <c r="BI2288" i="2"/>
  <c r="BH2288" i="2"/>
  <c r="BG2288" i="2"/>
  <c r="BF2288" i="2"/>
  <c r="T2288" i="2"/>
  <c r="R2288" i="2"/>
  <c r="P2288" i="2"/>
  <c r="BI2286" i="2"/>
  <c r="BH2286" i="2"/>
  <c r="BG2286" i="2"/>
  <c r="BF2286" i="2"/>
  <c r="T2286" i="2"/>
  <c r="R2286" i="2"/>
  <c r="P2286" i="2"/>
  <c r="BI2282" i="2"/>
  <c r="BH2282" i="2"/>
  <c r="BG2282" i="2"/>
  <c r="BF2282" i="2"/>
  <c r="T2282" i="2"/>
  <c r="R2282" i="2"/>
  <c r="P2282" i="2"/>
  <c r="BI2278" i="2"/>
  <c r="BH2278" i="2"/>
  <c r="BG2278" i="2"/>
  <c r="BF2278" i="2"/>
  <c r="T2278" i="2"/>
  <c r="R2278" i="2"/>
  <c r="P2278" i="2"/>
  <c r="BI2274" i="2"/>
  <c r="BH2274" i="2"/>
  <c r="BG2274" i="2"/>
  <c r="BF2274" i="2"/>
  <c r="T2274" i="2"/>
  <c r="R2274" i="2"/>
  <c r="P2274" i="2"/>
  <c r="BI2270" i="2"/>
  <c r="BH2270" i="2"/>
  <c r="BG2270" i="2"/>
  <c r="BF2270" i="2"/>
  <c r="T2270" i="2"/>
  <c r="R2270" i="2"/>
  <c r="P2270" i="2"/>
  <c r="BI2267" i="2"/>
  <c r="BH2267" i="2"/>
  <c r="BG2267" i="2"/>
  <c r="BF2267" i="2"/>
  <c r="T2267" i="2"/>
  <c r="R2267" i="2"/>
  <c r="P2267" i="2"/>
  <c r="BI2262" i="2"/>
  <c r="BH2262" i="2"/>
  <c r="BG2262" i="2"/>
  <c r="BF2262" i="2"/>
  <c r="T2262" i="2"/>
  <c r="R2262" i="2"/>
  <c r="P2262" i="2"/>
  <c r="BI2258" i="2"/>
  <c r="BH2258" i="2"/>
  <c r="BG2258" i="2"/>
  <c r="BF2258" i="2"/>
  <c r="T2258" i="2"/>
  <c r="R2258" i="2"/>
  <c r="P2258" i="2"/>
  <c r="BI2256" i="2"/>
  <c r="BH2256" i="2"/>
  <c r="BG2256" i="2"/>
  <c r="BF2256" i="2"/>
  <c r="T2256" i="2"/>
  <c r="R2256" i="2"/>
  <c r="P2256" i="2"/>
  <c r="BI2254" i="2"/>
  <c r="BH2254" i="2"/>
  <c r="BG2254" i="2"/>
  <c r="BF2254" i="2"/>
  <c r="T2254" i="2"/>
  <c r="R2254" i="2"/>
  <c r="P2254" i="2"/>
  <c r="BI2252" i="2"/>
  <c r="BH2252" i="2"/>
  <c r="BG2252" i="2"/>
  <c r="BF2252" i="2"/>
  <c r="T2252" i="2"/>
  <c r="R2252" i="2"/>
  <c r="P2252" i="2"/>
  <c r="BI2250" i="2"/>
  <c r="BH2250" i="2"/>
  <c r="BG2250" i="2"/>
  <c r="BF2250" i="2"/>
  <c r="T2250" i="2"/>
  <c r="R2250" i="2"/>
  <c r="P2250" i="2"/>
  <c r="BI2248" i="2"/>
  <c r="BH2248" i="2"/>
  <c r="BG2248" i="2"/>
  <c r="BF2248" i="2"/>
  <c r="T2248" i="2"/>
  <c r="R2248" i="2"/>
  <c r="P2248" i="2"/>
  <c r="BI2246" i="2"/>
  <c r="BH2246" i="2"/>
  <c r="BG2246" i="2"/>
  <c r="BF2246" i="2"/>
  <c r="T2246" i="2"/>
  <c r="R2246" i="2"/>
  <c r="P2246" i="2"/>
  <c r="BI2244" i="2"/>
  <c r="BH2244" i="2"/>
  <c r="BG2244" i="2"/>
  <c r="BF2244" i="2"/>
  <c r="T2244" i="2"/>
  <c r="R2244" i="2"/>
  <c r="P2244" i="2"/>
  <c r="BI2242" i="2"/>
  <c r="BH2242" i="2"/>
  <c r="BG2242" i="2"/>
  <c r="BF2242" i="2"/>
  <c r="T2242" i="2"/>
  <c r="R2242" i="2"/>
  <c r="P2242" i="2"/>
  <c r="BI2240" i="2"/>
  <c r="BH2240" i="2"/>
  <c r="BG2240" i="2"/>
  <c r="BF2240" i="2"/>
  <c r="T2240" i="2"/>
  <c r="R2240" i="2"/>
  <c r="P2240" i="2"/>
  <c r="BI2238" i="2"/>
  <c r="BH2238" i="2"/>
  <c r="BG2238" i="2"/>
  <c r="BF2238" i="2"/>
  <c r="T2238" i="2"/>
  <c r="R2238" i="2"/>
  <c r="P2238" i="2"/>
  <c r="BI2236" i="2"/>
  <c r="BH2236" i="2"/>
  <c r="BG2236" i="2"/>
  <c r="BF2236" i="2"/>
  <c r="T2236" i="2"/>
  <c r="R2236" i="2"/>
  <c r="P2236" i="2"/>
  <c r="BI2234" i="2"/>
  <c r="BH2234" i="2"/>
  <c r="BG2234" i="2"/>
  <c r="BF2234" i="2"/>
  <c r="T2234" i="2"/>
  <c r="R2234" i="2"/>
  <c r="P2234" i="2"/>
  <c r="BI2232" i="2"/>
  <c r="BH2232" i="2"/>
  <c r="BG2232" i="2"/>
  <c r="BF2232" i="2"/>
  <c r="T2232" i="2"/>
  <c r="R2232" i="2"/>
  <c r="P2232" i="2"/>
  <c r="BI2230" i="2"/>
  <c r="BH2230" i="2"/>
  <c r="BG2230" i="2"/>
  <c r="BF2230" i="2"/>
  <c r="T2230" i="2"/>
  <c r="R2230" i="2"/>
  <c r="P2230" i="2"/>
  <c r="BI2228" i="2"/>
  <c r="BH2228" i="2"/>
  <c r="BG2228" i="2"/>
  <c r="BF2228" i="2"/>
  <c r="T2228" i="2"/>
  <c r="R2228" i="2"/>
  <c r="P2228" i="2"/>
  <c r="BI2226" i="2"/>
  <c r="BH2226" i="2"/>
  <c r="BG2226" i="2"/>
  <c r="BF2226" i="2"/>
  <c r="T2226" i="2"/>
  <c r="R2226" i="2"/>
  <c r="P2226" i="2"/>
  <c r="BI2224" i="2"/>
  <c r="BH2224" i="2"/>
  <c r="BG2224" i="2"/>
  <c r="BF2224" i="2"/>
  <c r="T2224" i="2"/>
  <c r="R2224" i="2"/>
  <c r="P2224" i="2"/>
  <c r="BI2222" i="2"/>
  <c r="BH2222" i="2"/>
  <c r="BG2222" i="2"/>
  <c r="BF2222" i="2"/>
  <c r="T2222" i="2"/>
  <c r="R2222" i="2"/>
  <c r="P2222" i="2"/>
  <c r="BI2220" i="2"/>
  <c r="BH2220" i="2"/>
  <c r="BG2220" i="2"/>
  <c r="BF2220" i="2"/>
  <c r="T2220" i="2"/>
  <c r="R2220" i="2"/>
  <c r="P2220" i="2"/>
  <c r="BI2218" i="2"/>
  <c r="BH2218" i="2"/>
  <c r="BG2218" i="2"/>
  <c r="BF2218" i="2"/>
  <c r="T2218" i="2"/>
  <c r="R2218" i="2"/>
  <c r="P2218" i="2"/>
  <c r="BI2216" i="2"/>
  <c r="BH2216" i="2"/>
  <c r="BG2216" i="2"/>
  <c r="BF2216" i="2"/>
  <c r="T2216" i="2"/>
  <c r="R2216" i="2"/>
  <c r="P2216" i="2"/>
  <c r="BI2214" i="2"/>
  <c r="BH2214" i="2"/>
  <c r="BG2214" i="2"/>
  <c r="BF2214" i="2"/>
  <c r="T2214" i="2"/>
  <c r="R2214" i="2"/>
  <c r="P2214" i="2"/>
  <c r="BI2212" i="2"/>
  <c r="BH2212" i="2"/>
  <c r="BG2212" i="2"/>
  <c r="BF2212" i="2"/>
  <c r="T2212" i="2"/>
  <c r="R2212" i="2"/>
  <c r="P2212" i="2"/>
  <c r="BI2210" i="2"/>
  <c r="BH2210" i="2"/>
  <c r="BG2210" i="2"/>
  <c r="BF2210" i="2"/>
  <c r="T2210" i="2"/>
  <c r="R2210" i="2"/>
  <c r="P2210" i="2"/>
  <c r="BI2208" i="2"/>
  <c r="BH2208" i="2"/>
  <c r="BG2208" i="2"/>
  <c r="BF2208" i="2"/>
  <c r="T2208" i="2"/>
  <c r="R2208" i="2"/>
  <c r="P2208" i="2"/>
  <c r="BI2206" i="2"/>
  <c r="BH2206" i="2"/>
  <c r="BG2206" i="2"/>
  <c r="BF2206" i="2"/>
  <c r="T2206" i="2"/>
  <c r="R2206" i="2"/>
  <c r="P2206" i="2"/>
  <c r="BI2204" i="2"/>
  <c r="BH2204" i="2"/>
  <c r="BG2204" i="2"/>
  <c r="BF2204" i="2"/>
  <c r="T2204" i="2"/>
  <c r="R2204" i="2"/>
  <c r="P2204" i="2"/>
  <c r="BI2202" i="2"/>
  <c r="BH2202" i="2"/>
  <c r="BG2202" i="2"/>
  <c r="BF2202" i="2"/>
  <c r="T2202" i="2"/>
  <c r="R2202" i="2"/>
  <c r="P2202" i="2"/>
  <c r="BI2200" i="2"/>
  <c r="BH2200" i="2"/>
  <c r="BG2200" i="2"/>
  <c r="BF2200" i="2"/>
  <c r="T2200" i="2"/>
  <c r="R2200" i="2"/>
  <c r="P2200" i="2"/>
  <c r="BI2198" i="2"/>
  <c r="BH2198" i="2"/>
  <c r="BG2198" i="2"/>
  <c r="BF2198" i="2"/>
  <c r="T2198" i="2"/>
  <c r="R2198" i="2"/>
  <c r="P2198" i="2"/>
  <c r="BI2196" i="2"/>
  <c r="BH2196" i="2"/>
  <c r="BG2196" i="2"/>
  <c r="BF2196" i="2"/>
  <c r="T2196" i="2"/>
  <c r="R2196" i="2"/>
  <c r="P2196" i="2"/>
  <c r="BI2192" i="2"/>
  <c r="BH2192" i="2"/>
  <c r="BG2192" i="2"/>
  <c r="BF2192" i="2"/>
  <c r="T2192" i="2"/>
  <c r="R2192" i="2"/>
  <c r="P2192" i="2"/>
  <c r="BI2188" i="2"/>
  <c r="BH2188" i="2"/>
  <c r="BG2188" i="2"/>
  <c r="BF2188" i="2"/>
  <c r="T2188" i="2"/>
  <c r="R2188" i="2"/>
  <c r="P2188" i="2"/>
  <c r="BI2184" i="2"/>
  <c r="BH2184" i="2"/>
  <c r="BG2184" i="2"/>
  <c r="BF2184" i="2"/>
  <c r="T2184" i="2"/>
  <c r="R2184" i="2"/>
  <c r="P2184" i="2"/>
  <c r="BI2180" i="2"/>
  <c r="BH2180" i="2"/>
  <c r="BG2180" i="2"/>
  <c r="BF2180" i="2"/>
  <c r="T2180" i="2"/>
  <c r="R2180" i="2"/>
  <c r="P2180" i="2"/>
  <c r="BI2177" i="2"/>
  <c r="BH2177" i="2"/>
  <c r="BG2177" i="2"/>
  <c r="BF2177" i="2"/>
  <c r="T2177" i="2"/>
  <c r="R2177" i="2"/>
  <c r="P2177" i="2"/>
  <c r="BI2173" i="2"/>
  <c r="BH2173" i="2"/>
  <c r="BG2173" i="2"/>
  <c r="BF2173" i="2"/>
  <c r="T2173" i="2"/>
  <c r="R2173" i="2"/>
  <c r="P2173" i="2"/>
  <c r="BI2167" i="2"/>
  <c r="BH2167" i="2"/>
  <c r="BG2167" i="2"/>
  <c r="BF2167" i="2"/>
  <c r="T2167" i="2"/>
  <c r="R2167" i="2"/>
  <c r="P2167" i="2"/>
  <c r="BI2161" i="2"/>
  <c r="BH2161" i="2"/>
  <c r="BG2161" i="2"/>
  <c r="BF2161" i="2"/>
  <c r="T2161" i="2"/>
  <c r="R2161" i="2"/>
  <c r="P2161" i="2"/>
  <c r="BI2154" i="2"/>
  <c r="BH2154" i="2"/>
  <c r="BG2154" i="2"/>
  <c r="BF2154" i="2"/>
  <c r="T2154" i="2"/>
  <c r="R2154" i="2"/>
  <c r="P2154" i="2"/>
  <c r="BI2147" i="2"/>
  <c r="BH2147" i="2"/>
  <c r="BG2147" i="2"/>
  <c r="BF2147" i="2"/>
  <c r="T2147" i="2"/>
  <c r="R2147" i="2"/>
  <c r="P2147" i="2"/>
  <c r="BI2140" i="2"/>
  <c r="BH2140" i="2"/>
  <c r="BG2140" i="2"/>
  <c r="BF2140" i="2"/>
  <c r="T2140" i="2"/>
  <c r="R2140" i="2"/>
  <c r="P2140" i="2"/>
  <c r="BI2134" i="2"/>
  <c r="BH2134" i="2"/>
  <c r="BG2134" i="2"/>
  <c r="BF2134" i="2"/>
  <c r="T2134" i="2"/>
  <c r="R2134" i="2"/>
  <c r="P2134" i="2"/>
  <c r="BI2129" i="2"/>
  <c r="BH2129" i="2"/>
  <c r="BG2129" i="2"/>
  <c r="BF2129" i="2"/>
  <c r="T2129" i="2"/>
  <c r="R2129" i="2"/>
  <c r="P2129" i="2"/>
  <c r="BI2124" i="2"/>
  <c r="BH2124" i="2"/>
  <c r="BG2124" i="2"/>
  <c r="BF2124" i="2"/>
  <c r="T2124" i="2"/>
  <c r="R2124" i="2"/>
  <c r="P2124" i="2"/>
  <c r="BI2118" i="2"/>
  <c r="BH2118" i="2"/>
  <c r="BG2118" i="2"/>
  <c r="BF2118" i="2"/>
  <c r="T2118" i="2"/>
  <c r="R2118" i="2"/>
  <c r="P2118" i="2"/>
  <c r="BI2114" i="2"/>
  <c r="BH2114" i="2"/>
  <c r="BG2114" i="2"/>
  <c r="BF2114" i="2"/>
  <c r="T2114" i="2"/>
  <c r="R2114" i="2"/>
  <c r="P2114" i="2"/>
  <c r="BI2107" i="2"/>
  <c r="BH2107" i="2"/>
  <c r="BG2107" i="2"/>
  <c r="BF2107" i="2"/>
  <c r="T2107" i="2"/>
  <c r="R2107" i="2"/>
  <c r="P2107" i="2"/>
  <c r="BI2097" i="2"/>
  <c r="BH2097" i="2"/>
  <c r="BG2097" i="2"/>
  <c r="BF2097" i="2"/>
  <c r="T2097" i="2"/>
  <c r="R2097" i="2"/>
  <c r="P2097" i="2"/>
  <c r="BI2083" i="2"/>
  <c r="BH2083" i="2"/>
  <c r="BG2083" i="2"/>
  <c r="BF2083" i="2"/>
  <c r="T2083" i="2"/>
  <c r="R2083" i="2"/>
  <c r="P2083" i="2"/>
  <c r="BI2076" i="2"/>
  <c r="BH2076" i="2"/>
  <c r="BG2076" i="2"/>
  <c r="BF2076" i="2"/>
  <c r="T2076" i="2"/>
  <c r="R2076" i="2"/>
  <c r="P2076" i="2"/>
  <c r="BI2070" i="2"/>
  <c r="BH2070" i="2"/>
  <c r="BG2070" i="2"/>
  <c r="BF2070" i="2"/>
  <c r="T2070" i="2"/>
  <c r="R2070" i="2"/>
  <c r="P2070" i="2"/>
  <c r="BI2062" i="2"/>
  <c r="BH2062" i="2"/>
  <c r="BG2062" i="2"/>
  <c r="BF2062" i="2"/>
  <c r="T2062" i="2"/>
  <c r="R2062" i="2"/>
  <c r="P2062" i="2"/>
  <c r="BI2058" i="2"/>
  <c r="BH2058" i="2"/>
  <c r="BG2058" i="2"/>
  <c r="BF2058" i="2"/>
  <c r="T2058" i="2"/>
  <c r="R2058" i="2"/>
  <c r="P2058" i="2"/>
  <c r="BI2051" i="2"/>
  <c r="BH2051" i="2"/>
  <c r="BG2051" i="2"/>
  <c r="BF2051" i="2"/>
  <c r="T2051" i="2"/>
  <c r="R2051" i="2"/>
  <c r="P2051" i="2"/>
  <c r="BI2046" i="2"/>
  <c r="BH2046" i="2"/>
  <c r="BG2046" i="2"/>
  <c r="BF2046" i="2"/>
  <c r="T2046" i="2"/>
  <c r="R2046" i="2"/>
  <c r="P2046" i="2"/>
  <c r="BI2040" i="2"/>
  <c r="BH2040" i="2"/>
  <c r="BG2040" i="2"/>
  <c r="BF2040" i="2"/>
  <c r="T2040" i="2"/>
  <c r="R2040" i="2"/>
  <c r="P2040" i="2"/>
  <c r="BI2036" i="2"/>
  <c r="BH2036" i="2"/>
  <c r="BG2036" i="2"/>
  <c r="BF2036" i="2"/>
  <c r="T2036" i="2"/>
  <c r="R2036" i="2"/>
  <c r="P2036" i="2"/>
  <c r="BI2032" i="2"/>
  <c r="BH2032" i="2"/>
  <c r="BG2032" i="2"/>
  <c r="BF2032" i="2"/>
  <c r="T2032" i="2"/>
  <c r="R2032" i="2"/>
  <c r="P2032" i="2"/>
  <c r="BI2022" i="2"/>
  <c r="BH2022" i="2"/>
  <c r="BG2022" i="2"/>
  <c r="BF2022" i="2"/>
  <c r="T2022" i="2"/>
  <c r="R2022" i="2"/>
  <c r="P2022" i="2"/>
  <c r="BI2014" i="2"/>
  <c r="BH2014" i="2"/>
  <c r="BG2014" i="2"/>
  <c r="BF2014" i="2"/>
  <c r="T2014" i="2"/>
  <c r="R2014" i="2"/>
  <c r="P2014" i="2"/>
  <c r="BI2010" i="2"/>
  <c r="BH2010" i="2"/>
  <c r="BG2010" i="2"/>
  <c r="BF2010" i="2"/>
  <c r="T2010" i="2"/>
  <c r="R2010" i="2"/>
  <c r="P2010" i="2"/>
  <c r="BI2005" i="2"/>
  <c r="BH2005" i="2"/>
  <c r="BG2005" i="2"/>
  <c r="BF2005" i="2"/>
  <c r="T2005" i="2"/>
  <c r="R2005" i="2"/>
  <c r="P2005" i="2"/>
  <c r="BI2002" i="2"/>
  <c r="BH2002" i="2"/>
  <c r="BG2002" i="2"/>
  <c r="BF2002" i="2"/>
  <c r="T2002" i="2"/>
  <c r="R2002" i="2"/>
  <c r="P2002" i="2"/>
  <c r="BI1997" i="2"/>
  <c r="BH1997" i="2"/>
  <c r="BG1997" i="2"/>
  <c r="BF1997" i="2"/>
  <c r="T1997" i="2"/>
  <c r="R1997" i="2"/>
  <c r="P1997" i="2"/>
  <c r="BI1991" i="2"/>
  <c r="BH1991" i="2"/>
  <c r="BG1991" i="2"/>
  <c r="BF1991" i="2"/>
  <c r="T1991" i="2"/>
  <c r="R1991" i="2"/>
  <c r="P1991" i="2"/>
  <c r="BI1987" i="2"/>
  <c r="BH1987" i="2"/>
  <c r="BG1987" i="2"/>
  <c r="BF1987" i="2"/>
  <c r="T1987" i="2"/>
  <c r="R1987" i="2"/>
  <c r="P1987" i="2"/>
  <c r="BI1984" i="2"/>
  <c r="BH1984" i="2"/>
  <c r="BG1984" i="2"/>
  <c r="BF1984" i="2"/>
  <c r="T1984" i="2"/>
  <c r="R1984" i="2"/>
  <c r="P1984" i="2"/>
  <c r="BI1981" i="2"/>
  <c r="BH1981" i="2"/>
  <c r="BG1981" i="2"/>
  <c r="BF1981" i="2"/>
  <c r="T1981" i="2"/>
  <c r="R1981" i="2"/>
  <c r="P1981" i="2"/>
  <c r="BI1978" i="2"/>
  <c r="BH1978" i="2"/>
  <c r="BG1978" i="2"/>
  <c r="BF1978" i="2"/>
  <c r="T1978" i="2"/>
  <c r="R1978" i="2"/>
  <c r="P1978" i="2"/>
  <c r="BI1973" i="2"/>
  <c r="BH1973" i="2"/>
  <c r="BG1973" i="2"/>
  <c r="BF1973" i="2"/>
  <c r="T1973" i="2"/>
  <c r="R1973" i="2"/>
  <c r="P1973" i="2"/>
  <c r="BI1968" i="2"/>
  <c r="BH1968" i="2"/>
  <c r="BG1968" i="2"/>
  <c r="BF1968" i="2"/>
  <c r="T1968" i="2"/>
  <c r="R1968" i="2"/>
  <c r="P1968" i="2"/>
  <c r="BI1964" i="2"/>
  <c r="BH1964" i="2"/>
  <c r="BG1964" i="2"/>
  <c r="BF1964" i="2"/>
  <c r="T1964" i="2"/>
  <c r="R1964" i="2"/>
  <c r="P1964" i="2"/>
  <c r="BI1961" i="2"/>
  <c r="BH1961" i="2"/>
  <c r="BG1961" i="2"/>
  <c r="BF1961" i="2"/>
  <c r="T1961" i="2"/>
  <c r="R1961" i="2"/>
  <c r="P1961" i="2"/>
  <c r="BI1948" i="2"/>
  <c r="BH1948" i="2"/>
  <c r="BG1948" i="2"/>
  <c r="BF1948" i="2"/>
  <c r="T1948" i="2"/>
  <c r="R1948" i="2"/>
  <c r="P1948" i="2"/>
  <c r="BI1941" i="2"/>
  <c r="BH1941" i="2"/>
  <c r="BG1941" i="2"/>
  <c r="BF1941" i="2"/>
  <c r="T1941" i="2"/>
  <c r="R1941" i="2"/>
  <c r="P1941" i="2"/>
  <c r="BI1933" i="2"/>
  <c r="BH1933" i="2"/>
  <c r="BG1933" i="2"/>
  <c r="BF1933" i="2"/>
  <c r="T1933" i="2"/>
  <c r="R1933" i="2"/>
  <c r="P1933" i="2"/>
  <c r="BI1929" i="2"/>
  <c r="BH1929" i="2"/>
  <c r="BG1929" i="2"/>
  <c r="BF1929" i="2"/>
  <c r="T1929" i="2"/>
  <c r="R1929" i="2"/>
  <c r="P1929" i="2"/>
  <c r="BI1925" i="2"/>
  <c r="BH1925" i="2"/>
  <c r="BG1925" i="2"/>
  <c r="BF1925" i="2"/>
  <c r="T1925" i="2"/>
  <c r="R1925" i="2"/>
  <c r="P1925" i="2"/>
  <c r="BI1921" i="2"/>
  <c r="BH1921" i="2"/>
  <c r="BG1921" i="2"/>
  <c r="BF1921" i="2"/>
  <c r="T1921" i="2"/>
  <c r="R1921" i="2"/>
  <c r="P1921" i="2"/>
  <c r="BI1917" i="2"/>
  <c r="BH1917" i="2"/>
  <c r="BG1917" i="2"/>
  <c r="BF1917" i="2"/>
  <c r="T1917" i="2"/>
  <c r="R1917" i="2"/>
  <c r="P1917" i="2"/>
  <c r="BI1912" i="2"/>
  <c r="BH1912" i="2"/>
  <c r="BG1912" i="2"/>
  <c r="BF1912" i="2"/>
  <c r="T1912" i="2"/>
  <c r="R1912" i="2"/>
  <c r="P1912" i="2"/>
  <c r="BI1907" i="2"/>
  <c r="BH1907" i="2"/>
  <c r="BG1907" i="2"/>
  <c r="BF1907" i="2"/>
  <c r="T1907" i="2"/>
  <c r="R1907" i="2"/>
  <c r="P1907" i="2"/>
  <c r="BI1901" i="2"/>
  <c r="BH1901" i="2"/>
  <c r="BG1901" i="2"/>
  <c r="BF1901" i="2"/>
  <c r="T1901" i="2"/>
  <c r="R1901" i="2"/>
  <c r="P1901" i="2"/>
  <c r="BI1890" i="2"/>
  <c r="BH1890" i="2"/>
  <c r="BG1890" i="2"/>
  <c r="BF1890" i="2"/>
  <c r="T1890" i="2"/>
  <c r="R1890" i="2"/>
  <c r="P1890" i="2"/>
  <c r="BI1886" i="2"/>
  <c r="BH1886" i="2"/>
  <c r="BG1886" i="2"/>
  <c r="BF1886" i="2"/>
  <c r="T1886" i="2"/>
  <c r="R1886" i="2"/>
  <c r="P1886" i="2"/>
  <c r="BI1882" i="2"/>
  <c r="BH1882" i="2"/>
  <c r="BG1882" i="2"/>
  <c r="BF1882" i="2"/>
  <c r="T1882" i="2"/>
  <c r="R1882" i="2"/>
  <c r="P1882" i="2"/>
  <c r="BI1878" i="2"/>
  <c r="BH1878" i="2"/>
  <c r="BG1878" i="2"/>
  <c r="BF1878" i="2"/>
  <c r="T1878" i="2"/>
  <c r="R1878" i="2"/>
  <c r="P1878" i="2"/>
  <c r="BI1866" i="2"/>
  <c r="BH1866" i="2"/>
  <c r="BG1866" i="2"/>
  <c r="BF1866" i="2"/>
  <c r="T1866" i="2"/>
  <c r="R1866" i="2"/>
  <c r="P1866" i="2"/>
  <c r="BI1859" i="2"/>
  <c r="BH1859" i="2"/>
  <c r="BG1859" i="2"/>
  <c r="BF1859" i="2"/>
  <c r="T1859" i="2"/>
  <c r="R1859" i="2"/>
  <c r="P1859" i="2"/>
  <c r="BI1855" i="2"/>
  <c r="BH1855" i="2"/>
  <c r="BG1855" i="2"/>
  <c r="BF1855" i="2"/>
  <c r="T1855" i="2"/>
  <c r="R1855" i="2"/>
  <c r="P1855" i="2"/>
  <c r="BI1850" i="2"/>
  <c r="BH1850" i="2"/>
  <c r="BG1850" i="2"/>
  <c r="BF1850" i="2"/>
  <c r="T1850" i="2"/>
  <c r="R1850" i="2"/>
  <c r="P1850" i="2"/>
  <c r="BI1841" i="2"/>
  <c r="BH1841" i="2"/>
  <c r="BG1841" i="2"/>
  <c r="BF1841" i="2"/>
  <c r="T1841" i="2"/>
  <c r="R1841" i="2"/>
  <c r="P1841" i="2"/>
  <c r="BI1830" i="2"/>
  <c r="BH1830" i="2"/>
  <c r="BG1830" i="2"/>
  <c r="BF1830" i="2"/>
  <c r="T1830" i="2"/>
  <c r="R1830" i="2"/>
  <c r="P1830" i="2"/>
  <c r="BI1825" i="2"/>
  <c r="BH1825" i="2"/>
  <c r="BG1825" i="2"/>
  <c r="BF1825" i="2"/>
  <c r="T1825" i="2"/>
  <c r="R1825" i="2"/>
  <c r="P1825" i="2"/>
  <c r="BI1821" i="2"/>
  <c r="BH1821" i="2"/>
  <c r="BG1821" i="2"/>
  <c r="BF1821" i="2"/>
  <c r="T1821" i="2"/>
  <c r="R1821" i="2"/>
  <c r="P1821" i="2"/>
  <c r="BI1816" i="2"/>
  <c r="BH1816" i="2"/>
  <c r="BG1816" i="2"/>
  <c r="BF1816" i="2"/>
  <c r="T1816" i="2"/>
  <c r="R1816" i="2"/>
  <c r="P1816" i="2"/>
  <c r="BI1811" i="2"/>
  <c r="BH1811" i="2"/>
  <c r="BG1811" i="2"/>
  <c r="BF1811" i="2"/>
  <c r="T1811" i="2"/>
  <c r="R1811" i="2"/>
  <c r="P1811" i="2"/>
  <c r="BI1804" i="2"/>
  <c r="BH1804" i="2"/>
  <c r="BG1804" i="2"/>
  <c r="BF1804" i="2"/>
  <c r="T1804" i="2"/>
  <c r="R1804" i="2"/>
  <c r="P1804" i="2"/>
  <c r="BI1800" i="2"/>
  <c r="BH1800" i="2"/>
  <c r="BG1800" i="2"/>
  <c r="BF1800" i="2"/>
  <c r="T1800" i="2"/>
  <c r="R1800" i="2"/>
  <c r="P1800" i="2"/>
  <c r="BI1796" i="2"/>
  <c r="BH1796" i="2"/>
  <c r="BG1796" i="2"/>
  <c r="BF1796" i="2"/>
  <c r="T1796" i="2"/>
  <c r="R1796" i="2"/>
  <c r="P1796" i="2"/>
  <c r="BI1793" i="2"/>
  <c r="BH1793" i="2"/>
  <c r="BG1793" i="2"/>
  <c r="BF1793" i="2"/>
  <c r="T1793" i="2"/>
  <c r="R1793" i="2"/>
  <c r="P1793" i="2"/>
  <c r="BI1786" i="2"/>
  <c r="BH1786" i="2"/>
  <c r="BG1786" i="2"/>
  <c r="BF1786" i="2"/>
  <c r="T1786" i="2"/>
  <c r="R1786" i="2"/>
  <c r="P1786" i="2"/>
  <c r="BI1779" i="2"/>
  <c r="BH1779" i="2"/>
  <c r="BG1779" i="2"/>
  <c r="BF1779" i="2"/>
  <c r="T1779" i="2"/>
  <c r="R1779" i="2"/>
  <c r="P1779" i="2"/>
  <c r="BI1769" i="2"/>
  <c r="BH1769" i="2"/>
  <c r="BG1769" i="2"/>
  <c r="BF1769" i="2"/>
  <c r="T1769" i="2"/>
  <c r="R1769" i="2"/>
  <c r="P1769" i="2"/>
  <c r="BI1764" i="2"/>
  <c r="BH1764" i="2"/>
  <c r="BG1764" i="2"/>
  <c r="BF1764" i="2"/>
  <c r="T1764" i="2"/>
  <c r="R1764" i="2"/>
  <c r="P1764" i="2"/>
  <c r="BI1759" i="2"/>
  <c r="BH1759" i="2"/>
  <c r="BG1759" i="2"/>
  <c r="BF1759" i="2"/>
  <c r="T1759" i="2"/>
  <c r="R1759" i="2"/>
  <c r="P1759" i="2"/>
  <c r="BI1752" i="2"/>
  <c r="BH1752" i="2"/>
  <c r="BG1752" i="2"/>
  <c r="BF1752" i="2"/>
  <c r="T1752" i="2"/>
  <c r="R1752" i="2"/>
  <c r="P1752" i="2"/>
  <c r="BI1745" i="2"/>
  <c r="BH1745" i="2"/>
  <c r="BG1745" i="2"/>
  <c r="BF1745" i="2"/>
  <c r="T1745" i="2"/>
  <c r="R1745" i="2"/>
  <c r="P1745" i="2"/>
  <c r="BI1739" i="2"/>
  <c r="BH1739" i="2"/>
  <c r="BG1739" i="2"/>
  <c r="BF1739" i="2"/>
  <c r="T1739" i="2"/>
  <c r="R1739" i="2"/>
  <c r="P1739" i="2"/>
  <c r="BI1733" i="2"/>
  <c r="BH1733" i="2"/>
  <c r="BG1733" i="2"/>
  <c r="BF1733" i="2"/>
  <c r="T1733" i="2"/>
  <c r="R1733" i="2"/>
  <c r="P1733" i="2"/>
  <c r="BI1728" i="2"/>
  <c r="BH1728" i="2"/>
  <c r="BG1728" i="2"/>
  <c r="BF1728" i="2"/>
  <c r="T1728" i="2"/>
  <c r="R1728" i="2"/>
  <c r="P1728" i="2"/>
  <c r="BI1723" i="2"/>
  <c r="BH1723" i="2"/>
  <c r="BG1723" i="2"/>
  <c r="BF1723" i="2"/>
  <c r="T1723" i="2"/>
  <c r="R1723" i="2"/>
  <c r="P1723" i="2"/>
  <c r="BI1719" i="2"/>
  <c r="BH1719" i="2"/>
  <c r="BG1719" i="2"/>
  <c r="BF1719" i="2"/>
  <c r="T1719" i="2"/>
  <c r="R1719" i="2"/>
  <c r="P1719" i="2"/>
  <c r="BI1715" i="2"/>
  <c r="BH1715" i="2"/>
  <c r="BG1715" i="2"/>
  <c r="BF1715" i="2"/>
  <c r="T1715" i="2"/>
  <c r="R1715" i="2"/>
  <c r="P1715" i="2"/>
  <c r="BI1711" i="2"/>
  <c r="BH1711" i="2"/>
  <c r="BG1711" i="2"/>
  <c r="BF1711" i="2"/>
  <c r="T1711" i="2"/>
  <c r="R1711" i="2"/>
  <c r="P1711" i="2"/>
  <c r="BI1699" i="2"/>
  <c r="BH1699" i="2"/>
  <c r="BG1699" i="2"/>
  <c r="BF1699" i="2"/>
  <c r="T1699" i="2"/>
  <c r="R1699" i="2"/>
  <c r="P1699" i="2"/>
  <c r="BI1693" i="2"/>
  <c r="BH1693" i="2"/>
  <c r="BG1693" i="2"/>
  <c r="BF1693" i="2"/>
  <c r="T1693" i="2"/>
  <c r="R1693" i="2"/>
  <c r="P1693" i="2"/>
  <c r="BI1687" i="2"/>
  <c r="BH1687" i="2"/>
  <c r="BG1687" i="2"/>
  <c r="BF1687" i="2"/>
  <c r="T1687" i="2"/>
  <c r="R1687" i="2"/>
  <c r="P1687" i="2"/>
  <c r="BI1678" i="2"/>
  <c r="BH1678" i="2"/>
  <c r="BG1678" i="2"/>
  <c r="BF1678" i="2"/>
  <c r="T1678" i="2"/>
  <c r="R1678" i="2"/>
  <c r="P1678" i="2"/>
  <c r="BI1674" i="2"/>
  <c r="BH1674" i="2"/>
  <c r="BG1674" i="2"/>
  <c r="BF1674" i="2"/>
  <c r="T1674" i="2"/>
  <c r="R1674" i="2"/>
  <c r="P1674" i="2"/>
  <c r="BI1666" i="2"/>
  <c r="BH1666" i="2"/>
  <c r="BG1666" i="2"/>
  <c r="BF1666" i="2"/>
  <c r="T1666" i="2"/>
  <c r="R1666" i="2"/>
  <c r="P1666" i="2"/>
  <c r="BI1659" i="2"/>
  <c r="BH1659" i="2"/>
  <c r="BG1659" i="2"/>
  <c r="BF1659" i="2"/>
  <c r="T1659" i="2"/>
  <c r="R1659" i="2"/>
  <c r="P1659" i="2"/>
  <c r="BI1655" i="2"/>
  <c r="BH1655" i="2"/>
  <c r="BG1655" i="2"/>
  <c r="BF1655" i="2"/>
  <c r="T1655" i="2"/>
  <c r="R1655" i="2"/>
  <c r="P1655" i="2"/>
  <c r="BI1647" i="2"/>
  <c r="BH1647" i="2"/>
  <c r="BG1647" i="2"/>
  <c r="BF1647" i="2"/>
  <c r="T1647" i="2"/>
  <c r="R1647" i="2"/>
  <c r="P1647" i="2"/>
  <c r="BI1639" i="2"/>
  <c r="BH1639" i="2"/>
  <c r="BG1639" i="2"/>
  <c r="BF1639" i="2"/>
  <c r="T1639" i="2"/>
  <c r="R1639" i="2"/>
  <c r="P1639" i="2"/>
  <c r="BI1631" i="2"/>
  <c r="BH1631" i="2"/>
  <c r="BG1631" i="2"/>
  <c r="BF1631" i="2"/>
  <c r="T1631" i="2"/>
  <c r="R1631" i="2"/>
  <c r="P1631" i="2"/>
  <c r="BI1626" i="2"/>
  <c r="BH1626" i="2"/>
  <c r="BG1626" i="2"/>
  <c r="BF1626" i="2"/>
  <c r="T1626" i="2"/>
  <c r="T1625" i="2" s="1"/>
  <c r="R1626" i="2"/>
  <c r="R1625" i="2"/>
  <c r="P1626" i="2"/>
  <c r="P1625" i="2" s="1"/>
  <c r="BI1620" i="2"/>
  <c r="BH1620" i="2"/>
  <c r="BG1620" i="2"/>
  <c r="BF1620" i="2"/>
  <c r="T1620" i="2"/>
  <c r="R1620" i="2"/>
  <c r="P1620" i="2"/>
  <c r="BI1613" i="2"/>
  <c r="BH1613" i="2"/>
  <c r="BG1613" i="2"/>
  <c r="BF1613" i="2"/>
  <c r="T1613" i="2"/>
  <c r="R1613" i="2"/>
  <c r="P1613" i="2"/>
  <c r="BI1608" i="2"/>
  <c r="BH1608" i="2"/>
  <c r="BG1608" i="2"/>
  <c r="BF1608" i="2"/>
  <c r="T1608" i="2"/>
  <c r="R1608" i="2"/>
  <c r="P1608" i="2"/>
  <c r="BI1587" i="2"/>
  <c r="BH1587" i="2"/>
  <c r="BG1587" i="2"/>
  <c r="BF1587" i="2"/>
  <c r="T1587" i="2"/>
  <c r="R1587" i="2"/>
  <c r="P1587" i="2"/>
  <c r="BI1579" i="2"/>
  <c r="BH1579" i="2"/>
  <c r="BG1579" i="2"/>
  <c r="BF1579" i="2"/>
  <c r="T1579" i="2"/>
  <c r="R1579" i="2"/>
  <c r="P1579" i="2"/>
  <c r="BI1574" i="2"/>
  <c r="BH1574" i="2"/>
  <c r="BG1574" i="2"/>
  <c r="BF1574" i="2"/>
  <c r="T1574" i="2"/>
  <c r="R1574" i="2"/>
  <c r="P1574" i="2"/>
  <c r="BI1570" i="2"/>
  <c r="BH1570" i="2"/>
  <c r="BG1570" i="2"/>
  <c r="BF1570" i="2"/>
  <c r="T1570" i="2"/>
  <c r="R1570" i="2"/>
  <c r="P1570" i="2"/>
  <c r="BI1567" i="2"/>
  <c r="BH1567" i="2"/>
  <c r="BG1567" i="2"/>
  <c r="BF1567" i="2"/>
  <c r="T1567" i="2"/>
  <c r="R1567" i="2"/>
  <c r="P1567" i="2"/>
  <c r="BI1564" i="2"/>
  <c r="BH1564" i="2"/>
  <c r="BG1564" i="2"/>
  <c r="BF1564" i="2"/>
  <c r="T1564" i="2"/>
  <c r="R1564" i="2"/>
  <c r="P1564" i="2"/>
  <c r="BI1556" i="2"/>
  <c r="BH1556" i="2"/>
  <c r="BG1556" i="2"/>
  <c r="BF1556" i="2"/>
  <c r="T1556" i="2"/>
  <c r="R1556" i="2"/>
  <c r="P1556" i="2"/>
  <c r="BI1486" i="2"/>
  <c r="BH1486" i="2"/>
  <c r="BG1486" i="2"/>
  <c r="BF1486" i="2"/>
  <c r="T1486" i="2"/>
  <c r="R1486" i="2"/>
  <c r="P1486" i="2"/>
  <c r="BI1480" i="2"/>
  <c r="BH1480" i="2"/>
  <c r="BG1480" i="2"/>
  <c r="BF1480" i="2"/>
  <c r="T1480" i="2"/>
  <c r="R1480" i="2"/>
  <c r="P1480" i="2"/>
  <c r="BI1474" i="2"/>
  <c r="BH1474" i="2"/>
  <c r="BG1474" i="2"/>
  <c r="BF1474" i="2"/>
  <c r="T1474" i="2"/>
  <c r="R1474" i="2"/>
  <c r="P1474" i="2"/>
  <c r="BI1468" i="2"/>
  <c r="BH1468" i="2"/>
  <c r="BG1468" i="2"/>
  <c r="BF1468" i="2"/>
  <c r="T1468" i="2"/>
  <c r="R1468" i="2"/>
  <c r="P1468" i="2"/>
  <c r="BI1462" i="2"/>
  <c r="BH1462" i="2"/>
  <c r="BG1462" i="2"/>
  <c r="BF1462" i="2"/>
  <c r="T1462" i="2"/>
  <c r="R1462" i="2"/>
  <c r="P1462" i="2"/>
  <c r="BI1457" i="2"/>
  <c r="BH1457" i="2"/>
  <c r="BG1457" i="2"/>
  <c r="BF1457" i="2"/>
  <c r="T1457" i="2"/>
  <c r="R1457" i="2"/>
  <c r="P1457" i="2"/>
  <c r="BI1452" i="2"/>
  <c r="BH1452" i="2"/>
  <c r="BG1452" i="2"/>
  <c r="BF1452" i="2"/>
  <c r="T1452" i="2"/>
  <c r="R1452" i="2"/>
  <c r="P1452" i="2"/>
  <c r="BI1447" i="2"/>
  <c r="BH1447" i="2"/>
  <c r="BG1447" i="2"/>
  <c r="BF1447" i="2"/>
  <c r="T1447" i="2"/>
  <c r="R1447" i="2"/>
  <c r="P1447" i="2"/>
  <c r="BI1442" i="2"/>
  <c r="BH1442" i="2"/>
  <c r="BG1442" i="2"/>
  <c r="BF1442" i="2"/>
  <c r="T1442" i="2"/>
  <c r="R1442" i="2"/>
  <c r="P1442" i="2"/>
  <c r="BI1437" i="2"/>
  <c r="BH1437" i="2"/>
  <c r="BG1437" i="2"/>
  <c r="BF1437" i="2"/>
  <c r="T1437" i="2"/>
  <c r="R1437" i="2"/>
  <c r="P1437" i="2"/>
  <c r="BI1432" i="2"/>
  <c r="BH1432" i="2"/>
  <c r="BG1432" i="2"/>
  <c r="BF1432" i="2"/>
  <c r="T1432" i="2"/>
  <c r="R1432" i="2"/>
  <c r="P1432" i="2"/>
  <c r="BI1427" i="2"/>
  <c r="BH1427" i="2"/>
  <c r="BG1427" i="2"/>
  <c r="BF1427" i="2"/>
  <c r="T1427" i="2"/>
  <c r="R1427" i="2"/>
  <c r="P1427" i="2"/>
  <c r="BI1422" i="2"/>
  <c r="BH1422" i="2"/>
  <c r="BG1422" i="2"/>
  <c r="BF1422" i="2"/>
  <c r="T1422" i="2"/>
  <c r="R1422" i="2"/>
  <c r="P1422" i="2"/>
  <c r="BI1417" i="2"/>
  <c r="BH1417" i="2"/>
  <c r="BG1417" i="2"/>
  <c r="BF1417" i="2"/>
  <c r="T1417" i="2"/>
  <c r="R1417" i="2"/>
  <c r="P1417" i="2"/>
  <c r="BI1412" i="2"/>
  <c r="BH1412" i="2"/>
  <c r="BG1412" i="2"/>
  <c r="BF1412" i="2"/>
  <c r="T1412" i="2"/>
  <c r="R1412" i="2"/>
  <c r="P1412" i="2"/>
  <c r="BI1403" i="2"/>
  <c r="BH1403" i="2"/>
  <c r="BG1403" i="2"/>
  <c r="BF1403" i="2"/>
  <c r="T1403" i="2"/>
  <c r="R1403" i="2"/>
  <c r="P1403" i="2"/>
  <c r="BI1393" i="2"/>
  <c r="BH1393" i="2"/>
  <c r="BG1393" i="2"/>
  <c r="BF1393" i="2"/>
  <c r="T1393" i="2"/>
  <c r="R1393" i="2"/>
  <c r="P1393" i="2"/>
  <c r="BI1384" i="2"/>
  <c r="BH1384" i="2"/>
  <c r="BG1384" i="2"/>
  <c r="BF1384" i="2"/>
  <c r="T1384" i="2"/>
  <c r="R1384" i="2"/>
  <c r="P1384" i="2"/>
  <c r="BI1379" i="2"/>
  <c r="BH1379" i="2"/>
  <c r="BG1379" i="2"/>
  <c r="BF1379" i="2"/>
  <c r="T1379" i="2"/>
  <c r="R1379" i="2"/>
  <c r="P1379" i="2"/>
  <c r="BI1372" i="2"/>
  <c r="BH1372" i="2"/>
  <c r="BG1372" i="2"/>
  <c r="BF1372" i="2"/>
  <c r="T1372" i="2"/>
  <c r="R1372" i="2"/>
  <c r="P1372" i="2"/>
  <c r="BI1365" i="2"/>
  <c r="BH1365" i="2"/>
  <c r="BG1365" i="2"/>
  <c r="BF1365" i="2"/>
  <c r="T1365" i="2"/>
  <c r="R1365" i="2"/>
  <c r="P1365" i="2"/>
  <c r="BI1358" i="2"/>
  <c r="BH1358" i="2"/>
  <c r="BG1358" i="2"/>
  <c r="BF1358" i="2"/>
  <c r="T1358" i="2"/>
  <c r="R1358" i="2"/>
  <c r="P1358" i="2"/>
  <c r="BI1354" i="2"/>
  <c r="BH1354" i="2"/>
  <c r="BG1354" i="2"/>
  <c r="BF1354" i="2"/>
  <c r="T1354" i="2"/>
  <c r="R1354" i="2"/>
  <c r="P1354" i="2"/>
  <c r="BI1349" i="2"/>
  <c r="BH1349" i="2"/>
  <c r="BG1349" i="2"/>
  <c r="BF1349" i="2"/>
  <c r="T1349" i="2"/>
  <c r="R1349" i="2"/>
  <c r="P1349" i="2"/>
  <c r="BI1343" i="2"/>
  <c r="BH1343" i="2"/>
  <c r="BG1343" i="2"/>
  <c r="BF1343" i="2"/>
  <c r="T1343" i="2"/>
  <c r="R1343" i="2"/>
  <c r="P1343" i="2"/>
  <c r="BI1338" i="2"/>
  <c r="BH1338" i="2"/>
  <c r="BG1338" i="2"/>
  <c r="BF1338" i="2"/>
  <c r="T1338" i="2"/>
  <c r="R1338" i="2"/>
  <c r="P1338" i="2"/>
  <c r="BI1332" i="2"/>
  <c r="BH1332" i="2"/>
  <c r="BG1332" i="2"/>
  <c r="BF1332" i="2"/>
  <c r="T1332" i="2"/>
  <c r="R1332" i="2"/>
  <c r="P1332" i="2"/>
  <c r="BI1327" i="2"/>
  <c r="BH1327" i="2"/>
  <c r="BG1327" i="2"/>
  <c r="BF1327" i="2"/>
  <c r="T1327" i="2"/>
  <c r="R1327" i="2"/>
  <c r="P1327" i="2"/>
  <c r="BI1321" i="2"/>
  <c r="BH1321" i="2"/>
  <c r="BG1321" i="2"/>
  <c r="BF1321" i="2"/>
  <c r="T1321" i="2"/>
  <c r="R1321" i="2"/>
  <c r="P1321" i="2"/>
  <c r="BI1314" i="2"/>
  <c r="BH1314" i="2"/>
  <c r="BG1314" i="2"/>
  <c r="BF1314" i="2"/>
  <c r="T1314" i="2"/>
  <c r="R1314" i="2"/>
  <c r="P1314" i="2"/>
  <c r="BI1308" i="2"/>
  <c r="BH1308" i="2"/>
  <c r="BG1308" i="2"/>
  <c r="BF1308" i="2"/>
  <c r="T1308" i="2"/>
  <c r="R1308" i="2"/>
  <c r="P1308" i="2"/>
  <c r="BI1297" i="2"/>
  <c r="BH1297" i="2"/>
  <c r="BG1297" i="2"/>
  <c r="BF1297" i="2"/>
  <c r="T1297" i="2"/>
  <c r="R1297" i="2"/>
  <c r="P1297" i="2"/>
  <c r="BI1291" i="2"/>
  <c r="BH1291" i="2"/>
  <c r="BG1291" i="2"/>
  <c r="BF1291" i="2"/>
  <c r="T1291" i="2"/>
  <c r="R1291" i="2"/>
  <c r="P1291" i="2"/>
  <c r="BI1268" i="2"/>
  <c r="BH1268" i="2"/>
  <c r="BG1268" i="2"/>
  <c r="BF1268" i="2"/>
  <c r="T1268" i="2"/>
  <c r="R1268" i="2"/>
  <c r="P1268" i="2"/>
  <c r="BI1264" i="2"/>
  <c r="BH1264" i="2"/>
  <c r="BG1264" i="2"/>
  <c r="BF1264" i="2"/>
  <c r="T1264" i="2"/>
  <c r="R1264" i="2"/>
  <c r="P1264" i="2"/>
  <c r="BI1259" i="2"/>
  <c r="BH1259" i="2"/>
  <c r="BG1259" i="2"/>
  <c r="BF1259" i="2"/>
  <c r="T1259" i="2"/>
  <c r="R1259" i="2"/>
  <c r="P1259" i="2"/>
  <c r="BI1254" i="2"/>
  <c r="BH1254" i="2"/>
  <c r="BG1254" i="2"/>
  <c r="BF1254" i="2"/>
  <c r="T1254" i="2"/>
  <c r="R1254" i="2"/>
  <c r="P1254" i="2"/>
  <c r="BI1250" i="2"/>
  <c r="BH1250" i="2"/>
  <c r="BG1250" i="2"/>
  <c r="BF1250" i="2"/>
  <c r="T1250" i="2"/>
  <c r="R1250" i="2"/>
  <c r="P1250" i="2"/>
  <c r="BI1237" i="2"/>
  <c r="BH1237" i="2"/>
  <c r="BG1237" i="2"/>
  <c r="BF1237" i="2"/>
  <c r="T1237" i="2"/>
  <c r="R1237" i="2"/>
  <c r="P1237" i="2"/>
  <c r="BI1205" i="2"/>
  <c r="BH1205" i="2"/>
  <c r="BG1205" i="2"/>
  <c r="BF1205" i="2"/>
  <c r="T1205" i="2"/>
  <c r="R1205" i="2"/>
  <c r="P1205" i="2"/>
  <c r="BI1191" i="2"/>
  <c r="BH1191" i="2"/>
  <c r="BG1191" i="2"/>
  <c r="BF1191" i="2"/>
  <c r="T1191" i="2"/>
  <c r="R1191" i="2"/>
  <c r="P1191" i="2"/>
  <c r="BI1186" i="2"/>
  <c r="BH1186" i="2"/>
  <c r="BG1186" i="2"/>
  <c r="BF1186" i="2"/>
  <c r="T1186" i="2"/>
  <c r="R1186" i="2"/>
  <c r="P1186" i="2"/>
  <c r="BI1181" i="2"/>
  <c r="BH1181" i="2"/>
  <c r="BG1181" i="2"/>
  <c r="BF1181" i="2"/>
  <c r="T1181" i="2"/>
  <c r="R1181" i="2"/>
  <c r="P1181" i="2"/>
  <c r="BI1176" i="2"/>
  <c r="BH1176" i="2"/>
  <c r="BG1176" i="2"/>
  <c r="BF1176" i="2"/>
  <c r="T1176" i="2"/>
  <c r="R1176" i="2"/>
  <c r="P1176" i="2"/>
  <c r="BI1169" i="2"/>
  <c r="BH1169" i="2"/>
  <c r="BG1169" i="2"/>
  <c r="BF1169" i="2"/>
  <c r="T1169" i="2"/>
  <c r="R1169" i="2"/>
  <c r="P1169" i="2"/>
  <c r="BI1160" i="2"/>
  <c r="BH1160" i="2"/>
  <c r="BG1160" i="2"/>
  <c r="BF1160" i="2"/>
  <c r="T1160" i="2"/>
  <c r="R1160" i="2"/>
  <c r="P1160" i="2"/>
  <c r="BI1150" i="2"/>
  <c r="BH1150" i="2"/>
  <c r="BG1150" i="2"/>
  <c r="BF1150" i="2"/>
  <c r="T1150" i="2"/>
  <c r="R1150" i="2"/>
  <c r="P1150" i="2"/>
  <c r="BI1128" i="2"/>
  <c r="BH1128" i="2"/>
  <c r="BG1128" i="2"/>
  <c r="BF1128" i="2"/>
  <c r="T1128" i="2"/>
  <c r="R1128" i="2"/>
  <c r="P1128" i="2"/>
  <c r="BI1113" i="2"/>
  <c r="BH1113" i="2"/>
  <c r="BG1113" i="2"/>
  <c r="BF1113" i="2"/>
  <c r="T1113" i="2"/>
  <c r="R1113" i="2"/>
  <c r="P1113" i="2"/>
  <c r="BI1105" i="2"/>
  <c r="BH1105" i="2"/>
  <c r="BG1105" i="2"/>
  <c r="BF1105" i="2"/>
  <c r="T1105" i="2"/>
  <c r="R1105" i="2"/>
  <c r="P1105" i="2"/>
  <c r="BI1103" i="2"/>
  <c r="BH1103" i="2"/>
  <c r="BG1103" i="2"/>
  <c r="BF1103" i="2"/>
  <c r="T1103" i="2"/>
  <c r="R1103" i="2"/>
  <c r="P1103" i="2"/>
  <c r="BI1099" i="2"/>
  <c r="BH1099" i="2"/>
  <c r="BG1099" i="2"/>
  <c r="BF1099" i="2"/>
  <c r="T1099" i="2"/>
  <c r="R1099" i="2"/>
  <c r="P1099" i="2"/>
  <c r="BI1095" i="2"/>
  <c r="BH1095" i="2"/>
  <c r="BG1095" i="2"/>
  <c r="BF1095" i="2"/>
  <c r="T1095" i="2"/>
  <c r="R1095" i="2"/>
  <c r="P1095" i="2"/>
  <c r="BI1091" i="2"/>
  <c r="BH1091" i="2"/>
  <c r="BG1091" i="2"/>
  <c r="BF1091" i="2"/>
  <c r="T1091" i="2"/>
  <c r="R1091" i="2"/>
  <c r="P1091" i="2"/>
  <c r="BI1087" i="2"/>
  <c r="BH1087" i="2"/>
  <c r="BG1087" i="2"/>
  <c r="BF1087" i="2"/>
  <c r="T1087" i="2"/>
  <c r="R1087" i="2"/>
  <c r="P1087" i="2"/>
  <c r="BI1083" i="2"/>
  <c r="BH1083" i="2"/>
  <c r="BG1083" i="2"/>
  <c r="BF1083" i="2"/>
  <c r="T1083" i="2"/>
  <c r="R1083" i="2"/>
  <c r="P1083" i="2"/>
  <c r="BI1081" i="2"/>
  <c r="BH1081" i="2"/>
  <c r="BG1081" i="2"/>
  <c r="BF1081" i="2"/>
  <c r="T1081" i="2"/>
  <c r="R1081" i="2"/>
  <c r="P1081" i="2"/>
  <c r="BI1079" i="2"/>
  <c r="BH1079" i="2"/>
  <c r="BG1079" i="2"/>
  <c r="BF1079" i="2"/>
  <c r="T1079" i="2"/>
  <c r="R1079" i="2"/>
  <c r="P1079" i="2"/>
  <c r="BI1077" i="2"/>
  <c r="BH1077" i="2"/>
  <c r="BG1077" i="2"/>
  <c r="BF1077" i="2"/>
  <c r="T1077" i="2"/>
  <c r="R1077" i="2"/>
  <c r="P1077" i="2"/>
  <c r="BI1075" i="2"/>
  <c r="BH1075" i="2"/>
  <c r="BG1075" i="2"/>
  <c r="BF1075" i="2"/>
  <c r="T1075" i="2"/>
  <c r="R1075" i="2"/>
  <c r="P1075" i="2"/>
  <c r="BI1073" i="2"/>
  <c r="BH1073" i="2"/>
  <c r="BG1073" i="2"/>
  <c r="BF1073" i="2"/>
  <c r="T1073" i="2"/>
  <c r="R1073" i="2"/>
  <c r="P1073" i="2"/>
  <c r="BI1071" i="2"/>
  <c r="BH1071" i="2"/>
  <c r="BG1071" i="2"/>
  <c r="BF1071" i="2"/>
  <c r="T1071" i="2"/>
  <c r="R1071" i="2"/>
  <c r="P1071" i="2"/>
  <c r="BI1069" i="2"/>
  <c r="BH1069" i="2"/>
  <c r="BG1069" i="2"/>
  <c r="BF1069" i="2"/>
  <c r="T1069" i="2"/>
  <c r="R1069" i="2"/>
  <c r="P1069" i="2"/>
  <c r="BI1067" i="2"/>
  <c r="BH1067" i="2"/>
  <c r="BG1067" i="2"/>
  <c r="BF1067" i="2"/>
  <c r="T1067" i="2"/>
  <c r="R1067" i="2"/>
  <c r="P1067" i="2"/>
  <c r="BI1065" i="2"/>
  <c r="BH1065" i="2"/>
  <c r="BG1065" i="2"/>
  <c r="BF1065" i="2"/>
  <c r="T1065" i="2"/>
  <c r="R1065" i="2"/>
  <c r="P1065" i="2"/>
  <c r="BI1063" i="2"/>
  <c r="BH1063" i="2"/>
  <c r="BG1063" i="2"/>
  <c r="BF1063" i="2"/>
  <c r="T1063" i="2"/>
  <c r="R1063" i="2"/>
  <c r="P1063" i="2"/>
  <c r="BI1061" i="2"/>
  <c r="BH1061" i="2"/>
  <c r="BG1061" i="2"/>
  <c r="BF1061" i="2"/>
  <c r="T1061" i="2"/>
  <c r="R1061" i="2"/>
  <c r="P1061" i="2"/>
  <c r="BI1059" i="2"/>
  <c r="BH1059" i="2"/>
  <c r="BG1059" i="2"/>
  <c r="BF1059" i="2"/>
  <c r="T1059" i="2"/>
  <c r="R1059" i="2"/>
  <c r="P1059" i="2"/>
  <c r="BI1057" i="2"/>
  <c r="BH1057" i="2"/>
  <c r="BG1057" i="2"/>
  <c r="BF1057" i="2"/>
  <c r="T1057" i="2"/>
  <c r="R1057" i="2"/>
  <c r="P1057" i="2"/>
  <c r="BI1055" i="2"/>
  <c r="BH1055" i="2"/>
  <c r="BG1055" i="2"/>
  <c r="BF1055" i="2"/>
  <c r="T1055" i="2"/>
  <c r="R1055" i="2"/>
  <c r="P1055" i="2"/>
  <c r="BI1053" i="2"/>
  <c r="BH1053" i="2"/>
  <c r="BG1053" i="2"/>
  <c r="BF1053" i="2"/>
  <c r="T1053" i="2"/>
  <c r="R1053" i="2"/>
  <c r="P1053" i="2"/>
  <c r="BI1051" i="2"/>
  <c r="BH1051" i="2"/>
  <c r="BG1051" i="2"/>
  <c r="BF1051" i="2"/>
  <c r="T1051" i="2"/>
  <c r="R1051" i="2"/>
  <c r="P1051" i="2"/>
  <c r="BI1049" i="2"/>
  <c r="BH1049" i="2"/>
  <c r="BG1049" i="2"/>
  <c r="BF1049" i="2"/>
  <c r="T1049" i="2"/>
  <c r="R1049" i="2"/>
  <c r="P1049" i="2"/>
  <c r="BI1047" i="2"/>
  <c r="BH1047" i="2"/>
  <c r="BG1047" i="2"/>
  <c r="BF1047" i="2"/>
  <c r="T1047" i="2"/>
  <c r="R1047" i="2"/>
  <c r="P1047" i="2"/>
  <c r="BI1045" i="2"/>
  <c r="BH1045" i="2"/>
  <c r="BG1045" i="2"/>
  <c r="BF1045" i="2"/>
  <c r="T1045" i="2"/>
  <c r="R1045" i="2"/>
  <c r="P1045" i="2"/>
  <c r="BI1043" i="2"/>
  <c r="BH1043" i="2"/>
  <c r="BG1043" i="2"/>
  <c r="BF1043" i="2"/>
  <c r="T1043" i="2"/>
  <c r="R1043" i="2"/>
  <c r="P1043" i="2"/>
  <c r="BI1041" i="2"/>
  <c r="BH1041" i="2"/>
  <c r="BG1041" i="2"/>
  <c r="BF1041" i="2"/>
  <c r="T1041" i="2"/>
  <c r="R1041" i="2"/>
  <c r="P1041" i="2"/>
  <c r="BI1037" i="2"/>
  <c r="BH1037" i="2"/>
  <c r="BG1037" i="2"/>
  <c r="BF1037" i="2"/>
  <c r="T1037" i="2"/>
  <c r="R1037" i="2"/>
  <c r="P1037" i="2"/>
  <c r="BI1032" i="2"/>
  <c r="BH1032" i="2"/>
  <c r="BG1032" i="2"/>
  <c r="BF1032" i="2"/>
  <c r="T1032" i="2"/>
  <c r="R1032" i="2"/>
  <c r="P1032" i="2"/>
  <c r="BI1030" i="2"/>
  <c r="BH1030" i="2"/>
  <c r="BG1030" i="2"/>
  <c r="BF1030" i="2"/>
  <c r="T1030" i="2"/>
  <c r="R1030" i="2"/>
  <c r="P1030" i="2"/>
  <c r="BI1025" i="2"/>
  <c r="BH1025" i="2"/>
  <c r="BG1025" i="2"/>
  <c r="BF1025" i="2"/>
  <c r="T1025" i="2"/>
  <c r="R1025" i="2"/>
  <c r="P1025" i="2"/>
  <c r="BI981" i="2"/>
  <c r="BH981" i="2"/>
  <c r="BG981" i="2"/>
  <c r="BF981" i="2"/>
  <c r="T981" i="2"/>
  <c r="R981" i="2"/>
  <c r="P981" i="2"/>
  <c r="BI939" i="2"/>
  <c r="BH939" i="2"/>
  <c r="BG939" i="2"/>
  <c r="BF939" i="2"/>
  <c r="T939" i="2"/>
  <c r="R939" i="2"/>
  <c r="P939" i="2"/>
  <c r="BI935" i="2"/>
  <c r="BH935" i="2"/>
  <c r="BG935" i="2"/>
  <c r="BF935" i="2"/>
  <c r="T935" i="2"/>
  <c r="R935" i="2"/>
  <c r="P935" i="2"/>
  <c r="BI930" i="2"/>
  <c r="BH930" i="2"/>
  <c r="BG930" i="2"/>
  <c r="BF930" i="2"/>
  <c r="T930" i="2"/>
  <c r="R930" i="2"/>
  <c r="P930" i="2"/>
  <c r="BI926" i="2"/>
  <c r="BH926" i="2"/>
  <c r="BG926" i="2"/>
  <c r="BF926" i="2"/>
  <c r="T926" i="2"/>
  <c r="R926" i="2"/>
  <c r="P926" i="2"/>
  <c r="BI922" i="2"/>
  <c r="BH922" i="2"/>
  <c r="BG922" i="2"/>
  <c r="BF922" i="2"/>
  <c r="T922" i="2"/>
  <c r="R922" i="2"/>
  <c r="P922" i="2"/>
  <c r="BI917" i="2"/>
  <c r="BH917" i="2"/>
  <c r="BG917" i="2"/>
  <c r="BF917" i="2"/>
  <c r="T917" i="2"/>
  <c r="R917" i="2"/>
  <c r="P917" i="2"/>
  <c r="BI911" i="2"/>
  <c r="BH911" i="2"/>
  <c r="BG911" i="2"/>
  <c r="BF911" i="2"/>
  <c r="T911" i="2"/>
  <c r="R911" i="2"/>
  <c r="P911" i="2"/>
  <c r="BI905" i="2"/>
  <c r="BH905" i="2"/>
  <c r="BG905" i="2"/>
  <c r="BF905" i="2"/>
  <c r="T905" i="2"/>
  <c r="R905" i="2"/>
  <c r="P905" i="2"/>
  <c r="BI901" i="2"/>
  <c r="BH901" i="2"/>
  <c r="BG901" i="2"/>
  <c r="BF901" i="2"/>
  <c r="T901" i="2"/>
  <c r="R901" i="2"/>
  <c r="P901" i="2"/>
  <c r="BI895" i="2"/>
  <c r="BH895" i="2"/>
  <c r="BG895" i="2"/>
  <c r="BF895" i="2"/>
  <c r="T895" i="2"/>
  <c r="R895" i="2"/>
  <c r="P895" i="2"/>
  <c r="BI890" i="2"/>
  <c r="BH890" i="2"/>
  <c r="BG890" i="2"/>
  <c r="BF890" i="2"/>
  <c r="T890" i="2"/>
  <c r="R890" i="2"/>
  <c r="P890" i="2"/>
  <c r="BI885" i="2"/>
  <c r="BH885" i="2"/>
  <c r="BG885" i="2"/>
  <c r="BF885" i="2"/>
  <c r="T885" i="2"/>
  <c r="R885" i="2"/>
  <c r="P885" i="2"/>
  <c r="BI880" i="2"/>
  <c r="BH880" i="2"/>
  <c r="BG880" i="2"/>
  <c r="BF880" i="2"/>
  <c r="T880" i="2"/>
  <c r="R880" i="2"/>
  <c r="P880" i="2"/>
  <c r="BI874" i="2"/>
  <c r="BH874" i="2"/>
  <c r="BG874" i="2"/>
  <c r="BF874" i="2"/>
  <c r="T874" i="2"/>
  <c r="R874" i="2"/>
  <c r="P874" i="2"/>
  <c r="BI868" i="2"/>
  <c r="BH868" i="2"/>
  <c r="BG868" i="2"/>
  <c r="BF868" i="2"/>
  <c r="T868" i="2"/>
  <c r="R868" i="2"/>
  <c r="P868" i="2"/>
  <c r="BI862" i="2"/>
  <c r="BH862" i="2"/>
  <c r="BG862" i="2"/>
  <c r="BF862" i="2"/>
  <c r="T862" i="2"/>
  <c r="R862" i="2"/>
  <c r="P862" i="2"/>
  <c r="BI852" i="2"/>
  <c r="BH852" i="2"/>
  <c r="BG852" i="2"/>
  <c r="BF852" i="2"/>
  <c r="T852" i="2"/>
  <c r="R852" i="2"/>
  <c r="P852" i="2"/>
  <c r="BI843" i="2"/>
  <c r="BH843" i="2"/>
  <c r="BG843" i="2"/>
  <c r="BF843" i="2"/>
  <c r="T843" i="2"/>
  <c r="R843" i="2"/>
  <c r="P843" i="2"/>
  <c r="BI837" i="2"/>
  <c r="BH837" i="2"/>
  <c r="BG837" i="2"/>
  <c r="BF837" i="2"/>
  <c r="T837" i="2"/>
  <c r="R837" i="2"/>
  <c r="P837" i="2"/>
  <c r="BI831" i="2"/>
  <c r="BH831" i="2"/>
  <c r="BG831" i="2"/>
  <c r="BF831" i="2"/>
  <c r="T831" i="2"/>
  <c r="R831" i="2"/>
  <c r="P831" i="2"/>
  <c r="BI825" i="2"/>
  <c r="BH825" i="2"/>
  <c r="BG825" i="2"/>
  <c r="BF825" i="2"/>
  <c r="T825" i="2"/>
  <c r="R825" i="2"/>
  <c r="P825" i="2"/>
  <c r="BI819" i="2"/>
  <c r="BH819" i="2"/>
  <c r="BG819" i="2"/>
  <c r="BF819" i="2"/>
  <c r="T819" i="2"/>
  <c r="R819" i="2"/>
  <c r="P819" i="2"/>
  <c r="BI813" i="2"/>
  <c r="BH813" i="2"/>
  <c r="BG813" i="2"/>
  <c r="BF813" i="2"/>
  <c r="T813" i="2"/>
  <c r="R813" i="2"/>
  <c r="P813" i="2"/>
  <c r="BI807" i="2"/>
  <c r="BH807" i="2"/>
  <c r="BG807" i="2"/>
  <c r="BF807" i="2"/>
  <c r="T807" i="2"/>
  <c r="R807" i="2"/>
  <c r="P807" i="2"/>
  <c r="BI803" i="2"/>
  <c r="BH803" i="2"/>
  <c r="BG803" i="2"/>
  <c r="BF803" i="2"/>
  <c r="T803" i="2"/>
  <c r="R803" i="2"/>
  <c r="P803" i="2"/>
  <c r="BI800" i="2"/>
  <c r="BH800" i="2"/>
  <c r="BG800" i="2"/>
  <c r="BF800" i="2"/>
  <c r="T800" i="2"/>
  <c r="R800" i="2"/>
  <c r="P800" i="2"/>
  <c r="BI786" i="2"/>
  <c r="BH786" i="2"/>
  <c r="BG786" i="2"/>
  <c r="BF786" i="2"/>
  <c r="T786" i="2"/>
  <c r="R786" i="2"/>
  <c r="P786" i="2"/>
  <c r="BI780" i="2"/>
  <c r="BH780" i="2"/>
  <c r="BG780" i="2"/>
  <c r="BF780" i="2"/>
  <c r="T780" i="2"/>
  <c r="R780" i="2"/>
  <c r="P780" i="2"/>
  <c r="BI775" i="2"/>
  <c r="BH775" i="2"/>
  <c r="BG775" i="2"/>
  <c r="BF775" i="2"/>
  <c r="T775" i="2"/>
  <c r="R775" i="2"/>
  <c r="P775" i="2"/>
  <c r="BI772" i="2"/>
  <c r="BH772" i="2"/>
  <c r="BG772" i="2"/>
  <c r="BF772" i="2"/>
  <c r="T772" i="2"/>
  <c r="R772" i="2"/>
  <c r="P772" i="2"/>
  <c r="BI767" i="2"/>
  <c r="BH767" i="2"/>
  <c r="BG767" i="2"/>
  <c r="BF767" i="2"/>
  <c r="T767" i="2"/>
  <c r="R767" i="2"/>
  <c r="P767" i="2"/>
  <c r="BI764" i="2"/>
  <c r="BH764" i="2"/>
  <c r="BG764" i="2"/>
  <c r="BF764" i="2"/>
  <c r="T764" i="2"/>
  <c r="R764" i="2"/>
  <c r="P764" i="2"/>
  <c r="BI759" i="2"/>
  <c r="BH759" i="2"/>
  <c r="BG759" i="2"/>
  <c r="BF759" i="2"/>
  <c r="T759" i="2"/>
  <c r="R759" i="2"/>
  <c r="P759" i="2"/>
  <c r="BI755" i="2"/>
  <c r="BH755" i="2"/>
  <c r="BG755" i="2"/>
  <c r="BF755" i="2"/>
  <c r="T755" i="2"/>
  <c r="R755" i="2"/>
  <c r="P755" i="2"/>
  <c r="BI745" i="2"/>
  <c r="BH745" i="2"/>
  <c r="BG745" i="2"/>
  <c r="BF745" i="2"/>
  <c r="T745" i="2"/>
  <c r="R745" i="2"/>
  <c r="P745" i="2"/>
  <c r="BI741" i="2"/>
  <c r="BH741" i="2"/>
  <c r="BG741" i="2"/>
  <c r="BF741" i="2"/>
  <c r="T741" i="2"/>
  <c r="R741" i="2"/>
  <c r="P741" i="2"/>
  <c r="BI734" i="2"/>
  <c r="BH734" i="2"/>
  <c r="BG734" i="2"/>
  <c r="BF734" i="2"/>
  <c r="T734" i="2"/>
  <c r="R734" i="2"/>
  <c r="P734" i="2"/>
  <c r="BI731" i="2"/>
  <c r="BH731" i="2"/>
  <c r="BG731" i="2"/>
  <c r="BF731" i="2"/>
  <c r="T731" i="2"/>
  <c r="R731" i="2"/>
  <c r="P731" i="2"/>
  <c r="BI723" i="2"/>
  <c r="BH723" i="2"/>
  <c r="BG723" i="2"/>
  <c r="BF723" i="2"/>
  <c r="T723" i="2"/>
  <c r="R723" i="2"/>
  <c r="P723" i="2"/>
  <c r="BI718" i="2"/>
  <c r="BH718" i="2"/>
  <c r="BG718" i="2"/>
  <c r="BF718" i="2"/>
  <c r="T718" i="2"/>
  <c r="R718" i="2"/>
  <c r="P718" i="2"/>
  <c r="BI712" i="2"/>
  <c r="BH712" i="2"/>
  <c r="BG712" i="2"/>
  <c r="BF712" i="2"/>
  <c r="T712" i="2"/>
  <c r="R712" i="2"/>
  <c r="P712" i="2"/>
  <c r="BI676" i="2"/>
  <c r="BH676" i="2"/>
  <c r="BG676" i="2"/>
  <c r="BF676" i="2"/>
  <c r="T676" i="2"/>
  <c r="R676" i="2"/>
  <c r="P676" i="2"/>
  <c r="BI668" i="2"/>
  <c r="BH668" i="2"/>
  <c r="BG668" i="2"/>
  <c r="BF668" i="2"/>
  <c r="T668" i="2"/>
  <c r="R668" i="2"/>
  <c r="P668" i="2"/>
  <c r="BI663" i="2"/>
  <c r="BH663" i="2"/>
  <c r="BG663" i="2"/>
  <c r="BF663" i="2"/>
  <c r="T663" i="2"/>
  <c r="R663" i="2"/>
  <c r="P663" i="2"/>
  <c r="BI656" i="2"/>
  <c r="BH656" i="2"/>
  <c r="BG656" i="2"/>
  <c r="BF656" i="2"/>
  <c r="T656" i="2"/>
  <c r="R656" i="2"/>
  <c r="P656" i="2"/>
  <c r="BI652" i="2"/>
  <c r="BH652" i="2"/>
  <c r="BG652" i="2"/>
  <c r="BF652" i="2"/>
  <c r="T652" i="2"/>
  <c r="R652" i="2"/>
  <c r="P652" i="2"/>
  <c r="BI616" i="2"/>
  <c r="BH616" i="2"/>
  <c r="BG616" i="2"/>
  <c r="BF616" i="2"/>
  <c r="T616" i="2"/>
  <c r="R616" i="2"/>
  <c r="P616" i="2"/>
  <c r="BI574" i="2"/>
  <c r="BH574" i="2"/>
  <c r="BG574" i="2"/>
  <c r="BF574" i="2"/>
  <c r="T574" i="2"/>
  <c r="R574" i="2"/>
  <c r="P574" i="2"/>
  <c r="BI570" i="2"/>
  <c r="BH570" i="2"/>
  <c r="BG570" i="2"/>
  <c r="BF570" i="2"/>
  <c r="T570" i="2"/>
  <c r="R570" i="2"/>
  <c r="P570" i="2"/>
  <c r="BI563" i="2"/>
  <c r="BH563" i="2"/>
  <c r="BG563" i="2"/>
  <c r="BF563" i="2"/>
  <c r="T563" i="2"/>
  <c r="R563" i="2"/>
  <c r="P563" i="2"/>
  <c r="BI559" i="2"/>
  <c r="BH559" i="2"/>
  <c r="BG559" i="2"/>
  <c r="BF559" i="2"/>
  <c r="T559" i="2"/>
  <c r="R559" i="2"/>
  <c r="P559" i="2"/>
  <c r="BI555" i="2"/>
  <c r="BH555" i="2"/>
  <c r="BG555" i="2"/>
  <c r="BF555" i="2"/>
  <c r="T555" i="2"/>
  <c r="R555" i="2"/>
  <c r="P555" i="2"/>
  <c r="BI519" i="2"/>
  <c r="BH519" i="2"/>
  <c r="BG519" i="2"/>
  <c r="BF519" i="2"/>
  <c r="T519" i="2"/>
  <c r="R519" i="2"/>
  <c r="P519" i="2"/>
  <c r="BI515" i="2"/>
  <c r="BH515" i="2"/>
  <c r="BG515" i="2"/>
  <c r="BF515" i="2"/>
  <c r="T515" i="2"/>
  <c r="R515" i="2"/>
  <c r="P515" i="2"/>
  <c r="BI505" i="2"/>
  <c r="BH505" i="2"/>
  <c r="BG505" i="2"/>
  <c r="BF505" i="2"/>
  <c r="T505" i="2"/>
  <c r="R505" i="2"/>
  <c r="P505" i="2"/>
  <c r="BI468" i="2"/>
  <c r="BH468" i="2"/>
  <c r="BG468" i="2"/>
  <c r="BF468" i="2"/>
  <c r="T468" i="2"/>
  <c r="R468" i="2"/>
  <c r="P468" i="2"/>
  <c r="BI464" i="2"/>
  <c r="BH464" i="2"/>
  <c r="BG464" i="2"/>
  <c r="BF464" i="2"/>
  <c r="T464" i="2"/>
  <c r="R464" i="2"/>
  <c r="P464" i="2"/>
  <c r="BI459" i="2"/>
  <c r="BH459" i="2"/>
  <c r="BG459" i="2"/>
  <c r="BF459" i="2"/>
  <c r="T459" i="2"/>
  <c r="R459" i="2"/>
  <c r="P459" i="2"/>
  <c r="BI454" i="2"/>
  <c r="BH454" i="2"/>
  <c r="BG454" i="2"/>
  <c r="BF454" i="2"/>
  <c r="T454" i="2"/>
  <c r="R454" i="2"/>
  <c r="P454" i="2"/>
  <c r="BI450" i="2"/>
  <c r="BH450" i="2"/>
  <c r="BG450" i="2"/>
  <c r="BF450" i="2"/>
  <c r="T450" i="2"/>
  <c r="R450" i="2"/>
  <c r="P450" i="2"/>
  <c r="BI446" i="2"/>
  <c r="BH446" i="2"/>
  <c r="BG446" i="2"/>
  <c r="BF446" i="2"/>
  <c r="T446" i="2"/>
  <c r="R446" i="2"/>
  <c r="P446" i="2"/>
  <c r="BI442" i="2"/>
  <c r="BH442" i="2"/>
  <c r="BG442" i="2"/>
  <c r="BF442" i="2"/>
  <c r="T442" i="2"/>
  <c r="R442" i="2"/>
  <c r="P442" i="2"/>
  <c r="BI436" i="2"/>
  <c r="BH436" i="2"/>
  <c r="BG436" i="2"/>
  <c r="BF436" i="2"/>
  <c r="T436" i="2"/>
  <c r="R436" i="2"/>
  <c r="P436" i="2"/>
  <c r="BI432" i="2"/>
  <c r="BH432" i="2"/>
  <c r="BG432" i="2"/>
  <c r="BF432" i="2"/>
  <c r="T432" i="2"/>
  <c r="R432" i="2"/>
  <c r="P432" i="2"/>
  <c r="BI426" i="2"/>
  <c r="BH426" i="2"/>
  <c r="BG426" i="2"/>
  <c r="BF426" i="2"/>
  <c r="T426" i="2"/>
  <c r="R426" i="2"/>
  <c r="P426" i="2"/>
  <c r="BI415" i="2"/>
  <c r="BH415" i="2"/>
  <c r="BG415" i="2"/>
  <c r="BF415" i="2"/>
  <c r="T415" i="2"/>
  <c r="R415" i="2"/>
  <c r="P415" i="2"/>
  <c r="BI410" i="2"/>
  <c r="BH410" i="2"/>
  <c r="BG410" i="2"/>
  <c r="BF410" i="2"/>
  <c r="T410" i="2"/>
  <c r="R410" i="2"/>
  <c r="P410" i="2"/>
  <c r="BI404" i="2"/>
  <c r="BH404" i="2"/>
  <c r="BG404" i="2"/>
  <c r="BF404" i="2"/>
  <c r="T404" i="2"/>
  <c r="R404" i="2"/>
  <c r="P404" i="2"/>
  <c r="BI394" i="2"/>
  <c r="BH394" i="2"/>
  <c r="BG394" i="2"/>
  <c r="BF394" i="2"/>
  <c r="T394" i="2"/>
  <c r="R394" i="2"/>
  <c r="P394" i="2"/>
  <c r="BI386" i="2"/>
  <c r="BH386" i="2"/>
  <c r="BG386" i="2"/>
  <c r="BF386" i="2"/>
  <c r="T386" i="2"/>
  <c r="R386" i="2"/>
  <c r="P386" i="2"/>
  <c r="BI381" i="2"/>
  <c r="BH381" i="2"/>
  <c r="BG381" i="2"/>
  <c r="BF381" i="2"/>
  <c r="T381" i="2"/>
  <c r="R381" i="2"/>
  <c r="P381" i="2"/>
  <c r="BI375" i="2"/>
  <c r="BH375" i="2"/>
  <c r="BG375" i="2"/>
  <c r="BF375" i="2"/>
  <c r="T375" i="2"/>
  <c r="R375" i="2"/>
  <c r="P375" i="2"/>
  <c r="BI371" i="2"/>
  <c r="BH371" i="2"/>
  <c r="BG371" i="2"/>
  <c r="BF371" i="2"/>
  <c r="T371" i="2"/>
  <c r="R371" i="2"/>
  <c r="P371" i="2"/>
  <c r="BI366" i="2"/>
  <c r="BH366" i="2"/>
  <c r="BG366" i="2"/>
  <c r="BF366" i="2"/>
  <c r="T366" i="2"/>
  <c r="R366" i="2"/>
  <c r="P366" i="2"/>
  <c r="BI361" i="2"/>
  <c r="BH361" i="2"/>
  <c r="BG361" i="2"/>
  <c r="BF361" i="2"/>
  <c r="T361" i="2"/>
  <c r="R361" i="2"/>
  <c r="P361" i="2"/>
  <c r="BI356" i="2"/>
  <c r="BH356" i="2"/>
  <c r="BG356" i="2"/>
  <c r="BF356" i="2"/>
  <c r="T356" i="2"/>
  <c r="R356" i="2"/>
  <c r="P356" i="2"/>
  <c r="BI351" i="2"/>
  <c r="BH351" i="2"/>
  <c r="BG351" i="2"/>
  <c r="BF351" i="2"/>
  <c r="T351" i="2"/>
  <c r="R351" i="2"/>
  <c r="P351" i="2"/>
  <c r="BI346" i="2"/>
  <c r="BH346" i="2"/>
  <c r="BG346" i="2"/>
  <c r="BF346" i="2"/>
  <c r="T346" i="2"/>
  <c r="R346" i="2"/>
  <c r="P346" i="2"/>
  <c r="BI343" i="2"/>
  <c r="BH343" i="2"/>
  <c r="BG343" i="2"/>
  <c r="BF343" i="2"/>
  <c r="T343" i="2"/>
  <c r="R343" i="2"/>
  <c r="P343" i="2"/>
  <c r="BI337" i="2"/>
  <c r="BH337" i="2"/>
  <c r="BG337" i="2"/>
  <c r="BF337" i="2"/>
  <c r="T337" i="2"/>
  <c r="R337" i="2"/>
  <c r="P337" i="2"/>
  <c r="BI331" i="2"/>
  <c r="BH331" i="2"/>
  <c r="BG331" i="2"/>
  <c r="BF331" i="2"/>
  <c r="T331" i="2"/>
  <c r="R331" i="2"/>
  <c r="P331" i="2"/>
  <c r="BI324" i="2"/>
  <c r="BH324" i="2"/>
  <c r="BG324" i="2"/>
  <c r="BF324" i="2"/>
  <c r="T324" i="2"/>
  <c r="R324" i="2"/>
  <c r="P324" i="2"/>
  <c r="BI312" i="2"/>
  <c r="BH312" i="2"/>
  <c r="BG312" i="2"/>
  <c r="BF312" i="2"/>
  <c r="T312" i="2"/>
  <c r="R312" i="2"/>
  <c r="P312" i="2"/>
  <c r="BI305" i="2"/>
  <c r="BH305" i="2"/>
  <c r="BG305" i="2"/>
  <c r="BF305" i="2"/>
  <c r="T305" i="2"/>
  <c r="R305" i="2"/>
  <c r="P305" i="2"/>
  <c r="BI295" i="2"/>
  <c r="BH295" i="2"/>
  <c r="BG295" i="2"/>
  <c r="BF295" i="2"/>
  <c r="T295" i="2"/>
  <c r="R295" i="2"/>
  <c r="P295" i="2"/>
  <c r="BI287" i="2"/>
  <c r="BH287" i="2"/>
  <c r="BG287" i="2"/>
  <c r="BF287" i="2"/>
  <c r="T287" i="2"/>
  <c r="R287" i="2"/>
  <c r="P287" i="2"/>
  <c r="BI282" i="2"/>
  <c r="BH282" i="2"/>
  <c r="BG282" i="2"/>
  <c r="BF282" i="2"/>
  <c r="T282" i="2"/>
  <c r="R282" i="2"/>
  <c r="P282" i="2"/>
  <c r="BI277" i="2"/>
  <c r="BH277" i="2"/>
  <c r="BG277" i="2"/>
  <c r="BF277" i="2"/>
  <c r="T277" i="2"/>
  <c r="R277" i="2"/>
  <c r="P277" i="2"/>
  <c r="BI268" i="2"/>
  <c r="BH268" i="2"/>
  <c r="BG268" i="2"/>
  <c r="BF268" i="2"/>
  <c r="T268" i="2"/>
  <c r="T267" i="2"/>
  <c r="R268" i="2"/>
  <c r="R267" i="2" s="1"/>
  <c r="P268" i="2"/>
  <c r="P267" i="2"/>
  <c r="BI261" i="2"/>
  <c r="BH261" i="2"/>
  <c r="BG261" i="2"/>
  <c r="BF261" i="2"/>
  <c r="T261" i="2"/>
  <c r="R261" i="2"/>
  <c r="P261" i="2"/>
  <c r="BI257" i="2"/>
  <c r="BH257" i="2"/>
  <c r="BG257" i="2"/>
  <c r="BF257" i="2"/>
  <c r="T257" i="2"/>
  <c r="R257" i="2"/>
  <c r="P257" i="2"/>
  <c r="BI248" i="2"/>
  <c r="BH248" i="2"/>
  <c r="BG248" i="2"/>
  <c r="BF248" i="2"/>
  <c r="T248" i="2"/>
  <c r="R248" i="2"/>
  <c r="P248" i="2"/>
  <c r="BI245" i="2"/>
  <c r="BH245" i="2"/>
  <c r="BG245" i="2"/>
  <c r="BF245" i="2"/>
  <c r="T245" i="2"/>
  <c r="R245" i="2"/>
  <c r="P245" i="2"/>
  <c r="BI239" i="2"/>
  <c r="BH239" i="2"/>
  <c r="BG239" i="2"/>
  <c r="BF239" i="2"/>
  <c r="T239" i="2"/>
  <c r="R239" i="2"/>
  <c r="P239" i="2"/>
  <c r="BI235" i="2"/>
  <c r="BH235" i="2"/>
  <c r="BG235" i="2"/>
  <c r="BF235" i="2"/>
  <c r="T235" i="2"/>
  <c r="R235" i="2"/>
  <c r="P235" i="2"/>
  <c r="BI230" i="2"/>
  <c r="BH230" i="2"/>
  <c r="BG230" i="2"/>
  <c r="BF230" i="2"/>
  <c r="T230" i="2"/>
  <c r="R230" i="2"/>
  <c r="P230" i="2"/>
  <c r="BI226" i="2"/>
  <c r="BH226" i="2"/>
  <c r="BG226" i="2"/>
  <c r="BF226" i="2"/>
  <c r="T226" i="2"/>
  <c r="R226" i="2"/>
  <c r="P226" i="2"/>
  <c r="BI222" i="2"/>
  <c r="BH222" i="2"/>
  <c r="BG222" i="2"/>
  <c r="BF222" i="2"/>
  <c r="T222" i="2"/>
  <c r="R222" i="2"/>
  <c r="P222" i="2"/>
  <c r="BI218" i="2"/>
  <c r="BH218" i="2"/>
  <c r="BG218" i="2"/>
  <c r="BF218" i="2"/>
  <c r="T218" i="2"/>
  <c r="R218" i="2"/>
  <c r="P218" i="2"/>
  <c r="BI214" i="2"/>
  <c r="BH214" i="2"/>
  <c r="BG214" i="2"/>
  <c r="BF214" i="2"/>
  <c r="T214" i="2"/>
  <c r="R214" i="2"/>
  <c r="P214" i="2"/>
  <c r="BI210" i="2"/>
  <c r="BH210" i="2"/>
  <c r="BG210" i="2"/>
  <c r="BF210" i="2"/>
  <c r="T210" i="2"/>
  <c r="R210" i="2"/>
  <c r="P210" i="2"/>
  <c r="BI206" i="2"/>
  <c r="BH206" i="2"/>
  <c r="BG206" i="2"/>
  <c r="BF206" i="2"/>
  <c r="T206" i="2"/>
  <c r="R206" i="2"/>
  <c r="P206" i="2"/>
  <c r="BI198" i="2"/>
  <c r="BH198" i="2"/>
  <c r="BG198" i="2"/>
  <c r="BF198" i="2"/>
  <c r="T198" i="2"/>
  <c r="R198" i="2"/>
  <c r="P198" i="2"/>
  <c r="BI189" i="2"/>
  <c r="BH189" i="2"/>
  <c r="BG189" i="2"/>
  <c r="BF189" i="2"/>
  <c r="T189" i="2"/>
  <c r="R189" i="2"/>
  <c r="P189" i="2"/>
  <c r="BI184" i="2"/>
  <c r="BH184" i="2"/>
  <c r="BG184" i="2"/>
  <c r="BF184" i="2"/>
  <c r="T184" i="2"/>
  <c r="R184" i="2"/>
  <c r="P184" i="2"/>
  <c r="BI179" i="2"/>
  <c r="BH179" i="2"/>
  <c r="BG179" i="2"/>
  <c r="BF179" i="2"/>
  <c r="T179" i="2"/>
  <c r="R179" i="2"/>
  <c r="P179" i="2"/>
  <c r="BI173" i="2"/>
  <c r="BH173" i="2"/>
  <c r="BG173" i="2"/>
  <c r="BF173" i="2"/>
  <c r="T173" i="2"/>
  <c r="R173" i="2"/>
  <c r="P173" i="2"/>
  <c r="BI168" i="2"/>
  <c r="BH168" i="2"/>
  <c r="BG168" i="2"/>
  <c r="BF168" i="2"/>
  <c r="T168" i="2"/>
  <c r="R168" i="2"/>
  <c r="P168" i="2"/>
  <c r="BI162" i="2"/>
  <c r="BH162" i="2"/>
  <c r="BG162" i="2"/>
  <c r="BF162" i="2"/>
  <c r="T162" i="2"/>
  <c r="R162" i="2"/>
  <c r="P162" i="2"/>
  <c r="BI156" i="2"/>
  <c r="BH156" i="2"/>
  <c r="BG156" i="2"/>
  <c r="BF156" i="2"/>
  <c r="T156" i="2"/>
  <c r="R156" i="2"/>
  <c r="P156" i="2"/>
  <c r="BI151" i="2"/>
  <c r="BH151" i="2"/>
  <c r="BG151" i="2"/>
  <c r="BF151" i="2"/>
  <c r="T151" i="2"/>
  <c r="R151" i="2"/>
  <c r="P151" i="2"/>
  <c r="BI146" i="2"/>
  <c r="BH146" i="2"/>
  <c r="BG146" i="2"/>
  <c r="BF146" i="2"/>
  <c r="T146" i="2"/>
  <c r="R146" i="2"/>
  <c r="P146" i="2"/>
  <c r="BI139" i="2"/>
  <c r="BH139" i="2"/>
  <c r="BG139" i="2"/>
  <c r="BF139" i="2"/>
  <c r="T139" i="2"/>
  <c r="R139" i="2"/>
  <c r="P139" i="2"/>
  <c r="BI133" i="2"/>
  <c r="BH133" i="2"/>
  <c r="BG133" i="2"/>
  <c r="BF133" i="2"/>
  <c r="T133" i="2"/>
  <c r="R133" i="2"/>
  <c r="P133" i="2"/>
  <c r="BI128" i="2"/>
  <c r="BH128" i="2"/>
  <c r="BG128" i="2"/>
  <c r="BF128" i="2"/>
  <c r="T128" i="2"/>
  <c r="R128" i="2"/>
  <c r="P128" i="2"/>
  <c r="BI125" i="2"/>
  <c r="BH125" i="2"/>
  <c r="BG125" i="2"/>
  <c r="BF125" i="2"/>
  <c r="T125" i="2"/>
  <c r="R125" i="2"/>
  <c r="P125" i="2"/>
  <c r="BI122" i="2"/>
  <c r="BH122" i="2"/>
  <c r="BG122" i="2"/>
  <c r="BF122" i="2"/>
  <c r="T122" i="2"/>
  <c r="R122" i="2"/>
  <c r="P122" i="2"/>
  <c r="BI118" i="2"/>
  <c r="BH118" i="2"/>
  <c r="BG118" i="2"/>
  <c r="BF118" i="2"/>
  <c r="T118" i="2"/>
  <c r="R118" i="2"/>
  <c r="P118" i="2"/>
  <c r="J112" i="2"/>
  <c r="J111" i="2"/>
  <c r="F111" i="2"/>
  <c r="F109" i="2"/>
  <c r="E107" i="2"/>
  <c r="J59" i="2"/>
  <c r="J58" i="2"/>
  <c r="F58" i="2"/>
  <c r="F56" i="2"/>
  <c r="E54" i="2"/>
  <c r="J20" i="2"/>
  <c r="E20" i="2"/>
  <c r="F112" i="2"/>
  <c r="J19" i="2"/>
  <c r="J14" i="2"/>
  <c r="J56" i="2" s="1"/>
  <c r="E7" i="2"/>
  <c r="E103" i="2"/>
  <c r="L50" i="1"/>
  <c r="AM50" i="1"/>
  <c r="AM49" i="1"/>
  <c r="L49" i="1"/>
  <c r="AM47" i="1"/>
  <c r="L47" i="1"/>
  <c r="L45" i="1"/>
  <c r="L44" i="1"/>
  <c r="J2703" i="2"/>
  <c r="J2690" i="2"/>
  <c r="BK2513" i="2"/>
  <c r="J2416" i="2"/>
  <c r="J2256" i="2"/>
  <c r="BK2218" i="2"/>
  <c r="BK2124" i="2"/>
  <c r="J1987" i="2"/>
  <c r="J1800" i="2"/>
  <c r="J1655" i="2"/>
  <c r="BK1384" i="2"/>
  <c r="J1250" i="2"/>
  <c r="BK1065" i="2"/>
  <c r="BK712" i="2"/>
  <c r="BK676" i="2"/>
  <c r="J901" i="2"/>
  <c r="J482" i="3"/>
  <c r="BK457" i="3"/>
  <c r="BK277" i="3"/>
  <c r="J272" i="3"/>
  <c r="J242" i="3"/>
  <c r="J669" i="4"/>
  <c r="BK396" i="4"/>
  <c r="J243" i="4"/>
  <c r="BK243" i="4"/>
  <c r="BK637" i="4"/>
  <c r="J605" i="4"/>
  <c r="J380" i="5"/>
  <c r="J432" i="5"/>
  <c r="J438" i="5"/>
  <c r="J458" i="5"/>
  <c r="BK226" i="5"/>
  <c r="J257" i="5"/>
  <c r="J402" i="5"/>
  <c r="BK344" i="6"/>
  <c r="J164" i="6"/>
  <c r="J462" i="6"/>
  <c r="J350" i="6"/>
  <c r="BK362" i="6"/>
  <c r="J496" i="6"/>
  <c r="J542" i="6"/>
  <c r="J196" i="7"/>
  <c r="J144" i="7"/>
  <c r="J104" i="7"/>
  <c r="J112" i="8"/>
  <c r="J98" i="9"/>
  <c r="J129" i="9"/>
  <c r="BK261" i="10"/>
  <c r="BK280" i="10"/>
  <c r="BK137" i="10"/>
  <c r="J307" i="10"/>
  <c r="J230" i="10"/>
  <c r="J172" i="11"/>
  <c r="J126" i="12"/>
  <c r="J207" i="12"/>
  <c r="J2808" i="2"/>
  <c r="J2584" i="2"/>
  <c r="J2493" i="2"/>
  <c r="BK2319" i="2"/>
  <c r="J2216" i="2"/>
  <c r="BK2114" i="2"/>
  <c r="J1907" i="2"/>
  <c r="BK1739" i="2"/>
  <c r="BK1620" i="2"/>
  <c r="BK1372" i="2"/>
  <c r="BK1186" i="2"/>
  <c r="J1063" i="2"/>
  <c r="J324" i="2"/>
  <c r="J926" i="2"/>
  <c r="BK235" i="2"/>
  <c r="J180" i="3"/>
  <c r="BK118" i="3"/>
  <c r="J302" i="3"/>
  <c r="J405" i="3"/>
  <c r="J124" i="3"/>
  <c r="J304" i="4"/>
  <c r="BK176" i="4"/>
  <c r="BK576" i="4"/>
  <c r="J583" i="4"/>
  <c r="J203" i="4"/>
  <c r="J620" i="4"/>
  <c r="J347" i="5"/>
  <c r="BK456" i="5"/>
  <c r="J141" i="5"/>
  <c r="BK141" i="5"/>
  <c r="J265" i="5"/>
  <c r="BK167" i="5"/>
  <c r="J307" i="5"/>
  <c r="J327" i="5"/>
  <c r="J297" i="6"/>
  <c r="J413" i="6"/>
  <c r="BK384" i="6"/>
  <c r="BK120" i="6"/>
  <c r="BK140" i="6"/>
  <c r="BK144" i="7"/>
  <c r="J140" i="7"/>
  <c r="J168" i="8"/>
  <c r="BK214" i="9"/>
  <c r="J171" i="9"/>
  <c r="BK206" i="9"/>
  <c r="BK145" i="10"/>
  <c r="BK410" i="10"/>
  <c r="BK347" i="10"/>
  <c r="J393" i="10"/>
  <c r="BK159" i="10"/>
  <c r="BK106" i="11"/>
  <c r="J93" i="13"/>
  <c r="BK2774" i="2"/>
  <c r="BK2599" i="2"/>
  <c r="J2433" i="2"/>
  <c r="BK2315" i="2"/>
  <c r="BK2238" i="2"/>
  <c r="J2140" i="2"/>
  <c r="J1997" i="2"/>
  <c r="BK1793" i="2"/>
  <c r="BK1639" i="2"/>
  <c r="J1384" i="2"/>
  <c r="J1186" i="2"/>
  <c r="BK1045" i="2"/>
  <c r="J151" i="2"/>
  <c r="AS55" i="1"/>
  <c r="J843" i="2"/>
  <c r="BK813" i="2"/>
  <c r="BK331" i="2"/>
  <c r="J142" i="4"/>
  <c r="J400" i="4"/>
  <c r="J186" i="4"/>
  <c r="BK614" i="4"/>
  <c r="BK177" i="5"/>
  <c r="J156" i="5"/>
  <c r="J177" i="5"/>
  <c r="BK181" i="5"/>
  <c r="J445" i="5"/>
  <c r="BK392" i="5"/>
  <c r="J468" i="6"/>
  <c r="BK283" i="6"/>
  <c r="BK253" i="6"/>
  <c r="J305" i="6"/>
  <c r="J218" i="6"/>
  <c r="BK291" i="6"/>
  <c r="BK364" i="6"/>
  <c r="BK522" i="6"/>
  <c r="BK194" i="6"/>
  <c r="BK112" i="7"/>
  <c r="J110" i="7"/>
  <c r="BK128" i="7"/>
  <c r="BK92" i="8"/>
  <c r="J122" i="8"/>
  <c r="BK141" i="9"/>
  <c r="J220" i="9"/>
  <c r="J141" i="9"/>
  <c r="BK198" i="10"/>
  <c r="J206" i="10"/>
  <c r="BK320" i="10"/>
  <c r="BK149" i="10"/>
  <c r="J352" i="10"/>
  <c r="BK239" i="12"/>
  <c r="BK167" i="12"/>
  <c r="BK120" i="12"/>
  <c r="J2794" i="2"/>
  <c r="J2599" i="2"/>
  <c r="BK2483" i="2"/>
  <c r="J2319" i="2"/>
  <c r="BK2198" i="2"/>
  <c r="BK2022" i="2"/>
  <c r="BK1901" i="2"/>
  <c r="BK1796" i="2"/>
  <c r="J1608" i="2"/>
  <c r="J1338" i="2"/>
  <c r="J1087" i="2"/>
  <c r="BK922" i="2"/>
  <c r="BK718" i="2"/>
  <c r="BK723" i="2"/>
  <c r="BK386" i="2"/>
  <c r="J307" i="3"/>
  <c r="J118" i="3"/>
  <c r="BK242" i="3"/>
  <c r="BK669" i="4"/>
  <c r="J221" i="4"/>
  <c r="BK388" i="4"/>
  <c r="J430" i="4"/>
  <c r="BK492" i="4"/>
  <c r="BK216" i="4"/>
  <c r="J271" i="4"/>
  <c r="J471" i="4"/>
  <c r="BK367" i="5"/>
  <c r="BK445" i="5"/>
  <c r="BK295" i="5"/>
  <c r="J216" i="5"/>
  <c r="J301" i="5"/>
  <c r="J434" i="5"/>
  <c r="J183" i="5"/>
  <c r="J200" i="5"/>
  <c r="J236" i="6"/>
  <c r="BK122" i="6"/>
  <c r="J166" i="6"/>
  <c r="BK218" i="6"/>
  <c r="BK100" i="6"/>
  <c r="BK425" i="6"/>
  <c r="BK534" i="6"/>
  <c r="BK104" i="6"/>
  <c r="BK110" i="7"/>
  <c r="J202" i="7"/>
  <c r="J128" i="8"/>
  <c r="J148" i="8"/>
  <c r="BK220" i="9"/>
  <c r="BK127" i="9"/>
  <c r="J301" i="10"/>
  <c r="J198" i="10"/>
  <c r="J304" i="10"/>
  <c r="J253" i="10"/>
  <c r="J376" i="10"/>
  <c r="BK121" i="11"/>
  <c r="J235" i="12"/>
  <c r="BK188" i="12"/>
  <c r="J103" i="13"/>
  <c r="BK2808" i="2"/>
  <c r="J2595" i="2"/>
  <c r="J2371" i="2"/>
  <c r="BK2282" i="2"/>
  <c r="BK2208" i="2"/>
  <c r="J162" i="2"/>
  <c r="J146" i="2"/>
  <c r="J214" i="2"/>
  <c r="J477" i="3"/>
  <c r="J411" i="4"/>
  <c r="J295" i="4"/>
  <c r="J279" i="4"/>
  <c r="J260" i="4"/>
  <c r="BK221" i="4"/>
  <c r="J175" i="5"/>
  <c r="J283" i="5"/>
  <c r="BK317" i="5"/>
  <c r="J311" i="5"/>
  <c r="BK151" i="5"/>
  <c r="J190" i="5"/>
  <c r="BK212" i="5"/>
  <c r="BK285" i="6"/>
  <c r="J340" i="6"/>
  <c r="BK466" i="6"/>
  <c r="BK509" i="6"/>
  <c r="J374" i="6"/>
  <c r="J146" i="6"/>
  <c r="J226" i="6"/>
  <c r="BK307" i="6"/>
  <c r="BK126" i="7"/>
  <c r="BK214" i="7"/>
  <c r="J100" i="7"/>
  <c r="J120" i="8"/>
  <c r="BK165" i="9"/>
  <c r="BK143" i="9"/>
  <c r="BK135" i="9"/>
  <c r="BK242" i="10"/>
  <c r="J163" i="10"/>
  <c r="J261" i="10"/>
  <c r="BK120" i="10"/>
  <c r="BK428" i="10"/>
  <c r="J140" i="11"/>
  <c r="BK126" i="12"/>
  <c r="J179" i="12"/>
  <c r="BK2900" i="2"/>
  <c r="J2719" i="2"/>
  <c r="BK2595" i="2"/>
  <c r="J2353" i="2"/>
  <c r="BK2292" i="2"/>
  <c r="BK2200" i="2"/>
  <c r="J2097" i="2"/>
  <c r="J1978" i="2"/>
  <c r="BK1866" i="2"/>
  <c r="J1739" i="2"/>
  <c r="J1626" i="2"/>
  <c r="J1393" i="2"/>
  <c r="BK1128" i="2"/>
  <c r="J1043" i="2"/>
  <c r="BK371" i="2"/>
  <c r="J426" i="2"/>
  <c r="J515" i="2"/>
  <c r="BK180" i="3"/>
  <c r="BK195" i="3"/>
  <c r="BK223" i="3"/>
  <c r="J516" i="4"/>
  <c r="J181" i="4"/>
  <c r="BK607" i="4"/>
  <c r="BK550" i="4"/>
  <c r="J453" i="4"/>
  <c r="J371" i="5"/>
  <c r="J464" i="5"/>
  <c r="J194" i="5"/>
  <c r="J127" i="5"/>
  <c r="BK175" i="5"/>
  <c r="J396" i="5"/>
  <c r="J476" i="6"/>
  <c r="J431" i="6"/>
  <c r="J2464" i="2"/>
  <c r="BK2313" i="2"/>
  <c r="BK2232" i="2"/>
  <c r="BK2129" i="2"/>
  <c r="BK1991" i="2"/>
  <c r="BK1850" i="2"/>
  <c r="BK1647" i="2"/>
  <c r="J1403" i="2"/>
  <c r="BK1191" i="2"/>
  <c r="BK1071" i="2"/>
  <c r="BK173" i="2"/>
  <c r="BK343" i="2"/>
  <c r="J656" i="2"/>
  <c r="J440" i="5"/>
  <c r="BK185" i="5"/>
  <c r="J259" i="5"/>
  <c r="BK313" i="6"/>
  <c r="BK138" i="6"/>
  <c r="J307" i="6"/>
  <c r="J396" i="6"/>
  <c r="J433" i="6"/>
  <c r="J516" i="6"/>
  <c r="J327" i="6"/>
  <c r="BK542" i="6"/>
  <c r="BK249" i="6"/>
  <c r="J156" i="7"/>
  <c r="J216" i="7"/>
  <c r="J152" i="7"/>
  <c r="J152" i="8"/>
  <c r="J108" i="8"/>
  <c r="BK123" i="9"/>
  <c r="BK210" i="9"/>
  <c r="BK421" i="10"/>
  <c r="J314" i="10"/>
  <c r="J419" i="10"/>
  <c r="J331" i="10"/>
  <c r="J182" i="10"/>
  <c r="BK130" i="10"/>
  <c r="BK235" i="12"/>
  <c r="J90" i="12"/>
  <c r="J503" i="6"/>
  <c r="J390" i="6"/>
  <c r="BK526" i="6"/>
  <c r="J289" i="6"/>
  <c r="BK429" i="6"/>
  <c r="J329" i="6"/>
  <c r="J222" i="7"/>
  <c r="J178" i="7"/>
  <c r="J220" i="7"/>
  <c r="J134" i="8"/>
  <c r="BK114" i="8"/>
  <c r="BK189" i="9"/>
  <c r="J94" i="9"/>
  <c r="BK108" i="10"/>
  <c r="J277" i="10"/>
  <c r="BK154" i="10"/>
  <c r="BK403" i="10"/>
  <c r="J212" i="10"/>
  <c r="J126" i="11"/>
  <c r="BK245" i="12"/>
  <c r="BK101" i="13"/>
  <c r="J2864" i="2"/>
  <c r="BK2648" i="2"/>
  <c r="J2498" i="2"/>
  <c r="BK2321" i="2"/>
  <c r="BK2242" i="2"/>
  <c r="BK2188" i="2"/>
  <c r="J2005" i="2"/>
  <c r="BK1859" i="2"/>
  <c r="J1752" i="2"/>
  <c r="J1613" i="2"/>
  <c r="BK1365" i="2"/>
  <c r="J1176" i="2"/>
  <c r="J1045" i="2"/>
  <c r="BK351" i="2"/>
  <c r="J755" i="2"/>
  <c r="J312" i="2"/>
  <c r="BK775" i="2"/>
  <c r="J189" i="3"/>
  <c r="J195" i="3"/>
  <c r="J439" i="3"/>
  <c r="J167" i="3"/>
  <c r="BK657" i="4"/>
  <c r="J386" i="4"/>
  <c r="J234" i="4"/>
  <c r="BK347" i="4"/>
  <c r="J425" i="4"/>
  <c r="BK317" i="4"/>
  <c r="J404" i="5"/>
  <c r="BK192" i="5"/>
  <c r="BK204" i="5"/>
  <c r="J224" i="5"/>
  <c r="BK238" i="5"/>
  <c r="BK109" i="5"/>
  <c r="BK234" i="5"/>
  <c r="BK458" i="6"/>
  <c r="BK366" i="6"/>
  <c r="J285" i="6"/>
  <c r="J174" i="6"/>
  <c r="J505" i="6"/>
  <c r="BK394" i="6"/>
  <c r="J512" i="6"/>
  <c r="J132" i="7"/>
  <c r="J238" i="7"/>
  <c r="J90" i="7"/>
  <c r="J140" i="8"/>
  <c r="J142" i="8"/>
  <c r="J177" i="9"/>
  <c r="BK208" i="9"/>
  <c r="J257" i="10"/>
  <c r="J340" i="10"/>
  <c r="BK230" i="10"/>
  <c r="BK172" i="10"/>
  <c r="BK265" i="10"/>
  <c r="J202" i="11"/>
  <c r="J253" i="12"/>
  <c r="J188" i="12"/>
  <c r="BK2821" i="2"/>
  <c r="BK2644" i="2"/>
  <c r="BK2333" i="2"/>
  <c r="BK2267" i="2"/>
  <c r="J2228" i="2"/>
  <c r="J2147" i="2"/>
  <c r="J1968" i="2"/>
  <c r="J1793" i="2"/>
  <c r="BK1587" i="2"/>
  <c r="J1314" i="2"/>
  <c r="J1069" i="2"/>
  <c r="BK146" i="2"/>
  <c r="J381" i="2"/>
  <c r="BK786" i="2"/>
  <c r="BK105" i="3"/>
  <c r="J347" i="3"/>
  <c r="BK357" i="3"/>
  <c r="J357" i="3"/>
  <c r="BK119" i="4"/>
  <c r="BK663" i="4"/>
  <c r="J390" i="4"/>
  <c r="J616" i="4"/>
  <c r="J548" i="4"/>
  <c r="J462" i="5"/>
  <c r="J196" i="5"/>
  <c r="BK183" i="5"/>
  <c r="J111" i="5"/>
  <c r="J210" i="5"/>
  <c r="BK327" i="5"/>
  <c r="J390" i="5"/>
  <c r="J147" i="5"/>
  <c r="J224" i="6"/>
  <c r="BK228" i="6"/>
  <c r="J454" i="6"/>
  <c r="J526" i="6"/>
  <c r="J261" i="6"/>
  <c r="J271" i="6"/>
  <c r="BK325" i="6"/>
  <c r="BK374" i="6"/>
  <c r="J532" i="6"/>
  <c r="BK200" i="6"/>
  <c r="J228" i="7"/>
  <c r="BK94" i="7"/>
  <c r="J174" i="8"/>
  <c r="J126" i="8"/>
  <c r="J196" i="9"/>
  <c r="J204" i="9"/>
  <c r="BK388" i="10"/>
  <c r="J355" i="10"/>
  <c r="J310" i="10"/>
  <c r="J374" i="10"/>
  <c r="J211" i="11"/>
  <c r="J193" i="12"/>
  <c r="J2817" i="2"/>
  <c r="J2652" i="2"/>
  <c r="BK2493" i="2"/>
  <c r="BK2341" i="2"/>
  <c r="BK2262" i="2"/>
  <c r="BK2202" i="2"/>
  <c r="BK1984" i="2"/>
  <c r="BK1855" i="2"/>
  <c r="BK1655" i="2"/>
  <c r="BK1412" i="2"/>
  <c r="J1254" i="2"/>
  <c r="J1081" i="2"/>
  <c r="BK926" i="2"/>
  <c r="BK346" i="2"/>
  <c r="J911" i="2"/>
  <c r="BK381" i="2"/>
  <c r="J257" i="2"/>
  <c r="BK911" i="2"/>
  <c r="BK885" i="2"/>
  <c r="BK862" i="2"/>
  <c r="J831" i="2"/>
  <c r="J786" i="2"/>
  <c r="J255" i="4"/>
  <c r="J421" i="4"/>
  <c r="J137" i="4"/>
  <c r="J595" i="4"/>
  <c r="J544" i="4"/>
  <c r="J331" i="5"/>
  <c r="BK299" i="5"/>
  <c r="BK331" i="5"/>
  <c r="BK386" i="5"/>
  <c r="BK311" i="5"/>
  <c r="BK200" i="5"/>
  <c r="BK261" i="5"/>
  <c r="J281" i="6"/>
  <c r="J253" i="6"/>
  <c r="J158" i="6"/>
  <c r="J222" i="6"/>
  <c r="BK468" i="6"/>
  <c r="J208" i="6"/>
  <c r="J334" i="6"/>
  <c r="BK433" i="6"/>
  <c r="BK238" i="7"/>
  <c r="BK206" i="7"/>
  <c r="BK180" i="7"/>
  <c r="J96" i="8"/>
  <c r="BK149" i="9"/>
  <c r="J127" i="9"/>
  <c r="J147" i="9"/>
  <c r="BK161" i="10"/>
  <c r="J228" i="10"/>
  <c r="J423" i="10"/>
  <c r="J428" i="10"/>
  <c r="BK93" i="11"/>
  <c r="J129" i="12"/>
  <c r="BK250" i="12"/>
  <c r="J2825" i="2"/>
  <c r="J2697" i="2"/>
  <c r="J2502" i="2"/>
  <c r="BK2343" i="2"/>
  <c r="BK2270" i="2"/>
  <c r="BK2220" i="2"/>
  <c r="BK2062" i="2"/>
  <c r="J1866" i="2"/>
  <c r="BK1693" i="2"/>
  <c r="BK1403" i="2"/>
  <c r="J1181" i="2"/>
  <c r="BK1047" i="2"/>
  <c r="BK139" i="2"/>
  <c r="J239" i="2"/>
  <c r="J775" i="2"/>
  <c r="BK418" i="3"/>
  <c r="BK405" i="3"/>
  <c r="BK130" i="3"/>
  <c r="BK172" i="3"/>
  <c r="J171" i="4"/>
  <c r="BK226" i="4"/>
  <c r="BK572" i="4"/>
  <c r="J146" i="4"/>
  <c r="BK563" i="4"/>
  <c r="J160" i="4"/>
  <c r="BK195" i="4"/>
  <c r="J382" i="4"/>
  <c r="J333" i="5"/>
  <c r="BK458" i="5"/>
  <c r="BK243" i="5"/>
  <c r="BK161" i="5"/>
  <c r="J329" i="5"/>
  <c r="J125" i="5"/>
  <c r="J273" i="5"/>
  <c r="BK267" i="5"/>
  <c r="J321" i="6"/>
  <c r="BK295" i="6"/>
  <c r="BK263" i="6"/>
  <c r="J386" i="6"/>
  <c r="J214" i="6"/>
  <c r="BK516" i="6"/>
  <c r="J204" i="6"/>
  <c r="J243" i="6"/>
  <c r="BK196" i="7"/>
  <c r="BK236" i="7"/>
  <c r="J112" i="7"/>
  <c r="BK132" i="8"/>
  <c r="BK126" i="8"/>
  <c r="J165" i="9"/>
  <c r="BK183" i="9"/>
  <c r="BK362" i="10"/>
  <c r="BK244" i="10"/>
  <c r="BK125" i="10"/>
  <c r="J382" i="10"/>
  <c r="BK432" i="10"/>
  <c r="BK200" i="11"/>
  <c r="J215" i="12"/>
  <c r="J231" i="12"/>
  <c r="BK91" i="13"/>
  <c r="BK2747" i="2"/>
  <c r="J2579" i="2"/>
  <c r="BK2397" i="2"/>
  <c r="BK2317" i="2"/>
  <c r="BK2252" i="2"/>
  <c r="J2204" i="2"/>
  <c r="J2107" i="2"/>
  <c r="J1961" i="2"/>
  <c r="BK1800" i="2"/>
  <c r="J1587" i="2"/>
  <c r="J1358" i="2"/>
  <c r="BK1105" i="2"/>
  <c r="BK1043" i="2"/>
  <c r="J210" i="2"/>
  <c r="BK468" i="2"/>
  <c r="BK905" i="2"/>
  <c r="BK293" i="3"/>
  <c r="BK164" i="3"/>
  <c r="J663" i="4"/>
  <c r="J534" i="4"/>
  <c r="BK384" i="4"/>
  <c r="J127" i="4"/>
  <c r="J198" i="4"/>
  <c r="BK181" i="4"/>
  <c r="BK123" i="4"/>
  <c r="J123" i="5"/>
  <c r="J145" i="5"/>
  <c r="BK359" i="5"/>
  <c r="BK283" i="5"/>
  <c r="BK353" i="5"/>
  <c r="J410" i="5"/>
  <c r="BK524" i="6"/>
  <c r="J140" i="6"/>
  <c r="BK222" i="6"/>
  <c r="BK128" i="6"/>
  <c r="J528" i="6"/>
  <c r="J130" i="6"/>
  <c r="J522" i="6"/>
  <c r="BK537" i="6"/>
  <c r="BK212" i="6"/>
  <c r="BK120" i="7"/>
  <c r="J126" i="7"/>
  <c r="BK104" i="8"/>
  <c r="BK136" i="8"/>
  <c r="J118" i="9"/>
  <c r="J149" i="9"/>
  <c r="J288" i="10"/>
  <c r="BK272" i="10"/>
  <c r="BK204" i="10"/>
  <c r="J415" i="10"/>
  <c r="BK298" i="10"/>
  <c r="BK211" i="11"/>
  <c r="BK126" i="11"/>
  <c r="BK153" i="12"/>
  <c r="BK98" i="12"/>
  <c r="BK2798" i="2"/>
  <c r="J2631" i="2"/>
  <c r="BK2444" i="2"/>
  <c r="BK2325" i="2"/>
  <c r="J2244" i="2"/>
  <c r="J2192" i="2"/>
  <c r="J2036" i="2"/>
  <c r="BK1830" i="2"/>
  <c r="J1666" i="2"/>
  <c r="BK1417" i="2"/>
  <c r="J1191" i="2"/>
  <c r="BK1061" i="2"/>
  <c r="BK257" i="2"/>
  <c r="BK559" i="2"/>
  <c r="BK268" i="2"/>
  <c r="BK366" i="2"/>
  <c r="BK109" i="3"/>
  <c r="J465" i="3"/>
  <c r="J440" i="4"/>
  <c r="J601" i="4"/>
  <c r="BK275" i="4"/>
  <c r="J639" i="4"/>
  <c r="BK416" i="4"/>
  <c r="BK284" i="4"/>
  <c r="BK428" i="5"/>
  <c r="J179" i="5"/>
  <c r="BK241" i="5"/>
  <c r="J185" i="5"/>
  <c r="J101" i="5"/>
  <c r="J220" i="5"/>
  <c r="BK466" i="5"/>
  <c r="BK421" i="6"/>
  <c r="BK2488" i="2"/>
  <c r="J2327" i="2"/>
  <c r="J2242" i="2"/>
  <c r="BK2154" i="2"/>
  <c r="J2032" i="2"/>
  <c r="BK1907" i="2"/>
  <c r="J1759" i="2"/>
  <c r="J1574" i="2"/>
  <c r="BK1349" i="2"/>
  <c r="BK1083" i="2"/>
  <c r="BK939" i="2"/>
  <c r="J189" i="2"/>
  <c r="BK426" i="2"/>
  <c r="BK767" i="2"/>
  <c r="J165" i="5"/>
  <c r="J99" i="5"/>
  <c r="J117" i="5"/>
  <c r="J176" i="6"/>
  <c r="J212" i="6"/>
  <c r="J354" i="6"/>
  <c r="BK441" i="6"/>
  <c r="BK360" i="6"/>
  <c r="J415" i="6"/>
  <c r="J534" i="6"/>
  <c r="J154" i="6"/>
  <c r="BK124" i="7"/>
  <c r="BK132" i="7"/>
  <c r="J124" i="7"/>
  <c r="J100" i="8"/>
  <c r="J88" i="8"/>
  <c r="J167" i="9"/>
  <c r="J295" i="10"/>
  <c r="J130" i="10"/>
  <c r="BK285" i="10"/>
  <c r="BK117" i="10"/>
  <c r="BK247" i="10"/>
  <c r="BK151" i="11"/>
  <c r="BK188" i="11"/>
  <c r="J237" i="12"/>
  <c r="J96" i="13"/>
  <c r="J336" i="6"/>
  <c r="BK472" i="6"/>
  <c r="J366" i="6"/>
  <c r="BK413" i="6"/>
  <c r="BK154" i="6"/>
  <c r="BK287" i="6"/>
  <c r="BK224" i="6"/>
  <c r="BK150" i="7"/>
  <c r="J108" i="7"/>
  <c r="BK230" i="7"/>
  <c r="J124" i="8"/>
  <c r="BK96" i="8"/>
  <c r="BK116" i="9"/>
  <c r="J417" i="10"/>
  <c r="J168" i="10"/>
  <c r="BK133" i="10"/>
  <c r="BK355" i="10"/>
  <c r="J350" i="10"/>
  <c r="J88" i="11"/>
  <c r="J210" i="12"/>
  <c r="BK108" i="12"/>
  <c r="BK110" i="13"/>
  <c r="J2812" i="2"/>
  <c r="J2559" i="2"/>
  <c r="J2444" i="2"/>
  <c r="BK2288" i="2"/>
  <c r="J2236" i="2"/>
  <c r="BK2107" i="2"/>
  <c r="BK1941" i="2"/>
  <c r="BK1821" i="2"/>
  <c r="BK1631" i="2"/>
  <c r="J1417" i="2"/>
  <c r="BK1259" i="2"/>
  <c r="BK1079" i="2"/>
  <c r="BK337" i="2"/>
  <c r="J668" i="2"/>
  <c r="BK450" i="2"/>
  <c r="J451" i="3"/>
  <c r="BK144" i="3"/>
  <c r="BK147" i="3"/>
  <c r="BK482" i="3"/>
  <c r="J313" i="3"/>
  <c r="BK203" i="4"/>
  <c r="BK435" i="4"/>
  <c r="BK289" i="4"/>
  <c r="J643" i="4"/>
  <c r="J404" i="4"/>
  <c r="BK154" i="5"/>
  <c r="BK249" i="5"/>
  <c r="BK117" i="5"/>
  <c r="BK179" i="5"/>
  <c r="BK143" i="5"/>
  <c r="J456" i="5"/>
  <c r="J210" i="6"/>
  <c r="BK484" i="6"/>
  <c r="J492" i="6"/>
  <c r="BK518" i="6"/>
  <c r="BK309" i="6"/>
  <c r="J303" i="6"/>
  <c r="BK192" i="6"/>
  <c r="J190" i="7"/>
  <c r="J116" i="7"/>
  <c r="BK124" i="8"/>
  <c r="J92" i="9"/>
  <c r="BK222" i="9"/>
  <c r="J147" i="10"/>
  <c r="J194" i="10"/>
  <c r="J274" i="10"/>
  <c r="J159" i="10"/>
  <c r="BK310" i="10"/>
  <c r="BK113" i="11"/>
  <c r="BK179" i="12"/>
  <c r="J94" i="12"/>
  <c r="J2955" i="2"/>
  <c r="BK2690" i="2"/>
  <c r="BK2535" i="2"/>
  <c r="BK2391" i="2"/>
  <c r="J2288" i="2"/>
  <c r="BK2192" i="2"/>
  <c r="BK2036" i="2"/>
  <c r="BK1933" i="2"/>
  <c r="J1728" i="2"/>
  <c r="BK1564" i="2"/>
  <c r="BK1354" i="2"/>
  <c r="J1055" i="2"/>
  <c r="BK436" i="2"/>
  <c r="J295" i="2"/>
  <c r="J351" i="2"/>
  <c r="J366" i="3"/>
  <c r="BK488" i="3"/>
  <c r="BK454" i="3"/>
  <c r="J234" i="3"/>
  <c r="BK249" i="3"/>
  <c r="J572" i="4"/>
  <c r="BK605" i="4"/>
  <c r="BK458" i="4"/>
  <c r="J635" i="4"/>
  <c r="BK561" i="4"/>
  <c r="BK620" i="4"/>
  <c r="J589" i="4"/>
  <c r="J113" i="5"/>
  <c r="J226" i="5"/>
  <c r="J208" i="5"/>
  <c r="J247" i="5"/>
  <c r="BK127" i="5"/>
  <c r="J218" i="5"/>
  <c r="J484" i="6"/>
  <c r="BK148" i="6"/>
  <c r="BK303" i="6"/>
  <c r="BK150" i="6"/>
  <c r="BK102" i="6"/>
  <c r="BK182" i="6"/>
  <c r="BK279" i="6"/>
  <c r="BK499" i="6"/>
  <c r="BK110" i="6"/>
  <c r="BK90" i="7"/>
  <c r="J184" i="7"/>
  <c r="J224" i="7"/>
  <c r="J106" i="8"/>
  <c r="BK156" i="8"/>
  <c r="BK185" i="9"/>
  <c r="J131" i="9"/>
  <c r="J204" i="10"/>
  <c r="J283" i="10"/>
  <c r="BK250" i="10"/>
  <c r="J323" i="10"/>
  <c r="J329" i="10"/>
  <c r="BK208" i="11"/>
  <c r="BK143" i="12"/>
  <c r="BK2825" i="2"/>
  <c r="BK2615" i="2"/>
  <c r="J2376" i="2"/>
  <c r="BK2244" i="2"/>
  <c r="BK2180" i="2"/>
  <c r="J2010" i="2"/>
  <c r="J1882" i="2"/>
  <c r="J1678" i="2"/>
  <c r="BK1442" i="2"/>
  <c r="J1308" i="2"/>
  <c r="BK1073" i="2"/>
  <c r="BK981" i="2"/>
  <c r="J118" i="2"/>
  <c r="J450" i="2"/>
  <c r="BK324" i="2"/>
  <c r="BK222" i="2"/>
  <c r="BK895" i="2"/>
  <c r="BK874" i="2"/>
  <c r="J837" i="2"/>
  <c r="J813" i="2"/>
  <c r="J512" i="4"/>
  <c r="BK279" i="4"/>
  <c r="J370" i="4"/>
  <c r="BK208" i="4"/>
  <c r="J416" i="4"/>
  <c r="BK380" i="4"/>
  <c r="J279" i="5"/>
  <c r="J339" i="5"/>
  <c r="J238" i="5"/>
  <c r="J345" i="5"/>
  <c r="J163" i="5"/>
  <c r="BK139" i="5"/>
  <c r="BK194" i="5"/>
  <c r="J142" i="6"/>
  <c r="BK116" i="6"/>
  <c r="BK108" i="6"/>
  <c r="J403" i="6"/>
  <c r="J112" i="6"/>
  <c r="J136" i="6"/>
  <c r="J120" i="6"/>
  <c r="BK170" i="7"/>
  <c r="BK182" i="7"/>
  <c r="J164" i="7"/>
  <c r="BK130" i="8"/>
  <c r="J98" i="8"/>
  <c r="BK147" i="9"/>
  <c r="BK100" i="9"/>
  <c r="J117" i="10"/>
  <c r="J114" i="10"/>
  <c r="BK226" i="10"/>
  <c r="BK397" i="10"/>
  <c r="BK106" i="10"/>
  <c r="BK217" i="11"/>
  <c r="J233" i="12"/>
  <c r="BK146" i="12"/>
  <c r="BK2864" i="2"/>
  <c r="BK2719" i="2"/>
  <c r="BK2564" i="2"/>
  <c r="J2391" i="2"/>
  <c r="BK2258" i="2"/>
  <c r="J2206" i="2"/>
  <c r="BK2051" i="2"/>
  <c r="J1925" i="2"/>
  <c r="J1816" i="2"/>
  <c r="J1674" i="2"/>
  <c r="BK1427" i="2"/>
  <c r="J1259" i="2"/>
  <c r="BK1053" i="2"/>
  <c r="J468" i="2"/>
  <c r="J718" i="2"/>
  <c r="BK652" i="2"/>
  <c r="J215" i="3"/>
  <c r="J341" i="3"/>
  <c r="J249" i="3"/>
  <c r="J445" i="4"/>
  <c r="BK589" i="4"/>
  <c r="J593" i="4"/>
  <c r="BK512" i="4"/>
  <c r="BK394" i="4"/>
  <c r="BK390" i="4"/>
  <c r="BK331" i="4"/>
  <c r="BK291" i="4"/>
  <c r="J171" i="5"/>
  <c r="J137" i="5"/>
  <c r="J129" i="5"/>
  <c r="J232" i="5"/>
  <c r="BK337" i="5"/>
  <c r="J121" i="5"/>
  <c r="BK447" i="6"/>
  <c r="J356" i="6"/>
  <c r="J319" i="6"/>
  <c r="J114" i="6"/>
  <c r="BK142" i="6"/>
  <c r="BK190" i="6"/>
  <c r="BK396" i="6"/>
  <c r="BK494" i="6"/>
  <c r="BK200" i="7"/>
  <c r="J208" i="7"/>
  <c r="BK130" i="7"/>
  <c r="BK170" i="8"/>
  <c r="BK112" i="8"/>
  <c r="J163" i="9"/>
  <c r="J106" i="9"/>
  <c r="J272" i="10"/>
  <c r="BK142" i="10"/>
  <c r="J151" i="10"/>
  <c r="BK326" i="10"/>
  <c r="J201" i="10"/>
  <c r="BK198" i="11"/>
  <c r="BK114" i="12"/>
  <c r="J98" i="13"/>
  <c r="J2782" i="2"/>
  <c r="J2612" i="2"/>
  <c r="BK2498" i="2"/>
  <c r="J2329" i="2"/>
  <c r="J2234" i="2"/>
  <c r="J2129" i="2"/>
  <c r="J1991" i="2"/>
  <c r="J1878" i="2"/>
  <c r="J1711" i="2"/>
  <c r="BK1567" i="2"/>
  <c r="J1343" i="2"/>
  <c r="J1169" i="2"/>
  <c r="J1037" i="2"/>
  <c r="J464" i="2"/>
  <c r="J410" i="2"/>
  <c r="BK394" i="2"/>
  <c r="J390" i="3"/>
  <c r="J454" i="3"/>
  <c r="BK548" i="4"/>
  <c r="J347" i="4"/>
  <c r="BK265" i="4"/>
  <c r="J216" i="4"/>
  <c r="BK574" i="4"/>
  <c r="BK440" i="4"/>
  <c r="J315" i="5"/>
  <c r="BK365" i="5"/>
  <c r="BK351" i="5"/>
  <c r="BK402" i="5"/>
  <c r="J206" i="5"/>
  <c r="BK309" i="5"/>
  <c r="J384" i="5"/>
  <c r="BK376" i="6"/>
  <c r="BK372" i="6"/>
  <c r="J301" i="6"/>
  <c r="BK259" i="6"/>
  <c r="BK350" i="6"/>
  <c r="BK346" i="6"/>
  <c r="BK311" i="6"/>
  <c r="BK265" i="6"/>
  <c r="J364" i="6"/>
  <c r="BK178" i="7"/>
  <c r="J236" i="7"/>
  <c r="J170" i="7"/>
  <c r="J146" i="8"/>
  <c r="BK102" i="8"/>
  <c r="J114" i="9"/>
  <c r="BK365" i="10"/>
  <c r="J180" i="10"/>
  <c r="J397" i="10"/>
  <c r="BK147" i="10"/>
  <c r="BK259" i="10"/>
  <c r="BK88" i="11"/>
  <c r="BK215" i="12"/>
  <c r="J245" i="12"/>
  <c r="BK229" i="12"/>
  <c r="J2963" i="2"/>
  <c r="J2695" i="2"/>
  <c r="BK2559" i="2"/>
  <c r="BK2412" i="2"/>
  <c r="J2317" i="2"/>
  <c r="BK2222" i="2"/>
  <c r="J2118" i="2"/>
  <c r="BK1925" i="2"/>
  <c r="BK1804" i="2"/>
  <c r="J1639" i="2"/>
  <c r="J1437" i="2"/>
  <c r="BK1250" i="2"/>
  <c r="J1067" i="2"/>
  <c r="BK464" i="2"/>
  <c r="BK741" i="2"/>
  <c r="J446" i="2"/>
  <c r="J723" i="2"/>
  <c r="J172" i="3"/>
  <c r="BK395" i="3"/>
  <c r="J557" i="4"/>
  <c r="BK114" i="4"/>
  <c r="BK411" i="4"/>
  <c r="J488" i="4"/>
  <c r="J475" i="4"/>
  <c r="J356" i="4"/>
  <c r="BK142" i="4"/>
  <c r="BK145" i="5"/>
  <c r="BK285" i="5"/>
  <c r="BK420" i="5"/>
  <c r="BK426" i="5"/>
  <c r="J173" i="5"/>
  <c r="J436" i="5"/>
  <c r="BK255" i="5"/>
  <c r="J281" i="5"/>
  <c r="BK204" i="6"/>
  <c r="J2439" i="2"/>
  <c r="BK2304" i="2"/>
  <c r="J2173" i="2"/>
  <c r="BK2005" i="2"/>
  <c r="BK1816" i="2"/>
  <c r="BK1711" i="2"/>
  <c r="J1564" i="2"/>
  <c r="BK1268" i="2"/>
  <c r="J1065" i="2"/>
  <c r="J570" i="2"/>
  <c r="J375" i="2"/>
  <c r="J731" i="2"/>
  <c r="J780" i="2"/>
  <c r="BK412" i="5"/>
  <c r="J139" i="5"/>
  <c r="BK190" i="5"/>
  <c r="J232" i="6"/>
  <c r="BK354" i="6"/>
  <c r="J156" i="6"/>
  <c r="J315" i="6"/>
  <c r="J234" i="6"/>
  <c r="BK166" i="6"/>
  <c r="BK198" i="6"/>
  <c r="BK172" i="7"/>
  <c r="BK224" i="7"/>
  <c r="J198" i="7"/>
  <c r="J138" i="8"/>
  <c r="J173" i="9"/>
  <c r="J120" i="9"/>
  <c r="J112" i="9"/>
  <c r="BK316" i="10"/>
  <c r="J236" i="10"/>
  <c r="BK233" i="10"/>
  <c r="J410" i="10"/>
  <c r="J270" i="10"/>
  <c r="J113" i="11"/>
  <c r="J150" i="12"/>
  <c r="J143" i="12"/>
  <c r="J216" i="6"/>
  <c r="J184" i="6"/>
  <c r="J313" i="6"/>
  <c r="J317" i="6"/>
  <c r="J192" i="6"/>
  <c r="BK220" i="6"/>
  <c r="BK271" i="6"/>
  <c r="J234" i="7"/>
  <c r="J200" i="7"/>
  <c r="BK114" i="7"/>
  <c r="J156" i="8"/>
  <c r="BK146" i="8"/>
  <c r="J161" i="9"/>
  <c r="J202" i="9"/>
  <c r="BK217" i="10"/>
  <c r="J395" i="10"/>
  <c r="J210" i="10"/>
  <c r="J214" i="10"/>
  <c r="J163" i="11"/>
  <c r="J205" i="12"/>
  <c r="J242" i="12"/>
  <c r="J2876" i="2"/>
  <c r="BK2634" i="2"/>
  <c r="BK2376" i="2"/>
  <c r="J2315" i="2"/>
  <c r="J2232" i="2"/>
  <c r="J2154" i="2"/>
  <c r="BK1968" i="2"/>
  <c r="J1786" i="2"/>
  <c r="BK1556" i="2"/>
  <c r="J1332" i="2"/>
  <c r="J1091" i="2"/>
  <c r="BK930" i="2"/>
  <c r="BK404" i="2"/>
  <c r="BK668" i="2"/>
  <c r="J245" i="2"/>
  <c r="J231" i="3"/>
  <c r="J423" i="3"/>
  <c r="J261" i="3"/>
  <c r="BK411" i="3"/>
  <c r="BK99" i="3"/>
  <c r="BK312" i="4"/>
  <c r="BK165" i="4"/>
  <c r="BK591" i="4"/>
  <c r="J500" i="4"/>
  <c r="J563" i="4"/>
  <c r="BK484" i="4"/>
  <c r="J353" i="5"/>
  <c r="BK319" i="5"/>
  <c r="BK159" i="5"/>
  <c r="J192" i="5"/>
  <c r="BK438" i="5"/>
  <c r="J249" i="5"/>
  <c r="BK118" i="6"/>
  <c r="BK431" i="6"/>
  <c r="BK401" i="6"/>
  <c r="J287" i="6"/>
  <c r="BK460" i="6"/>
  <c r="J106" i="6"/>
  <c r="J178" i="6"/>
  <c r="J251" i="6"/>
  <c r="J210" i="7"/>
  <c r="J240" i="7"/>
  <c r="J162" i="8"/>
  <c r="BK104" i="9"/>
  <c r="BK204" i="9"/>
  <c r="BK352" i="10"/>
  <c r="J388" i="10"/>
  <c r="BK393" i="10"/>
  <c r="BK358" i="10"/>
  <c r="BK168" i="10"/>
  <c r="BK193" i="12"/>
  <c r="J172" i="12"/>
  <c r="BK2963" i="2"/>
  <c r="J2667" i="2"/>
  <c r="BK2464" i="2"/>
  <c r="BK2327" i="2"/>
  <c r="BK2256" i="2"/>
  <c r="BK2210" i="2"/>
  <c r="BK2083" i="2"/>
  <c r="J1921" i="2"/>
  <c r="BK1769" i="2"/>
  <c r="J1442" i="2"/>
  <c r="J1113" i="2"/>
  <c r="J1032" i="2"/>
  <c r="BK574" i="2"/>
  <c r="J454" i="2"/>
  <c r="J745" i="2"/>
  <c r="J153" i="3"/>
  <c r="BK451" i="3"/>
  <c r="BK234" i="3"/>
  <c r="J637" i="4"/>
  <c r="BK193" i="4"/>
  <c r="J458" i="4"/>
  <c r="BK425" i="4"/>
  <c r="J326" i="4"/>
  <c r="BK392" i="4"/>
  <c r="BK230" i="4"/>
  <c r="J251" i="4"/>
  <c r="J228" i="5"/>
  <c r="J271" i="5"/>
  <c r="BK315" i="5"/>
  <c r="BK307" i="5"/>
  <c r="BK424" i="5"/>
  <c r="J267" i="5"/>
  <c r="BK97" i="5"/>
  <c r="BK398" i="6"/>
  <c r="J269" i="6"/>
  <c r="J126" i="6"/>
  <c r="BK98" i="6"/>
  <c r="J417" i="6"/>
  <c r="BK210" i="6"/>
  <c r="BK474" i="6"/>
  <c r="BK407" i="6"/>
  <c r="BK512" i="6"/>
  <c r="BK403" i="6"/>
  <c r="J464" i="6"/>
  <c r="BK208" i="7"/>
  <c r="BK148" i="7"/>
  <c r="BK134" i="7"/>
  <c r="BK142" i="8"/>
  <c r="J144" i="8"/>
  <c r="BK129" i="9"/>
  <c r="BK212" i="9"/>
  <c r="BK334" i="10"/>
  <c r="J365" i="10"/>
  <c r="BK190" i="10"/>
  <c r="BK419" i="10"/>
  <c r="BK257" i="10"/>
  <c r="J154" i="11"/>
  <c r="BK150" i="12"/>
  <c r="BK2803" i="2"/>
  <c r="J2564" i="2"/>
  <c r="J2407" i="2"/>
  <c r="J2311" i="2"/>
  <c r="J2210" i="2"/>
  <c r="J2058" i="2"/>
  <c r="BK1929" i="2"/>
  <c r="J1769" i="2"/>
  <c r="BK1457" i="2"/>
  <c r="BK1264" i="2"/>
  <c r="BK1063" i="2"/>
  <c r="J218" i="2"/>
  <c r="J436" i="2"/>
  <c r="J764" i="2"/>
  <c r="BK375" i="2"/>
  <c r="J248" i="2"/>
  <c r="J905" i="2"/>
  <c r="BK880" i="2"/>
  <c r="BK852" i="2"/>
  <c r="J825" i="2"/>
  <c r="BK800" i="2"/>
  <c r="J576" i="4"/>
  <c r="J275" i="4"/>
  <c r="J555" i="4"/>
  <c r="BK500" i="4"/>
  <c r="BK453" i="4"/>
  <c r="J369" i="5"/>
  <c r="BK384" i="5"/>
  <c r="BK135" i="5"/>
  <c r="J460" i="5"/>
  <c r="BK363" i="5"/>
  <c r="J420" i="5"/>
  <c r="BK125" i="5"/>
  <c r="J499" i="6"/>
  <c r="BK417" i="6"/>
  <c r="BK445" i="6"/>
  <c r="J411" i="6"/>
  <c r="J494" i="6"/>
  <c r="BK451" i="6"/>
  <c r="BK505" i="6"/>
  <c r="J180" i="6"/>
  <c r="BK152" i="6"/>
  <c r="BK176" i="7"/>
  <c r="J130" i="7"/>
  <c r="BK106" i="7"/>
  <c r="BK168" i="8"/>
  <c r="BK196" i="9"/>
  <c r="J193" i="9"/>
  <c r="J189" i="9"/>
  <c r="BK336" i="10"/>
  <c r="BK210" i="10"/>
  <c r="J285" i="10"/>
  <c r="J233" i="10"/>
  <c r="BK178" i="10"/>
  <c r="J198" i="11"/>
  <c r="BK195" i="11"/>
  <c r="BK242" i="12"/>
  <c r="BK185" i="12"/>
  <c r="J2900" i="2"/>
  <c r="BK2652" i="2"/>
  <c r="J2548" i="2"/>
  <c r="J2357" i="2"/>
  <c r="J2300" i="2"/>
  <c r="BK2230" i="2"/>
  <c r="J2124" i="2"/>
  <c r="BK1981" i="2"/>
  <c r="J1830" i="2"/>
  <c r="J1719" i="2"/>
  <c r="J1457" i="2"/>
  <c r="J1205" i="2"/>
  <c r="BK1067" i="2"/>
  <c r="J222" i="2"/>
  <c r="J343" i="2"/>
  <c r="J712" i="2"/>
  <c r="J772" i="2"/>
  <c r="BK490" i="3"/>
  <c r="BK186" i="3"/>
  <c r="J352" i="3"/>
  <c r="J203" i="3"/>
  <c r="J247" i="4"/>
  <c r="J361" i="4"/>
  <c r="J299" i="4"/>
  <c r="J289" i="4"/>
  <c r="J312" i="4"/>
  <c r="BK467" i="4"/>
  <c r="BK449" i="4"/>
  <c r="J579" i="4"/>
  <c r="BK460" i="5"/>
  <c r="J131" i="5"/>
  <c r="J167" i="5"/>
  <c r="BK329" i="5"/>
  <c r="BK408" i="5"/>
  <c r="J198" i="5"/>
  <c r="J105" i="5"/>
  <c r="J181" i="5"/>
  <c r="BK432" i="5"/>
  <c r="BK528" i="6"/>
  <c r="BK462" i="6"/>
  <c r="J458" i="6"/>
  <c r="BK112" i="6"/>
  <c r="J352" i="6"/>
  <c r="J346" i="6"/>
  <c r="BK329" i="6"/>
  <c r="J259" i="6"/>
  <c r="BK234" i="7"/>
  <c r="J94" i="7"/>
  <c r="BK164" i="7"/>
  <c r="BK158" i="8"/>
  <c r="J92" i="8"/>
  <c r="J210" i="9"/>
  <c r="BK167" i="9"/>
  <c r="J108" i="10"/>
  <c r="BK201" i="10"/>
  <c r="BK304" i="10"/>
  <c r="BK202" i="11"/>
  <c r="J239" i="12"/>
  <c r="BK213" i="12"/>
  <c r="J146" i="12"/>
  <c r="BK2870" i="2"/>
  <c r="J2671" i="2"/>
  <c r="BK2416" i="2"/>
  <c r="J2323" i="2"/>
  <c r="J2262" i="2"/>
  <c r="J2184" i="2"/>
  <c r="BK2032" i="2"/>
  <c r="J1855" i="2"/>
  <c r="J1631" i="2"/>
  <c r="BK1393" i="2"/>
  <c r="BK1181" i="2"/>
  <c r="BK734" i="2"/>
  <c r="J767" i="2"/>
  <c r="BK555" i="2"/>
  <c r="BK803" i="2"/>
  <c r="BK113" i="3"/>
  <c r="BK255" i="3"/>
  <c r="BK167" i="3"/>
  <c r="BK137" i="4"/>
  <c r="J561" i="4"/>
  <c r="BK366" i="4"/>
  <c r="J435" i="4"/>
  <c r="J625" i="4"/>
  <c r="J363" i="5"/>
  <c r="J400" i="5"/>
  <c r="BK230" i="5"/>
  <c r="BK196" i="5"/>
  <c r="J275" i="5"/>
  <c r="J119" i="5"/>
  <c r="J97" i="5"/>
  <c r="BK343" i="5"/>
  <c r="J460" i="6"/>
  <c r="BK411" i="6"/>
  <c r="BK176" i="6"/>
  <c r="BK315" i="6"/>
  <c r="J200" i="6"/>
  <c r="J102" i="6"/>
  <c r="BK230" i="6"/>
  <c r="J309" i="6"/>
  <c r="J488" i="6"/>
  <c r="J100" i="6"/>
  <c r="BK118" i="7"/>
  <c r="BK92" i="7"/>
  <c r="BK138" i="7"/>
  <c r="BK150" i="8"/>
  <c r="BK148" i="8"/>
  <c r="BK198" i="9"/>
  <c r="J175" i="9"/>
  <c r="BK128" i="10"/>
  <c r="J362" i="10"/>
  <c r="BK156" i="10"/>
  <c r="J318" i="10"/>
  <c r="J360" i="10"/>
  <c r="J121" i="11"/>
  <c r="J217" i="12"/>
  <c r="BK102" i="12"/>
  <c r="BK2790" i="2"/>
  <c r="J2644" i="2"/>
  <c r="BK2502" i="2"/>
  <c r="J2274" i="2"/>
  <c r="J2218" i="2"/>
  <c r="J2161" i="2"/>
  <c r="BK1961" i="2"/>
  <c r="BK1759" i="2"/>
  <c r="BK1579" i="2"/>
  <c r="J1372" i="2"/>
  <c r="BK1169" i="2"/>
  <c r="BK1055" i="2"/>
  <c r="J741" i="2"/>
  <c r="BK239" i="2"/>
  <c r="J184" i="2"/>
  <c r="BK415" i="2"/>
  <c r="J239" i="3"/>
  <c r="J383" i="3"/>
  <c r="BK203" i="3"/>
  <c r="BK671" i="4"/>
  <c r="BK375" i="4"/>
  <c r="BK581" i="4"/>
  <c r="J239" i="4"/>
  <c r="BK629" i="4"/>
  <c r="BK579" i="4"/>
  <c r="BK520" i="4"/>
  <c r="J245" i="5"/>
  <c r="BK380" i="5"/>
  <c r="J443" i="5"/>
  <c r="BK107" i="5"/>
  <c r="BK245" i="5"/>
  <c r="BK129" i="5"/>
  <c r="BK293" i="5"/>
  <c r="BK333" i="5"/>
  <c r="BK293" i="6"/>
  <c r="BK368" i="6"/>
  <c r="BK2407" i="2"/>
  <c r="J2292" i="2"/>
  <c r="J2226" i="2"/>
  <c r="J2114" i="2"/>
  <c r="BK1978" i="2"/>
  <c r="J1811" i="2"/>
  <c r="J1693" i="2"/>
  <c r="J1474" i="2"/>
  <c r="BK1308" i="2"/>
  <c r="BK1077" i="2"/>
  <c r="BK745" i="2"/>
  <c r="J759" i="2"/>
  <c r="J282" i="2"/>
  <c r="BK210" i="5"/>
  <c r="BK119" i="5"/>
  <c r="J470" i="6"/>
  <c r="J518" i="6"/>
  <c r="BK480" i="6"/>
  <c r="J138" i="6"/>
  <c r="J128" i="6"/>
  <c r="BK251" i="6"/>
  <c r="BK299" i="6"/>
  <c r="BK108" i="7"/>
  <c r="BK102" i="7"/>
  <c r="J118" i="7"/>
  <c r="BK154" i="8"/>
  <c r="J90" i="8"/>
  <c r="J96" i="9"/>
  <c r="J151" i="9"/>
  <c r="BK184" i="10"/>
  <c r="J380" i="10"/>
  <c r="BK277" i="10"/>
  <c r="BK140" i="10"/>
  <c r="J336" i="10"/>
  <c r="BK213" i="11"/>
  <c r="J167" i="12"/>
  <c r="BK159" i="12"/>
  <c r="J110" i="13"/>
  <c r="BK386" i="6"/>
  <c r="BK132" i="6"/>
  <c r="J134" i="6"/>
  <c r="BK162" i="6"/>
  <c r="BK184" i="6"/>
  <c r="BK382" i="6"/>
  <c r="BK492" i="6"/>
  <c r="J146" i="7"/>
  <c r="BK212" i="7"/>
  <c r="BK158" i="7"/>
  <c r="BK174" i="8"/>
  <c r="J160" i="8"/>
  <c r="J214" i="9"/>
  <c r="J181" i="9"/>
  <c r="J135" i="9"/>
  <c r="J425" i="10"/>
  <c r="J226" i="10"/>
  <c r="J175" i="10"/>
  <c r="J343" i="10"/>
  <c r="BK390" i="10"/>
  <c r="BK168" i="11"/>
  <c r="J120" i="12"/>
  <c r="J191" i="12"/>
  <c r="J87" i="13"/>
  <c r="BK2794" i="2"/>
  <c r="BK2571" i="2"/>
  <c r="BK2338" i="2"/>
  <c r="J2267" i="2"/>
  <c r="BK2224" i="2"/>
  <c r="J2177" i="2"/>
  <c r="BK1886" i="2"/>
  <c r="BK1674" i="2"/>
  <c r="BK1468" i="2"/>
  <c r="BK1314" i="2"/>
  <c r="J1073" i="2"/>
  <c r="J880" i="2"/>
  <c r="BK515" i="2"/>
  <c r="J168" i="2"/>
  <c r="J432" i="2"/>
  <c r="BK159" i="3"/>
  <c r="J105" i="3"/>
  <c r="J147" i="3"/>
  <c r="BK366" i="3"/>
  <c r="BK524" i="4"/>
  <c r="J496" i="4"/>
  <c r="BK555" i="4"/>
  <c r="BK654" i="4"/>
  <c r="BK160" i="4"/>
  <c r="BK583" i="4"/>
  <c r="BK565" i="4"/>
  <c r="J295" i="5"/>
  <c r="BK369" i="5"/>
  <c r="J357" i="5"/>
  <c r="BK341" i="5"/>
  <c r="BK133" i="5"/>
  <c r="J169" i="5"/>
  <c r="BK173" i="5"/>
  <c r="J392" i="6"/>
  <c r="J348" i="6"/>
  <c r="BK348" i="6"/>
  <c r="BK202" i="6"/>
  <c r="J172" i="6"/>
  <c r="BK240" i="6"/>
  <c r="J427" i="6"/>
  <c r="BK152" i="7"/>
  <c r="J226" i="7"/>
  <c r="BK156" i="7"/>
  <c r="J114" i="8"/>
  <c r="BK161" i="9"/>
  <c r="J187" i="9"/>
  <c r="J347" i="10"/>
  <c r="J263" i="10"/>
  <c r="BK186" i="10"/>
  <c r="BK395" i="10"/>
  <c r="J135" i="10"/>
  <c r="J168" i="11"/>
  <c r="BK132" i="11"/>
  <c r="BK237" i="12"/>
  <c r="J162" i="12"/>
  <c r="BK2733" i="2"/>
  <c r="BK2553" i="2"/>
  <c r="BK2346" i="2"/>
  <c r="J2282" i="2"/>
  <c r="J2222" i="2"/>
  <c r="J2134" i="2"/>
  <c r="J1981" i="2"/>
  <c r="J1804" i="2"/>
  <c r="BK1678" i="2"/>
  <c r="J1462" i="2"/>
  <c r="BK1332" i="2"/>
  <c r="J1099" i="2"/>
  <c r="BK935" i="2"/>
  <c r="BK214" i="2"/>
  <c r="J442" i="2"/>
  <c r="J139" i="2"/>
  <c r="J411" i="3"/>
  <c r="J164" i="3"/>
  <c r="J418" i="3"/>
  <c r="J113" i="3"/>
  <c r="BK570" i="4"/>
  <c r="BK616" i="4"/>
  <c r="BK356" i="4"/>
  <c r="J212" i="4"/>
  <c r="J463" i="4"/>
  <c r="BK295" i="4"/>
  <c r="BK480" i="4"/>
  <c r="BK257" i="5"/>
  <c r="BK390" i="5"/>
  <c r="J422" i="5"/>
  <c r="BK398" i="5"/>
  <c r="J269" i="5"/>
  <c r="BK101" i="5"/>
  <c r="BK449" i="5"/>
  <c r="BK247" i="5"/>
  <c r="J423" i="6"/>
  <c r="BK297" i="6"/>
  <c r="BK342" i="6"/>
  <c r="BK172" i="6"/>
  <c r="BK136" i="6"/>
  <c r="BK178" i="6"/>
  <c r="BK232" i="6"/>
  <c r="BK289" i="6"/>
  <c r="J122" i="7"/>
  <c r="J188" i="7"/>
  <c r="J102" i="7"/>
  <c r="BK106" i="8"/>
  <c r="BK98" i="9"/>
  <c r="J102" i="9"/>
  <c r="BK415" i="10"/>
  <c r="J400" i="10"/>
  <c r="J250" i="10"/>
  <c r="J430" i="10"/>
  <c r="BK163" i="11"/>
  <c r="J140" i="12"/>
  <c r="J2733" i="2"/>
  <c r="BK2540" i="2"/>
  <c r="J2331" i="2"/>
  <c r="J2254" i="2"/>
  <c r="BK2216" i="2"/>
  <c r="J2083" i="2"/>
  <c r="BK1973" i="2"/>
  <c r="J1821" i="2"/>
  <c r="J1715" i="2"/>
  <c r="BK1480" i="2"/>
  <c r="BK1343" i="2"/>
  <c r="BK1160" i="2"/>
  <c r="BK1032" i="2"/>
  <c r="BK563" i="2"/>
  <c r="BK459" i="2"/>
  <c r="J346" i="2"/>
  <c r="BK245" i="2"/>
  <c r="BK122" i="2"/>
  <c r="J890" i="2"/>
  <c r="J868" i="2"/>
  <c r="BK825" i="2"/>
  <c r="BK198" i="2"/>
  <c r="J449" i="4"/>
  <c r="BK198" i="4"/>
  <c r="BK400" i="4"/>
  <c r="BK351" i="4"/>
  <c r="J208" i="4"/>
  <c r="J230" i="5"/>
  <c r="BK279" i="5"/>
  <c r="J287" i="5"/>
  <c r="BK436" i="5"/>
  <c r="BK275" i="5"/>
  <c r="BK214" i="5"/>
  <c r="BK111" i="5"/>
  <c r="BK358" i="6"/>
  <c r="J338" i="6"/>
  <c r="J490" i="6"/>
  <c r="BK275" i="6"/>
  <c r="J405" i="6"/>
  <c r="BK419" i="6"/>
  <c r="BK247" i="6"/>
  <c r="J344" i="6"/>
  <c r="J242" i="7"/>
  <c r="BK100" i="7"/>
  <c r="J88" i="7"/>
  <c r="J154" i="8"/>
  <c r="BK134" i="8"/>
  <c r="BK100" i="8"/>
  <c r="J208" i="9"/>
  <c r="BK120" i="9"/>
  <c r="BK384" i="10"/>
  <c r="J268" i="10"/>
  <c r="BK263" i="10"/>
  <c r="J133" i="10"/>
  <c r="J372" i="10"/>
  <c r="BK293" i="10"/>
  <c r="BK154" i="11"/>
  <c r="J196" i="12"/>
  <c r="BK94" i="12"/>
  <c r="J89" i="13"/>
  <c r="BK2812" i="2"/>
  <c r="BK2639" i="2"/>
  <c r="BK2439" i="2"/>
  <c r="BK2286" i="2"/>
  <c r="J2214" i="2"/>
  <c r="BK2097" i="2"/>
  <c r="BK1948" i="2"/>
  <c r="BK1728" i="2"/>
  <c r="J1556" i="2"/>
  <c r="J1297" i="2"/>
  <c r="BK1075" i="2"/>
  <c r="J939" i="2"/>
  <c r="J179" i="2"/>
  <c r="J459" i="2"/>
  <c r="J305" i="2"/>
  <c r="BK272" i="3"/>
  <c r="J461" i="3"/>
  <c r="J395" i="3"/>
  <c r="BK643" i="4"/>
  <c r="J627" i="4"/>
  <c r="J114" i="4"/>
  <c r="J467" i="4"/>
  <c r="J529" i="4"/>
  <c r="BK539" i="4"/>
  <c r="J623" i="4"/>
  <c r="BK146" i="4"/>
  <c r="BK156" i="4"/>
  <c r="BK305" i="5"/>
  <c r="BK313" i="5"/>
  <c r="BK361" i="5"/>
  <c r="J109" i="5"/>
  <c r="J261" i="5"/>
  <c r="J392" i="5"/>
  <c r="J361" i="5"/>
  <c r="J478" i="6"/>
  <c r="J382" i="6"/>
  <c r="J421" i="6"/>
  <c r="BK427" i="6"/>
  <c r="BK277" i="6"/>
  <c r="J295" i="6"/>
  <c r="J372" i="6"/>
  <c r="BK186" i="6"/>
  <c r="J136" i="7"/>
  <c r="BK202" i="7"/>
  <c r="J142" i="7"/>
  <c r="BK162" i="8"/>
  <c r="BK110" i="8"/>
  <c r="BK137" i="9"/>
  <c r="BK360" i="10"/>
  <c r="J421" i="10"/>
  <c r="BK350" i="10"/>
  <c r="J106" i="10"/>
  <c r="J224" i="10"/>
  <c r="BK210" i="12"/>
  <c r="J185" i="12"/>
  <c r="BK253" i="12"/>
  <c r="J2790" i="2"/>
  <c r="J2634" i="2"/>
  <c r="J2448" i="2"/>
  <c r="J2308" i="2"/>
  <c r="J2246" i="2"/>
  <c r="J2196" i="2"/>
  <c r="BK2046" i="2"/>
  <c r="J1890" i="2"/>
  <c r="J1723" i="2"/>
  <c r="BK1462" i="2"/>
  <c r="J1291" i="2"/>
  <c r="BK1081" i="2"/>
  <c r="BK1069" i="2"/>
  <c r="J519" i="2"/>
  <c r="BK731" i="2"/>
  <c r="BK656" i="2"/>
  <c r="J287" i="2"/>
  <c r="J394" i="2"/>
  <c r="J374" i="3"/>
  <c r="J293" i="3"/>
  <c r="BK326" i="4"/>
  <c r="BK273" i="4"/>
  <c r="J629" i="4"/>
  <c r="J567" i="4"/>
  <c r="J603" i="4"/>
  <c r="BK601" i="4"/>
  <c r="BK422" i="5"/>
  <c r="BK208" i="5"/>
  <c r="BK434" i="5"/>
  <c r="BK447" i="5"/>
  <c r="J188" i="5"/>
  <c r="J447" i="5"/>
  <c r="J154" i="5"/>
  <c r="J133" i="5"/>
  <c r="BK208" i="6"/>
  <c r="BK305" i="6"/>
  <c r="BK216" i="6"/>
  <c r="J240" i="6"/>
  <c r="J279" i="6"/>
  <c r="J456" i="6"/>
  <c r="J474" i="6"/>
  <c r="J530" i="6"/>
  <c r="BK144" i="6"/>
  <c r="J168" i="7"/>
  <c r="J150" i="7"/>
  <c r="BK204" i="7"/>
  <c r="BK118" i="8"/>
  <c r="J206" i="9"/>
  <c r="BK153" i="9"/>
  <c r="BK118" i="9"/>
  <c r="BK405" i="10"/>
  <c r="J259" i="10"/>
  <c r="BK301" i="10"/>
  <c r="BK376" i="10"/>
  <c r="BK194" i="10"/>
  <c r="J200" i="11"/>
  <c r="J170" i="12"/>
  <c r="BK98" i="13"/>
  <c r="BK2778" i="2"/>
  <c r="BK2579" i="2"/>
  <c r="J2343" i="2"/>
  <c r="BK2250" i="2"/>
  <c r="J2212" i="2"/>
  <c r="BK2134" i="2"/>
  <c r="BK1997" i="2"/>
  <c r="J1850" i="2"/>
  <c r="BK1699" i="2"/>
  <c r="J1452" i="2"/>
  <c r="BK1338" i="2"/>
  <c r="BK1099" i="2"/>
  <c r="J1049" i="2"/>
  <c r="BK156" i="2"/>
  <c r="BK277" i="2"/>
  <c r="BK305" i="2"/>
  <c r="BK282" i="2"/>
  <c r="BK390" i="3"/>
  <c r="BK432" i="3"/>
  <c r="BK266" i="3"/>
  <c r="BK595" i="4"/>
  <c r="BK251" i="4"/>
  <c r="BK445" i="4"/>
  <c r="BK255" i="4"/>
  <c r="BK635" i="4"/>
  <c r="J591" i="4"/>
  <c r="J212" i="5"/>
  <c r="J309" i="5"/>
  <c r="BK335" i="5"/>
  <c r="J214" i="5"/>
  <c r="J341" i="5"/>
  <c r="J367" i="5"/>
  <c r="J230" i="6"/>
  <c r="J2348" i="2"/>
  <c r="BK2254" i="2"/>
  <c r="J2198" i="2"/>
  <c r="BK2076" i="2"/>
  <c r="BK1878" i="2"/>
  <c r="BK1666" i="2"/>
  <c r="BK1422" i="2"/>
  <c r="J1160" i="2"/>
  <c r="J1030" i="2"/>
  <c r="BK312" i="2"/>
  <c r="J676" i="2"/>
  <c r="BK807" i="2"/>
  <c r="J115" i="5"/>
  <c r="BK273" i="5"/>
  <c r="J303" i="5"/>
  <c r="J360" i="6"/>
  <c r="BK370" i="6"/>
  <c r="J435" i="6"/>
  <c r="BK106" i="6"/>
  <c r="J275" i="6"/>
  <c r="J293" i="6"/>
  <c r="BK392" i="6"/>
  <c r="BK476" i="6"/>
  <c r="J118" i="6"/>
  <c r="J204" i="7"/>
  <c r="J180" i="7"/>
  <c r="J170" i="8"/>
  <c r="BK144" i="8"/>
  <c r="J139" i="9"/>
  <c r="BK218" i="9"/>
  <c r="BK171" i="9"/>
  <c r="J154" i="10"/>
  <c r="J316" i="10"/>
  <c r="BK180" i="10"/>
  <c r="J338" i="10"/>
  <c r="J239" i="10"/>
  <c r="J93" i="11"/>
  <c r="BK90" i="12"/>
  <c r="BK207" i="12"/>
  <c r="J144" i="6"/>
  <c r="J507" i="6"/>
  <c r="J524" i="6"/>
  <c r="BK378" i="6"/>
  <c r="BK501" i="6"/>
  <c r="J539" i="6"/>
  <c r="BK180" i="6"/>
  <c r="J162" i="7"/>
  <c r="J160" i="7"/>
  <c r="BK146" i="7"/>
  <c r="BK172" i="8"/>
  <c r="BK96" i="9"/>
  <c r="BK187" i="9"/>
  <c r="BK343" i="10"/>
  <c r="J320" i="10"/>
  <c r="J247" i="10"/>
  <c r="J280" i="10"/>
  <c r="J432" i="10"/>
  <c r="BK181" i="11"/>
  <c r="J98" i="12"/>
  <c r="BK205" i="12"/>
  <c r="J2778" i="2"/>
  <c r="J2603" i="2"/>
  <c r="BK2469" i="2"/>
  <c r="BK2329" i="2"/>
  <c r="BK2248" i="2"/>
  <c r="J2200" i="2"/>
  <c r="J2022" i="2"/>
  <c r="J1841" i="2"/>
  <c r="J1699" i="2"/>
  <c r="BK1447" i="2"/>
  <c r="J1103" i="2"/>
  <c r="BK1030" i="2"/>
  <c r="J235" i="2"/>
  <c r="J261" i="2"/>
  <c r="J563" i="2"/>
  <c r="BK352" i="3"/>
  <c r="J490" i="3"/>
  <c r="BK137" i="3"/>
  <c r="BK284" i="3"/>
  <c r="BK308" i="4"/>
  <c r="J654" i="4"/>
  <c r="J408" i="4"/>
  <c r="J388" i="4"/>
  <c r="J176" i="4"/>
  <c r="BK271" i="4"/>
  <c r="BK99" i="5"/>
  <c r="J297" i="5"/>
  <c r="J319" i="5"/>
  <c r="J289" i="5"/>
  <c r="J406" i="5"/>
  <c r="BK123" i="5"/>
  <c r="J394" i="6"/>
  <c r="BK236" i="6"/>
  <c r="J228" i="6"/>
  <c r="J299" i="6"/>
  <c r="BK134" i="6"/>
  <c r="J265" i="6"/>
  <c r="BK356" i="6"/>
  <c r="J472" i="6"/>
  <c r="BK104" i="7"/>
  <c r="J134" i="7"/>
  <c r="J232" i="7"/>
  <c r="BK116" i="8"/>
  <c r="J118" i="8"/>
  <c r="BK193" i="9"/>
  <c r="J143" i="9"/>
  <c r="BK417" i="10"/>
  <c r="BK151" i="10"/>
  <c r="BK329" i="10"/>
  <c r="J242" i="10"/>
  <c r="BK430" i="10"/>
  <c r="BK184" i="11"/>
  <c r="J229" i="12"/>
  <c r="J101" i="13"/>
  <c r="J2774" i="2"/>
  <c r="BK2603" i="2"/>
  <c r="BK2433" i="2"/>
  <c r="J2313" i="2"/>
  <c r="BK2240" i="2"/>
  <c r="BK2161" i="2"/>
  <c r="J2002" i="2"/>
  <c r="J1859" i="2"/>
  <c r="BK1715" i="2"/>
  <c r="J1480" i="2"/>
  <c r="J1268" i="2"/>
  <c r="J1047" i="2"/>
  <c r="BK189" i="2"/>
  <c r="BK570" i="2"/>
  <c r="BK248" i="2"/>
  <c r="BK477" i="3"/>
  <c r="BK428" i="3"/>
  <c r="BK189" i="3"/>
  <c r="BK153" i="3"/>
  <c r="J109" i="3"/>
  <c r="BK370" i="4"/>
  <c r="J331" i="4"/>
  <c r="BK627" i="4"/>
  <c r="J284" i="4"/>
  <c r="J165" i="4"/>
  <c r="BK304" i="4"/>
  <c r="BK127" i="4"/>
  <c r="BK418" i="5"/>
  <c r="J416" i="5"/>
  <c r="BK394" i="5"/>
  <c r="BK416" i="5"/>
  <c r="BK156" i="5"/>
  <c r="J263" i="5"/>
  <c r="BK105" i="5"/>
  <c r="J445" i="6"/>
  <c r="J325" i="6"/>
  <c r="J108" i="6"/>
  <c r="BK340" i="6"/>
  <c r="J370" i="6"/>
  <c r="BK96" i="7"/>
  <c r="J230" i="7"/>
  <c r="J154" i="7"/>
  <c r="J150" i="8"/>
  <c r="BK151" i="9"/>
  <c r="BK114" i="9"/>
  <c r="BK163" i="9"/>
  <c r="BK123" i="10"/>
  <c r="J298" i="10"/>
  <c r="J145" i="10"/>
  <c r="J190" i="10"/>
  <c r="J125" i="10"/>
  <c r="BK231" i="12"/>
  <c r="BK2876" i="2"/>
  <c r="BK2697" i="2"/>
  <c r="J2590" i="2"/>
  <c r="BK2348" i="2"/>
  <c r="J2278" i="2"/>
  <c r="BK2196" i="2"/>
  <c r="J2040" i="2"/>
  <c r="J1901" i="2"/>
  <c r="BK1752" i="2"/>
  <c r="BK1613" i="2"/>
  <c r="J1432" i="2"/>
  <c r="BK1205" i="2"/>
  <c r="J1053" i="2"/>
  <c r="BK226" i="2"/>
  <c r="BK432" i="2"/>
  <c r="J337" i="2"/>
  <c r="BK168" i="2"/>
  <c r="BK890" i="2"/>
  <c r="BK868" i="2"/>
  <c r="BK843" i="2"/>
  <c r="BK819" i="2"/>
  <c r="J807" i="2"/>
  <c r="BK341" i="4"/>
  <c r="BK504" i="4"/>
  <c r="J308" i="4"/>
  <c r="J336" i="4"/>
  <c r="J156" i="4"/>
  <c r="J386" i="5"/>
  <c r="J107" i="5"/>
  <c r="BK222" i="5"/>
  <c r="BK131" i="5"/>
  <c r="BK218" i="5"/>
  <c r="BK121" i="5"/>
  <c r="BK281" i="5"/>
  <c r="J291" i="5"/>
  <c r="J358" i="6"/>
  <c r="J283" i="6"/>
  <c r="BK456" i="6"/>
  <c r="J98" i="6"/>
  <c r="J509" i="6"/>
  <c r="BK245" i="6"/>
  <c r="BK390" i="6"/>
  <c r="BK478" i="6"/>
  <c r="BK142" i="7"/>
  <c r="J128" i="7"/>
  <c r="J98" i="7"/>
  <c r="BK160" i="7"/>
  <c r="J136" i="8"/>
  <c r="J179" i="9"/>
  <c r="BK202" i="9"/>
  <c r="J159" i="9"/>
  <c r="BK372" i="10"/>
  <c r="BK369" i="10"/>
  <c r="J142" i="10"/>
  <c r="BK295" i="10"/>
  <c r="BK268" i="10"/>
  <c r="BK220" i="10"/>
  <c r="J184" i="11"/>
  <c r="BK217" i="12"/>
  <c r="BK93" i="13"/>
  <c r="J2803" i="2"/>
  <c r="J2615" i="2"/>
  <c r="J2469" i="2"/>
  <c r="J2333" i="2"/>
  <c r="BK2246" i="2"/>
  <c r="BK2173" i="2"/>
  <c r="BK1987" i="2"/>
  <c r="BK1882" i="2"/>
  <c r="BK1745" i="2"/>
  <c r="BK1474" i="2"/>
  <c r="J1321" i="2"/>
  <c r="J1061" i="2"/>
  <c r="BK505" i="2"/>
  <c r="BK184" i="2"/>
  <c r="BK454" i="2"/>
  <c r="J173" i="2"/>
  <c r="BK465" i="3"/>
  <c r="BK439" i="3"/>
  <c r="BK261" i="3"/>
  <c r="BK361" i="4"/>
  <c r="J398" i="4"/>
  <c r="BK625" i="4"/>
  <c r="J618" i="4"/>
  <c r="J195" i="4"/>
  <c r="J550" i="4"/>
  <c r="BK534" i="4"/>
  <c r="J394" i="5"/>
  <c r="J234" i="5"/>
  <c r="J378" i="5"/>
  <c r="BK220" i="5"/>
  <c r="BK301" i="5"/>
  <c r="J351" i="5"/>
  <c r="BK171" i="5"/>
  <c r="BK232" i="5"/>
  <c r="J323" i="5"/>
  <c r="J368" i="6"/>
  <c r="J249" i="6"/>
  <c r="J220" i="6"/>
  <c r="J311" i="6"/>
  <c r="BK269" i="6"/>
  <c r="J238" i="6"/>
  <c r="J323" i="6"/>
  <c r="BK136" i="7"/>
  <c r="BK154" i="7"/>
  <c r="BK242" i="7"/>
  <c r="J116" i="8"/>
  <c r="J153" i="9"/>
  <c r="J116" i="9"/>
  <c r="J218" i="9"/>
  <c r="J192" i="10"/>
  <c r="J358" i="10"/>
  <c r="BK212" i="10"/>
  <c r="J137" i="10"/>
  <c r="J151" i="11"/>
  <c r="J132" i="12"/>
  <c r="J159" i="12"/>
  <c r="J2821" i="2"/>
  <c r="BK2695" i="2"/>
  <c r="J2483" i="2"/>
  <c r="J2296" i="2"/>
  <c r="J2220" i="2"/>
  <c r="J2070" i="2"/>
  <c r="J1933" i="2"/>
  <c r="J1745" i="2"/>
  <c r="BK1659" i="2"/>
  <c r="J1486" i="2"/>
  <c r="BK1321" i="2"/>
  <c r="BK1091" i="2"/>
  <c r="BK1057" i="2"/>
  <c r="BK128" i="2"/>
  <c r="J917" i="2"/>
  <c r="J652" i="2"/>
  <c r="BK755" i="2"/>
  <c r="J457" i="3"/>
  <c r="BK215" i="3"/>
  <c r="BK612" i="4"/>
  <c r="BK402" i="4"/>
  <c r="J191" i="4"/>
  <c r="J273" i="4"/>
  <c r="J384" i="4"/>
  <c r="J341" i="4"/>
  <c r="J351" i="4"/>
  <c r="J241" i="5"/>
  <c r="J151" i="5"/>
  <c r="BK113" i="5"/>
  <c r="BK228" i="5"/>
  <c r="BK430" i="5"/>
  <c r="BK464" i="5"/>
  <c r="BK482" i="6"/>
  <c r="J332" i="6"/>
  <c r="J110" i="6"/>
  <c r="BK160" i="6"/>
  <c r="J148" i="6"/>
  <c r="J186" i="6"/>
  <c r="J255" i="6"/>
  <c r="J398" i="6"/>
  <c r="BK257" i="6"/>
  <c r="J176" i="7"/>
  <c r="BK194" i="7"/>
  <c r="J92" i="7"/>
  <c r="J166" i="8"/>
  <c r="J198" i="9"/>
  <c r="BK125" i="9"/>
  <c r="J222" i="9"/>
  <c r="BK340" i="10"/>
  <c r="J293" i="10"/>
  <c r="BK345" i="10"/>
  <c r="J217" i="10"/>
  <c r="J123" i="10"/>
  <c r="BK143" i="11"/>
  <c r="BK223" i="12"/>
  <c r="J213" i="12"/>
  <c r="BK89" i="13"/>
  <c r="J2760" i="2"/>
  <c r="J2535" i="2"/>
  <c r="J2397" i="2"/>
  <c r="BK2308" i="2"/>
  <c r="BK2236" i="2"/>
  <c r="BK2177" i="2"/>
  <c r="J2014" i="2"/>
  <c r="BK1890" i="2"/>
  <c r="J1687" i="2"/>
  <c r="J1468" i="2"/>
  <c r="J1354" i="2"/>
  <c r="J1079" i="2"/>
  <c r="BK1037" i="2"/>
  <c r="J122" i="2"/>
  <c r="J559" i="2"/>
  <c r="BK917" i="2"/>
  <c r="BK470" i="3"/>
  <c r="J488" i="3"/>
  <c r="J159" i="3"/>
  <c r="J226" i="4"/>
  <c r="BK639" i="4"/>
  <c r="J508" i="4"/>
  <c r="BK299" i="4"/>
  <c r="J132" i="4"/>
  <c r="BK186" i="4"/>
  <c r="BK291" i="5"/>
  <c r="J449" i="5"/>
  <c r="J149" i="5"/>
  <c r="J236" i="5"/>
  <c r="BK325" i="5"/>
  <c r="BK224" i="5"/>
  <c r="J159" i="5"/>
  <c r="J222" i="5"/>
  <c r="BK158" i="6"/>
  <c r="BK2371" i="2"/>
  <c r="J2248" i="2"/>
  <c r="BK2184" i="2"/>
  <c r="BK1964" i="2"/>
  <c r="J1779" i="2"/>
  <c r="BK1608" i="2"/>
  <c r="J1379" i="2"/>
  <c r="BK1113" i="2"/>
  <c r="J1057" i="2"/>
  <c r="J125" i="2"/>
  <c r="BK125" i="2"/>
  <c r="BK356" i="2"/>
  <c r="J305" i="5"/>
  <c r="BK188" i="5"/>
  <c r="BK382" i="5"/>
  <c r="BK228" i="7"/>
  <c r="J192" i="7"/>
  <c r="J114" i="7"/>
  <c r="BK88" i="8"/>
  <c r="BK216" i="9"/>
  <c r="BK139" i="9"/>
  <c r="J123" i="9"/>
  <c r="J188" i="10"/>
  <c r="BK111" i="10"/>
  <c r="BK192" i="10"/>
  <c r="BK288" i="10"/>
  <c r="BK206" i="10"/>
  <c r="J143" i="11"/>
  <c r="J223" i="12"/>
  <c r="BK87" i="13"/>
  <c r="BK226" i="6"/>
  <c r="J206" i="6"/>
  <c r="J245" i="6"/>
  <c r="BK323" i="6"/>
  <c r="J401" i="6"/>
  <c r="BK530" i="6"/>
  <c r="J124" i="6"/>
  <c r="BK192" i="7"/>
  <c r="BK198" i="7"/>
  <c r="J102" i="8"/>
  <c r="BK138" i="8"/>
  <c r="BK110" i="9"/>
  <c r="BK106" i="9"/>
  <c r="BK177" i="9"/>
  <c r="BK307" i="10"/>
  <c r="BK175" i="10"/>
  <c r="J407" i="10"/>
  <c r="J178" i="10"/>
  <c r="BK283" i="10"/>
  <c r="BK220" i="12"/>
  <c r="BK162" i="12"/>
  <c r="J2747" i="2"/>
  <c r="J2540" i="2"/>
  <c r="BK2353" i="2"/>
  <c r="J2304" i="2"/>
  <c r="BK2212" i="2"/>
  <c r="J2046" i="2"/>
  <c r="J1912" i="2"/>
  <c r="BK1719" i="2"/>
  <c r="BK1574" i="2"/>
  <c r="J1349" i="2"/>
  <c r="J1128" i="2"/>
  <c r="BK1051" i="2"/>
  <c r="J198" i="2"/>
  <c r="BK151" i="2"/>
  <c r="BK210" i="2"/>
  <c r="BK401" i="3"/>
  <c r="BK334" i="3"/>
  <c r="J334" i="3"/>
  <c r="J186" i="3"/>
  <c r="J144" i="3"/>
  <c r="J380" i="4"/>
  <c r="BK171" i="4"/>
  <c r="BK529" i="4"/>
  <c r="J612" i="4"/>
  <c r="J406" i="4"/>
  <c r="J451" i="5"/>
  <c r="BK216" i="5"/>
  <c r="BK147" i="5"/>
  <c r="BK406" i="5"/>
  <c r="BK115" i="5"/>
  <c r="J321" i="5"/>
  <c r="J376" i="5"/>
  <c r="J277" i="6"/>
  <c r="J188" i="6"/>
  <c r="BK124" i="6"/>
  <c r="J104" i="6"/>
  <c r="BK234" i="6"/>
  <c r="BK532" i="6"/>
  <c r="BK130" i="6"/>
  <c r="J166" i="7"/>
  <c r="BK162" i="7"/>
  <c r="J164" i="8"/>
  <c r="BK200" i="9"/>
  <c r="BK155" i="9"/>
  <c r="BK157" i="9"/>
  <c r="J140" i="10"/>
  <c r="J312" i="10"/>
  <c r="BK239" i="10"/>
  <c r="BK400" i="10"/>
  <c r="J195" i="11"/>
  <c r="BK196" i="12"/>
  <c r="J102" i="12"/>
  <c r="BK96" i="13"/>
  <c r="J2786" i="2"/>
  <c r="BK2631" i="2"/>
  <c r="J2513" i="2"/>
  <c r="BK2357" i="2"/>
  <c r="J2250" i="2"/>
  <c r="J2202" i="2"/>
  <c r="J2062" i="2"/>
  <c r="J1886" i="2"/>
  <c r="J1659" i="2"/>
  <c r="J1427" i="2"/>
  <c r="BK1150" i="2"/>
  <c r="J1083" i="2"/>
  <c r="J277" i="2"/>
  <c r="J133" i="2"/>
  <c r="BK118" i="2"/>
  <c r="J223" i="3"/>
  <c r="BK377" i="3"/>
  <c r="J266" i="3"/>
  <c r="J470" i="3"/>
  <c r="BK209" i="3"/>
  <c r="BK430" i="4"/>
  <c r="J396" i="4"/>
  <c r="J520" i="4"/>
  <c r="BK406" i="4"/>
  <c r="BK516" i="4"/>
  <c r="J394" i="4"/>
  <c r="BK386" i="4"/>
  <c r="BK163" i="5"/>
  <c r="BK303" i="5"/>
  <c r="BK265" i="5"/>
  <c r="J355" i="5"/>
  <c r="J202" i="5"/>
  <c r="BK169" i="5"/>
  <c r="J365" i="5"/>
  <c r="BK388" i="6"/>
  <c r="BK334" i="6"/>
  <c r="BK261" i="6"/>
  <c r="BK496" i="6"/>
  <c r="J449" i="6"/>
  <c r="J441" i="6"/>
  <c r="BK539" i="6"/>
  <c r="BK220" i="7"/>
  <c r="BK184" i="7"/>
  <c r="J194" i="7"/>
  <c r="J172" i="8"/>
  <c r="J191" i="9"/>
  <c r="J125" i="9"/>
  <c r="J137" i="9"/>
  <c r="BK224" i="10"/>
  <c r="J161" i="10"/>
  <c r="BK270" i="10"/>
  <c r="J111" i="10"/>
  <c r="BK214" i="10"/>
  <c r="J106" i="11"/>
  <c r="BK2970" i="2"/>
  <c r="BK2671" i="2"/>
  <c r="J2530" i="2"/>
  <c r="BK2296" i="2"/>
  <c r="J2224" i="2"/>
  <c r="BK2118" i="2"/>
  <c r="J1964" i="2"/>
  <c r="BK1733" i="2"/>
  <c r="J1567" i="2"/>
  <c r="J1365" i="2"/>
  <c r="J1095" i="2"/>
  <c r="BK663" i="2"/>
  <c r="J268" i="2"/>
  <c r="J366" i="2"/>
  <c r="J230" i="2"/>
  <c r="BK901" i="2"/>
  <c r="J885" i="2"/>
  <c r="J862" i="2"/>
  <c r="BK837" i="2"/>
  <c r="J819" i="2"/>
  <c r="J574" i="2"/>
  <c r="BK544" i="4"/>
  <c r="J504" i="4"/>
  <c r="BK648" i="4"/>
  <c r="J570" i="4"/>
  <c r="BK440" i="5"/>
  <c r="J424" i="5"/>
  <c r="J428" i="5"/>
  <c r="BK253" i="5"/>
  <c r="BK371" i="5"/>
  <c r="BK462" i="5"/>
  <c r="J194" i="6"/>
  <c r="BK214" i="6"/>
  <c r="J202" i="6"/>
  <c r="J168" i="6"/>
  <c r="BK146" i="6"/>
  <c r="J162" i="6"/>
  <c r="J537" i="6"/>
  <c r="J247" i="6"/>
  <c r="J186" i="7"/>
  <c r="BK216" i="7"/>
  <c r="BK240" i="7"/>
  <c r="J158" i="8"/>
  <c r="J132" i="8"/>
  <c r="J108" i="9"/>
  <c r="BK131" i="9"/>
  <c r="J100" i="9"/>
  <c r="J255" i="10"/>
  <c r="J403" i="10"/>
  <c r="J156" i="10"/>
  <c r="BK318" i="10"/>
  <c r="J181" i="11"/>
  <c r="BK191" i="12"/>
  <c r="J136" i="12"/>
  <c r="J2966" i="2"/>
  <c r="BK2760" i="2"/>
  <c r="BK2584" i="2"/>
  <c r="J2412" i="2"/>
  <c r="BK2311" i="2"/>
  <c r="J2238" i="2"/>
  <c r="J2188" i="2"/>
  <c r="BK2002" i="2"/>
  <c r="BK1841" i="2"/>
  <c r="BK1626" i="2"/>
  <c r="BK1358" i="2"/>
  <c r="BK1103" i="2"/>
  <c r="J1041" i="2"/>
  <c r="BK287" i="2"/>
  <c r="J206" i="2"/>
  <c r="J922" i="2"/>
  <c r="J284" i="3"/>
  <c r="BK347" i="3"/>
  <c r="BK231" i="3"/>
  <c r="J428" i="3"/>
  <c r="BK421" i="4"/>
  <c r="J524" i="4"/>
  <c r="BK496" i="4"/>
  <c r="BK234" i="4"/>
  <c r="J265" i="4"/>
  <c r="J291" i="4"/>
  <c r="BK382" i="4"/>
  <c r="BK557" i="4"/>
  <c r="BK376" i="5"/>
  <c r="BK206" i="5"/>
  <c r="J343" i="5"/>
  <c r="J414" i="5"/>
  <c r="BK443" i="5"/>
  <c r="BK236" i="5"/>
  <c r="J143" i="5"/>
  <c r="BK277" i="5"/>
  <c r="BK388" i="5"/>
  <c r="BK156" i="6"/>
  <c r="BK520" i="6"/>
  <c r="J443" i="6"/>
  <c r="BK507" i="6"/>
  <c r="BK470" i="6"/>
  <c r="J160" i="6"/>
  <c r="J273" i="6"/>
  <c r="J447" i="6"/>
  <c r="BK174" i="7"/>
  <c r="J212" i="7"/>
  <c r="BK122" i="8"/>
  <c r="J183" i="9"/>
  <c r="J155" i="9"/>
  <c r="BK108" i="9"/>
  <c r="J149" i="10"/>
  <c r="BK274" i="10"/>
  <c r="J265" i="10"/>
  <c r="BK253" i="10"/>
  <c r="J120" i="10"/>
  <c r="J114" i="12"/>
  <c r="J2970" i="2"/>
  <c r="BK2703" i="2"/>
  <c r="BK2548" i="2"/>
  <c r="J2346" i="2"/>
  <c r="J2240" i="2"/>
  <c r="BK2140" i="2"/>
  <c r="BK2010" i="2"/>
  <c r="BK1917" i="2"/>
  <c r="BK1779" i="2"/>
  <c r="J1620" i="2"/>
  <c r="J1447" i="2"/>
  <c r="BK1254" i="2"/>
  <c r="J1051" i="2"/>
  <c r="J371" i="2"/>
  <c r="BK230" i="2"/>
  <c r="BK218" i="2"/>
  <c r="J555" i="2"/>
  <c r="J209" i="3"/>
  <c r="BK326" i="3"/>
  <c r="J255" i="3"/>
  <c r="J607" i="4"/>
  <c r="BK618" i="4"/>
  <c r="BK463" i="4"/>
  <c r="BK488" i="4"/>
  <c r="BK398" i="4"/>
  <c r="BK567" i="4"/>
  <c r="J382" i="5"/>
  <c r="BK451" i="5"/>
  <c r="J418" i="5"/>
  <c r="BK149" i="5"/>
  <c r="J313" i="5"/>
  <c r="J204" i="5"/>
  <c r="J299" i="5"/>
  <c r="BK338" i="6"/>
  <c r="BK321" i="6"/>
  <c r="BK443" i="6"/>
  <c r="J451" i="6"/>
  <c r="BK454" i="6"/>
  <c r="J388" i="6"/>
  <c r="BK352" i="6"/>
  <c r="J437" i="6"/>
  <c r="BK218" i="7"/>
  <c r="BK166" i="7"/>
  <c r="J206" i="7"/>
  <c r="BK160" i="8"/>
  <c r="J130" i="8"/>
  <c r="BK92" i="9"/>
  <c r="BK181" i="9"/>
  <c r="BK173" i="9"/>
  <c r="BK135" i="10"/>
  <c r="BK338" i="10"/>
  <c r="J165" i="10"/>
  <c r="BK196" i="10"/>
  <c r="J99" i="11"/>
  <c r="J153" i="12"/>
  <c r="BK140" i="12"/>
  <c r="BK136" i="12"/>
  <c r="BK2817" i="2"/>
  <c r="BK2667" i="2"/>
  <c r="J2553" i="2"/>
  <c r="BK2331" i="2"/>
  <c r="J2258" i="2"/>
  <c r="BK2204" i="2"/>
  <c r="J2051" i="2"/>
  <c r="J1941" i="2"/>
  <c r="BK1786" i="2"/>
  <c r="J1570" i="2"/>
  <c r="J1264" i="2"/>
  <c r="J1071" i="2"/>
  <c r="J935" i="2"/>
  <c r="BK162" i="2"/>
  <c r="BK179" i="2"/>
  <c r="BK383" i="3"/>
  <c r="BK341" i="3"/>
  <c r="J402" i="4"/>
  <c r="J484" i="4"/>
  <c r="BK336" i="4"/>
  <c r="BK191" i="4"/>
  <c r="BK239" i="4"/>
  <c r="J648" i="4"/>
  <c r="J398" i="5"/>
  <c r="J412" i="5"/>
  <c r="BK374" i="5"/>
  <c r="BK378" i="5"/>
  <c r="BK297" i="5"/>
  <c r="BK396" i="5"/>
  <c r="J135" i="5"/>
  <c r="BK137" i="5"/>
  <c r="J380" i="6"/>
  <c r="J2525" i="2"/>
  <c r="J2341" i="2"/>
  <c r="BK2274" i="2"/>
  <c r="BK2206" i="2"/>
  <c r="BK2040" i="2"/>
  <c r="J1929" i="2"/>
  <c r="J1733" i="2"/>
  <c r="BK1437" i="2"/>
  <c r="BK1176" i="2"/>
  <c r="BK1049" i="2"/>
  <c r="J361" i="2"/>
  <c r="J616" i="2"/>
  <c r="J505" i="2"/>
  <c r="BK519" i="2"/>
  <c r="J285" i="5"/>
  <c r="BK339" i="5"/>
  <c r="BK415" i="6"/>
  <c r="J466" i="6"/>
  <c r="BK255" i="6"/>
  <c r="BK514" i="6"/>
  <c r="BK490" i="6"/>
  <c r="J520" i="6"/>
  <c r="BK226" i="7"/>
  <c r="J158" i="7"/>
  <c r="J106" i="7"/>
  <c r="BK108" i="8"/>
  <c r="BK120" i="8"/>
  <c r="BK159" i="9"/>
  <c r="J157" i="9"/>
  <c r="J413" i="10"/>
  <c r="J369" i="10"/>
  <c r="BK331" i="10"/>
  <c r="BK222" i="10"/>
  <c r="BK114" i="10"/>
  <c r="J217" i="11"/>
  <c r="BK170" i="12"/>
  <c r="J267" i="6"/>
  <c r="BK273" i="6"/>
  <c r="BK267" i="6"/>
  <c r="BK126" i="6"/>
  <c r="BK243" i="6"/>
  <c r="BK332" i="6"/>
  <c r="J429" i="6"/>
  <c r="BK122" i="7"/>
  <c r="J96" i="7"/>
  <c r="J120" i="7"/>
  <c r="BK128" i="8"/>
  <c r="BK179" i="9"/>
  <c r="BK133" i="9"/>
  <c r="BK145" i="9"/>
  <c r="BK188" i="10"/>
  <c r="BK374" i="10"/>
  <c r="J208" i="10"/>
  <c r="J128" i="10"/>
  <c r="BK163" i="10"/>
  <c r="BK140" i="11"/>
  <c r="J132" i="11"/>
  <c r="BK226" i="12"/>
  <c r="BK132" i="12"/>
  <c r="BK2966" i="2"/>
  <c r="BK2590" i="2"/>
  <c r="J2402" i="2"/>
  <c r="BK2278" i="2"/>
  <c r="J2208" i="2"/>
  <c r="J2076" i="2"/>
  <c r="BK1921" i="2"/>
  <c r="BK1764" i="2"/>
  <c r="BK1432" i="2"/>
  <c r="BK1291" i="2"/>
  <c r="BK1059" i="2"/>
  <c r="BK446" i="2"/>
  <c r="J800" i="2"/>
  <c r="J386" i="2"/>
  <c r="BK772" i="2"/>
  <c r="BK302" i="3"/>
  <c r="BK461" i="3"/>
  <c r="J432" i="3"/>
  <c r="J401" i="3"/>
  <c r="BK423" i="3"/>
  <c r="BK593" i="4"/>
  <c r="J546" i="4"/>
  <c r="BK603" i="4"/>
  <c r="BK475" i="4"/>
  <c r="J322" i="4"/>
  <c r="BK247" i="4"/>
  <c r="BK132" i="4"/>
  <c r="J251" i="5"/>
  <c r="BK404" i="5"/>
  <c r="J408" i="5"/>
  <c r="J374" i="5"/>
  <c r="J325" i="5"/>
  <c r="BK289" i="5"/>
  <c r="BK321" i="5"/>
  <c r="J190" i="6"/>
  <c r="J152" i="6"/>
  <c r="BK437" i="6"/>
  <c r="J407" i="6"/>
  <c r="BK423" i="6"/>
  <c r="BK317" i="6"/>
  <c r="BK232" i="7"/>
  <c r="BK116" i="7"/>
  <c r="J148" i="7"/>
  <c r="J94" i="8"/>
  <c r="BK140" i="8"/>
  <c r="BK112" i="9"/>
  <c r="J110" i="9"/>
  <c r="J172" i="10"/>
  <c r="J390" i="10"/>
  <c r="BK312" i="10"/>
  <c r="BK407" i="10"/>
  <c r="J191" i="11"/>
  <c r="BK99" i="11"/>
  <c r="J105" i="13"/>
  <c r="J2798" i="2"/>
  <c r="J2571" i="2"/>
  <c r="BK2402" i="2"/>
  <c r="BK2300" i="2"/>
  <c r="BK2234" i="2"/>
  <c r="J2180" i="2"/>
  <c r="BK2014" i="2"/>
  <c r="BK1825" i="2"/>
  <c r="J1647" i="2"/>
  <c r="J1412" i="2"/>
  <c r="BK1237" i="2"/>
  <c r="J1077" i="2"/>
  <c r="BK616" i="2"/>
  <c r="J734" i="2"/>
  <c r="BK442" i="2"/>
  <c r="J277" i="3"/>
  <c r="BK313" i="3"/>
  <c r="J99" i="3"/>
  <c r="J377" i="3"/>
  <c r="BK471" i="4"/>
  <c r="J492" i="4"/>
  <c r="BK212" i="4"/>
  <c r="BK260" i="4"/>
  <c r="J671" i="4"/>
  <c r="BK546" i="4"/>
  <c r="BK323" i="5"/>
  <c r="J359" i="5"/>
  <c r="BK347" i="5"/>
  <c r="BK453" i="5"/>
  <c r="J349" i="5"/>
  <c r="BK357" i="5"/>
  <c r="BK165" i="5"/>
  <c r="J277" i="5"/>
  <c r="J198" i="6"/>
  <c r="BK319" i="6"/>
  <c r="BK164" i="6"/>
  <c r="J376" i="6"/>
  <c r="BK336" i="6"/>
  <c r="BK464" i="6"/>
  <c r="BK238" i="6"/>
  <c r="J291" i="6"/>
  <c r="J170" i="6"/>
  <c r="BK140" i="7"/>
  <c r="J138" i="7"/>
  <c r="BK94" i="8"/>
  <c r="J145" i="9"/>
  <c r="BK425" i="10"/>
  <c r="BK314" i="10"/>
  <c r="BK208" i="10"/>
  <c r="J220" i="10"/>
  <c r="BK323" i="10"/>
  <c r="BK255" i="10"/>
  <c r="J205" i="11"/>
  <c r="BK103" i="13"/>
  <c r="BK2786" i="2"/>
  <c r="J2639" i="2"/>
  <c r="BK2448" i="2"/>
  <c r="BK2323" i="2"/>
  <c r="BK2228" i="2"/>
  <c r="J2167" i="2"/>
  <c r="J1917" i="2"/>
  <c r="BK1811" i="2"/>
  <c r="J1579" i="2"/>
  <c r="J1327" i="2"/>
  <c r="J1105" i="2"/>
  <c r="J1059" i="2"/>
  <c r="BK410" i="2"/>
  <c r="J663" i="2"/>
  <c r="J415" i="2"/>
  <c r="BK295" i="2"/>
  <c r="BK133" i="2"/>
  <c r="J895" i="2"/>
  <c r="J874" i="2"/>
  <c r="J852" i="2"/>
  <c r="BK831" i="2"/>
  <c r="J803" i="2"/>
  <c r="J123" i="4"/>
  <c r="J614" i="4"/>
  <c r="J480" i="4"/>
  <c r="J277" i="4"/>
  <c r="J119" i="4"/>
  <c r="J453" i="5"/>
  <c r="BK400" i="5"/>
  <c r="J293" i="5"/>
  <c r="BK198" i="5"/>
  <c r="BK287" i="5"/>
  <c r="BK355" i="5"/>
  <c r="BK405" i="6"/>
  <c r="J384" i="6"/>
  <c r="J482" i="6"/>
  <c r="J378" i="6"/>
  <c r="J342" i="6"/>
  <c r="BK327" i="6"/>
  <c r="J480" i="6"/>
  <c r="BK301" i="6"/>
  <c r="J263" i="6"/>
  <c r="J214" i="7"/>
  <c r="BK186" i="7"/>
  <c r="BK166" i="8"/>
  <c r="BK98" i="8"/>
  <c r="J133" i="9"/>
  <c r="BK191" i="9"/>
  <c r="J290" i="10"/>
  <c r="BK165" i="10"/>
  <c r="J334" i="10"/>
  <c r="BK380" i="10"/>
  <c r="J244" i="10"/>
  <c r="J184" i="10"/>
  <c r="BK191" i="11"/>
  <c r="BK175" i="12"/>
  <c r="J250" i="12"/>
  <c r="J91" i="13"/>
  <c r="BK2782" i="2"/>
  <c r="BK2530" i="2"/>
  <c r="J2325" i="2"/>
  <c r="J2252" i="2"/>
  <c r="BK2147" i="2"/>
  <c r="J1973" i="2"/>
  <c r="J1764" i="2"/>
  <c r="BK1570" i="2"/>
  <c r="BK1379" i="2"/>
  <c r="J1150" i="2"/>
  <c r="BK1025" i="2"/>
  <c r="BK764" i="2"/>
  <c r="J404" i="2"/>
  <c r="J226" i="2"/>
  <c r="J137" i="3"/>
  <c r="BK322" i="3"/>
  <c r="BK124" i="3"/>
  <c r="J326" i="3"/>
  <c r="J574" i="4"/>
  <c r="BK277" i="4"/>
  <c r="J193" i="4"/>
  <c r="J366" i="4"/>
  <c r="BK151" i="4"/>
  <c r="J581" i="4"/>
  <c r="BK623" i="4"/>
  <c r="J426" i="5"/>
  <c r="BK259" i="5"/>
  <c r="BK410" i="5"/>
  <c r="J430" i="5"/>
  <c r="J243" i="5"/>
  <c r="J388" i="5"/>
  <c r="J337" i="5"/>
  <c r="BK103" i="5"/>
  <c r="J161" i="5"/>
  <c r="BK206" i="6"/>
  <c r="J196" i="6"/>
  <c r="BK486" i="6"/>
  <c r="J425" i="6"/>
  <c r="J409" i="6"/>
  <c r="J486" i="6"/>
  <c r="BK114" i="6"/>
  <c r="J150" i="6"/>
  <c r="BK88" i="7"/>
  <c r="BK168" i="7"/>
  <c r="BK98" i="7"/>
  <c r="BK90" i="8"/>
  <c r="J200" i="9"/>
  <c r="J212" i="9"/>
  <c r="BK169" i="9"/>
  <c r="BK367" i="10"/>
  <c r="J196" i="10"/>
  <c r="BK413" i="10"/>
  <c r="J186" i="10"/>
  <c r="BK172" i="11"/>
  <c r="BK129" i="12"/>
  <c r="J108" i="12"/>
  <c r="BK2955" i="2"/>
  <c r="J2648" i="2"/>
  <c r="BK2525" i="2"/>
  <c r="J2338" i="2"/>
  <c r="J2270" i="2"/>
  <c r="BK2226" i="2"/>
  <c r="BK2167" i="2"/>
  <c r="J1984" i="2"/>
  <c r="J1825" i="2"/>
  <c r="BK1687" i="2"/>
  <c r="J1422" i="2"/>
  <c r="J1237" i="2"/>
  <c r="J1075" i="2"/>
  <c r="J981" i="2"/>
  <c r="BK261" i="2"/>
  <c r="J356" i="2"/>
  <c r="BK759" i="2"/>
  <c r="J130" i="3"/>
  <c r="BK374" i="3"/>
  <c r="J230" i="4"/>
  <c r="J151" i="4"/>
  <c r="BK508" i="4"/>
  <c r="J657" i="4"/>
  <c r="J539" i="4"/>
  <c r="J255" i="5"/>
  <c r="J317" i="5"/>
  <c r="BK251" i="5"/>
  <c r="J103" i="5"/>
  <c r="J253" i="5"/>
  <c r="BK263" i="5"/>
  <c r="BK170" i="6"/>
  <c r="J257" i="6"/>
  <c r="BK380" i="6"/>
  <c r="BK435" i="6"/>
  <c r="BK488" i="6"/>
  <c r="BK174" i="6"/>
  <c r="J132" i="6"/>
  <c r="BK188" i="6"/>
  <c r="J218" i="7"/>
  <c r="J172" i="7"/>
  <c r="J110" i="8"/>
  <c r="BK152" i="8"/>
  <c r="BK175" i="9"/>
  <c r="BK94" i="9"/>
  <c r="J405" i="10"/>
  <c r="J222" i="10"/>
  <c r="J384" i="10"/>
  <c r="J386" i="10"/>
  <c r="BK236" i="10"/>
  <c r="J188" i="11"/>
  <c r="J226" i="12"/>
  <c r="BK233" i="12"/>
  <c r="J2870" i="2"/>
  <c r="BK2612" i="2"/>
  <c r="J2488" i="2"/>
  <c r="J2286" i="2"/>
  <c r="J2230" i="2"/>
  <c r="BK2070" i="2"/>
  <c r="BK1912" i="2"/>
  <c r="BK1723" i="2"/>
  <c r="BK1486" i="2"/>
  <c r="BK1297" i="2"/>
  <c r="BK1087" i="2"/>
  <c r="J1025" i="2"/>
  <c r="J331" i="2"/>
  <c r="J930" i="2"/>
  <c r="BK780" i="2"/>
  <c r="BK307" i="3"/>
  <c r="J322" i="3"/>
  <c r="BK239" i="3"/>
  <c r="J317" i="4"/>
  <c r="J565" i="4"/>
  <c r="BK404" i="4"/>
  <c r="J392" i="4"/>
  <c r="J375" i="4"/>
  <c r="BK408" i="4"/>
  <c r="BK322" i="4"/>
  <c r="J335" i="5"/>
  <c r="BK345" i="5"/>
  <c r="BK271" i="5"/>
  <c r="BK269" i="5"/>
  <c r="J466" i="5"/>
  <c r="BK202" i="5"/>
  <c r="J514" i="6"/>
  <c r="BK409" i="6"/>
  <c r="J2321" i="2"/>
  <c r="BK2214" i="2"/>
  <c r="BK2058" i="2"/>
  <c r="J1948" i="2"/>
  <c r="J1796" i="2"/>
  <c r="BK1452" i="2"/>
  <c r="BK1327" i="2"/>
  <c r="BK1095" i="2"/>
  <c r="BK1041" i="2"/>
  <c r="BK361" i="2"/>
  <c r="J128" i="2"/>
  <c r="BK206" i="2"/>
  <c r="J156" i="2"/>
  <c r="BK349" i="5"/>
  <c r="BK414" i="5"/>
  <c r="J501" i="6"/>
  <c r="BK281" i="6"/>
  <c r="BK196" i="6"/>
  <c r="J182" i="6"/>
  <c r="BK168" i="6"/>
  <c r="J362" i="6"/>
  <c r="J419" i="6"/>
  <c r="BK210" i="7"/>
  <c r="J182" i="7"/>
  <c r="BK190" i="7"/>
  <c r="J104" i="8"/>
  <c r="J185" i="9"/>
  <c r="J216" i="9"/>
  <c r="BK228" i="10"/>
  <c r="BK182" i="10"/>
  <c r="BK382" i="10"/>
  <c r="BK386" i="10"/>
  <c r="BK423" i="10"/>
  <c r="J213" i="11"/>
  <c r="J220" i="12"/>
  <c r="BK105" i="13"/>
  <c r="BK449" i="6"/>
  <c r="J439" i="6"/>
  <c r="BK439" i="6"/>
  <c r="BK503" i="6"/>
  <c r="J116" i="6"/>
  <c r="J122" i="6"/>
  <c r="BK222" i="7"/>
  <c r="BK188" i="7"/>
  <c r="J174" i="7"/>
  <c r="BK164" i="8"/>
  <c r="J169" i="9"/>
  <c r="BK102" i="9"/>
  <c r="J104" i="9"/>
  <c r="J367" i="10"/>
  <c r="J345" i="10"/>
  <c r="J326" i="10"/>
  <c r="BK290" i="10"/>
  <c r="BK205" i="11"/>
  <c r="J208" i="11"/>
  <c r="J175" i="12"/>
  <c r="BK172" i="12"/>
  <c r="BK276" i="2" l="1"/>
  <c r="J276" i="2" s="1"/>
  <c r="J67" i="2" s="1"/>
  <c r="R276" i="2"/>
  <c r="BK425" i="2"/>
  <c r="J425" i="2" s="1"/>
  <c r="J68" i="2" s="1"/>
  <c r="R425" i="2"/>
  <c r="T425" i="2"/>
  <c r="P445" i="2"/>
  <c r="T445" i="2"/>
  <c r="R463" i="2"/>
  <c r="P1563" i="2"/>
  <c r="R1803" i="2"/>
  <c r="R2013" i="2"/>
  <c r="P2176" i="2"/>
  <c r="P2356" i="2"/>
  <c r="P2524" i="2"/>
  <c r="BK2777" i="2"/>
  <c r="J2777" i="2"/>
  <c r="J88" i="2" s="1"/>
  <c r="BK2863" i="2"/>
  <c r="J2863" i="2" s="1"/>
  <c r="J89" i="2" s="1"/>
  <c r="P104" i="3"/>
  <c r="BK321" i="3"/>
  <c r="J321" i="3" s="1"/>
  <c r="J68" i="3" s="1"/>
  <c r="R394" i="3"/>
  <c r="BK469" i="3"/>
  <c r="J469" i="3" s="1"/>
  <c r="J74" i="3" s="1"/>
  <c r="P113" i="4"/>
  <c r="BK294" i="4"/>
  <c r="J294" i="4" s="1"/>
  <c r="J71" i="4" s="1"/>
  <c r="R410" i="4"/>
  <c r="R543" i="4"/>
  <c r="P569" i="4"/>
  <c r="BK588" i="4"/>
  <c r="J588" i="4" s="1"/>
  <c r="J79" i="4" s="1"/>
  <c r="T588" i="4"/>
  <c r="T622" i="4"/>
  <c r="R668" i="4"/>
  <c r="BK105" i="10"/>
  <c r="J105" i="10" s="1"/>
  <c r="J65" i="10" s="1"/>
  <c r="P127" i="10"/>
  <c r="BK153" i="10"/>
  <c r="J153" i="10" s="1"/>
  <c r="J70" i="10" s="1"/>
  <c r="T171" i="10"/>
  <c r="P200" i="10"/>
  <c r="T200" i="10"/>
  <c r="BK241" i="10"/>
  <c r="J241" i="10" s="1"/>
  <c r="J76" i="10" s="1"/>
  <c r="R249" i="10"/>
  <c r="P379" i="10"/>
  <c r="BK427" i="10"/>
  <c r="J427" i="10" s="1"/>
  <c r="J81" i="10" s="1"/>
  <c r="P117" i="2"/>
  <c r="P894" i="2"/>
  <c r="BK1630" i="2"/>
  <c r="BK1722" i="2"/>
  <c r="J1722" i="2"/>
  <c r="J76" i="2" s="1"/>
  <c r="R1722" i="2"/>
  <c r="P1967" i="2"/>
  <c r="T2013" i="2"/>
  <c r="BK2261" i="2"/>
  <c r="J2261" i="2" s="1"/>
  <c r="J83" i="2" s="1"/>
  <c r="T2261" i="2"/>
  <c r="T2598" i="2"/>
  <c r="P2777" i="2"/>
  <c r="T248" i="3"/>
  <c r="P394" i="3"/>
  <c r="BK197" i="4"/>
  <c r="J197" i="4" s="1"/>
  <c r="J67" i="4" s="1"/>
  <c r="P259" i="4"/>
  <c r="R259" i="4"/>
  <c r="R294" i="4"/>
  <c r="P528" i="4"/>
  <c r="R560" i="4"/>
  <c r="R578" i="4"/>
  <c r="T600" i="4"/>
  <c r="R622" i="4"/>
  <c r="BK153" i="5"/>
  <c r="J153" i="5" s="1"/>
  <c r="J66" i="5" s="1"/>
  <c r="P158" i="5"/>
  <c r="P240" i="5"/>
  <c r="BK373" i="5"/>
  <c r="J373" i="5" s="1"/>
  <c r="J70" i="5" s="1"/>
  <c r="P442" i="5"/>
  <c r="R455" i="5"/>
  <c r="P97" i="6"/>
  <c r="BK331" i="6"/>
  <c r="J331" i="6"/>
  <c r="J67" i="6" s="1"/>
  <c r="P400" i="6"/>
  <c r="BK498" i="6"/>
  <c r="J498" i="6"/>
  <c r="J70" i="6" s="1"/>
  <c r="R511" i="6"/>
  <c r="P536" i="6"/>
  <c r="P87" i="7"/>
  <c r="P86" i="7" s="1"/>
  <c r="AU61" i="1" s="1"/>
  <c r="BK87" i="8"/>
  <c r="J87" i="8"/>
  <c r="J64" i="8" s="1"/>
  <c r="P91" i="9"/>
  <c r="T91" i="9"/>
  <c r="P195" i="9"/>
  <c r="R113" i="10"/>
  <c r="BK139" i="10"/>
  <c r="J139" i="10" s="1"/>
  <c r="J69" i="10" s="1"/>
  <c r="R153" i="10"/>
  <c r="BK171" i="10"/>
  <c r="J171" i="10" s="1"/>
  <c r="J72" i="10" s="1"/>
  <c r="BK200" i="10"/>
  <c r="J200" i="10" s="1"/>
  <c r="J74" i="10" s="1"/>
  <c r="R216" i="10"/>
  <c r="R241" i="10"/>
  <c r="P322" i="10"/>
  <c r="R379" i="10"/>
  <c r="P427" i="10"/>
  <c r="R87" i="11"/>
  <c r="T162" i="11"/>
  <c r="T276" i="2"/>
  <c r="P425" i="2"/>
  <c r="BK445" i="2"/>
  <c r="J445" i="2" s="1"/>
  <c r="J69" i="2" s="1"/>
  <c r="R445" i="2"/>
  <c r="P463" i="2"/>
  <c r="BK1563" i="2"/>
  <c r="J1563" i="2" s="1"/>
  <c r="J72" i="2" s="1"/>
  <c r="R1630" i="2"/>
  <c r="P1722" i="2"/>
  <c r="BK1967" i="2"/>
  <c r="J1967" i="2"/>
  <c r="J78" i="2" s="1"/>
  <c r="BK1990" i="2"/>
  <c r="J1990" i="2" s="1"/>
  <c r="J79" i="2" s="1"/>
  <c r="T1990" i="2"/>
  <c r="R2176" i="2"/>
  <c r="P2261" i="2"/>
  <c r="BK2598" i="2"/>
  <c r="J2598" i="2" s="1"/>
  <c r="J87" i="2" s="1"/>
  <c r="R2863" i="2"/>
  <c r="BK2962" i="2"/>
  <c r="J2962" i="2" s="1"/>
  <c r="J92" i="2" s="1"/>
  <c r="R104" i="3"/>
  <c r="R321" i="3"/>
  <c r="P450" i="3"/>
  <c r="R469" i="3"/>
  <c r="R468" i="3" s="1"/>
  <c r="R197" i="4"/>
  <c r="T270" i="4"/>
  <c r="P410" i="4"/>
  <c r="T528" i="4"/>
  <c r="P560" i="4"/>
  <c r="T569" i="4"/>
  <c r="P588" i="4"/>
  <c r="BK611" i="4"/>
  <c r="J611" i="4"/>
  <c r="J81" i="4" s="1"/>
  <c r="P622" i="4"/>
  <c r="T668" i="4"/>
  <c r="R97" i="6"/>
  <c r="R331" i="6"/>
  <c r="R453" i="6"/>
  <c r="T511" i="6"/>
  <c r="BK87" i="7"/>
  <c r="J87" i="7" s="1"/>
  <c r="J64" i="7" s="1"/>
  <c r="T117" i="2"/>
  <c r="R894" i="2"/>
  <c r="P1630" i="2"/>
  <c r="BK1803" i="2"/>
  <c r="J1803" i="2" s="1"/>
  <c r="J77" i="2" s="1"/>
  <c r="R1967" i="2"/>
  <c r="P1990" i="2"/>
  <c r="BK2117" i="2"/>
  <c r="J2117" i="2"/>
  <c r="J81" i="2" s="1"/>
  <c r="T2117" i="2"/>
  <c r="T2356" i="2"/>
  <c r="BK2524" i="2"/>
  <c r="J2524" i="2" s="1"/>
  <c r="J86" i="2" s="1"/>
  <c r="R2524" i="2"/>
  <c r="T2863" i="2"/>
  <c r="P2962" i="2"/>
  <c r="P2961" i="2" s="1"/>
  <c r="R248" i="3"/>
  <c r="BK394" i="3"/>
  <c r="J394" i="3" s="1"/>
  <c r="J70" i="3" s="1"/>
  <c r="R450" i="3"/>
  <c r="T113" i="4"/>
  <c r="BK270" i="4"/>
  <c r="J270" i="4" s="1"/>
  <c r="J69" i="4" s="1"/>
  <c r="BK410" i="4"/>
  <c r="J410" i="4" s="1"/>
  <c r="J72" i="4" s="1"/>
  <c r="BK543" i="4"/>
  <c r="J543" i="4"/>
  <c r="J74" i="4" s="1"/>
  <c r="T560" i="4"/>
  <c r="P578" i="4"/>
  <c r="BK600" i="4"/>
  <c r="J600" i="4" s="1"/>
  <c r="J80" i="4" s="1"/>
  <c r="R611" i="4"/>
  <c r="P634" i="4"/>
  <c r="P668" i="4"/>
  <c r="R96" i="5"/>
  <c r="R153" i="5"/>
  <c r="T158" i="5"/>
  <c r="P187" i="5"/>
  <c r="T187" i="5"/>
  <c r="R373" i="5"/>
  <c r="P455" i="5"/>
  <c r="T97" i="6"/>
  <c r="P331" i="6"/>
  <c r="BK453" i="6"/>
  <c r="J453" i="6"/>
  <c r="J69" i="6" s="1"/>
  <c r="P87" i="8"/>
  <c r="P86" i="8" s="1"/>
  <c r="AU62" i="1" s="1"/>
  <c r="BK122" i="9"/>
  <c r="J122" i="9" s="1"/>
  <c r="J66" i="9" s="1"/>
  <c r="R195" i="9"/>
  <c r="P105" i="10"/>
  <c r="P113" i="10"/>
  <c r="R127" i="10"/>
  <c r="P153" i="10"/>
  <c r="R171" i="10"/>
  <c r="P177" i="10"/>
  <c r="R200" i="10"/>
  <c r="P249" i="10"/>
  <c r="BK379" i="10"/>
  <c r="J379" i="10" s="1"/>
  <c r="J79" i="10" s="1"/>
  <c r="R402" i="10"/>
  <c r="T87" i="11"/>
  <c r="R180" i="11"/>
  <c r="P89" i="12"/>
  <c r="BK184" i="12"/>
  <c r="J184" i="12" s="1"/>
  <c r="J63" i="12" s="1"/>
  <c r="BK204" i="12"/>
  <c r="J204" i="12"/>
  <c r="J65" i="12" s="1"/>
  <c r="BK244" i="12"/>
  <c r="J244" i="12" s="1"/>
  <c r="J66" i="12" s="1"/>
  <c r="T244" i="12"/>
  <c r="T86" i="13"/>
  <c r="T95" i="13"/>
  <c r="BK117" i="2"/>
  <c r="P276" i="2"/>
  <c r="BK894" i="2"/>
  <c r="J894" i="2" s="1"/>
  <c r="J71" i="2" s="1"/>
  <c r="R1563" i="2"/>
  <c r="T1803" i="2"/>
  <c r="T1967" i="2"/>
  <c r="R1990" i="2"/>
  <c r="P2117" i="2"/>
  <c r="R2117" i="2"/>
  <c r="R2356" i="2"/>
  <c r="T2524" i="2"/>
  <c r="P2863" i="2"/>
  <c r="BK248" i="3"/>
  <c r="J248" i="3" s="1"/>
  <c r="J67" i="3" s="1"/>
  <c r="P321" i="3"/>
  <c r="T450" i="3"/>
  <c r="BK113" i="4"/>
  <c r="J113" i="4"/>
  <c r="J66" i="4" s="1"/>
  <c r="T197" i="4"/>
  <c r="R270" i="4"/>
  <c r="T410" i="4"/>
  <c r="P543" i="4"/>
  <c r="BK569" i="4"/>
  <c r="J569" i="4" s="1"/>
  <c r="J77" i="4" s="1"/>
  <c r="T578" i="4"/>
  <c r="R588" i="4"/>
  <c r="BK622" i="4"/>
  <c r="J622" i="4"/>
  <c r="J82" i="4" s="1"/>
  <c r="T634" i="4"/>
  <c r="BK96" i="5"/>
  <c r="J96" i="5"/>
  <c r="J65" i="5" s="1"/>
  <c r="P153" i="5"/>
  <c r="T153" i="5"/>
  <c r="BK240" i="5"/>
  <c r="J240" i="5" s="1"/>
  <c r="J69" i="5" s="1"/>
  <c r="T373" i="5"/>
  <c r="BK455" i="5"/>
  <c r="J455" i="5" s="1"/>
  <c r="J72" i="5" s="1"/>
  <c r="BK242" i="6"/>
  <c r="J242" i="6"/>
  <c r="J66" i="6" s="1"/>
  <c r="T331" i="6"/>
  <c r="P453" i="6"/>
  <c r="P511" i="6"/>
  <c r="R87" i="7"/>
  <c r="R86" i="7" s="1"/>
  <c r="T87" i="8"/>
  <c r="T86" i="8"/>
  <c r="BK91" i="9"/>
  <c r="J91" i="9" s="1"/>
  <c r="J65" i="9" s="1"/>
  <c r="R91" i="9"/>
  <c r="T195" i="9"/>
  <c r="R105" i="10"/>
  <c r="BK127" i="10"/>
  <c r="J127" i="10"/>
  <c r="J68" i="10" s="1"/>
  <c r="T139" i="10"/>
  <c r="BK177" i="10"/>
  <c r="J177" i="10"/>
  <c r="J73" i="10" s="1"/>
  <c r="BK216" i="10"/>
  <c r="J216" i="10" s="1"/>
  <c r="J75" i="10" s="1"/>
  <c r="T241" i="10"/>
  <c r="R322" i="10"/>
  <c r="BK402" i="10"/>
  <c r="J402" i="10"/>
  <c r="J80" i="10" s="1"/>
  <c r="T427" i="10"/>
  <c r="P87" i="11"/>
  <c r="R162" i="11"/>
  <c r="R89" i="12"/>
  <c r="P184" i="12"/>
  <c r="T204" i="12"/>
  <c r="BK463" i="2"/>
  <c r="J463" i="2" s="1"/>
  <c r="J70" i="2" s="1"/>
  <c r="T463" i="2"/>
  <c r="T1563" i="2"/>
  <c r="P1803" i="2"/>
  <c r="P2013" i="2"/>
  <c r="T2176" i="2"/>
  <c r="R2261" i="2"/>
  <c r="P2598" i="2"/>
  <c r="T2777" i="2"/>
  <c r="T2962" i="2"/>
  <c r="T2961" i="2"/>
  <c r="BK104" i="3"/>
  <c r="J104" i="3" s="1"/>
  <c r="J66" i="3" s="1"/>
  <c r="P248" i="3"/>
  <c r="T394" i="3"/>
  <c r="T469" i="3"/>
  <c r="T468" i="3" s="1"/>
  <c r="P197" i="4"/>
  <c r="P270" i="4"/>
  <c r="P294" i="4"/>
  <c r="P293" i="4" s="1"/>
  <c r="BK528" i="4"/>
  <c r="J528" i="4" s="1"/>
  <c r="J73" i="4" s="1"/>
  <c r="T543" i="4"/>
  <c r="R569" i="4"/>
  <c r="R600" i="4"/>
  <c r="T611" i="4"/>
  <c r="R634" i="4"/>
  <c r="T96" i="5"/>
  <c r="R158" i="5"/>
  <c r="T240" i="5"/>
  <c r="BK442" i="5"/>
  <c r="J442" i="5"/>
  <c r="J71" i="5" s="1"/>
  <c r="T455" i="5"/>
  <c r="P242" i="6"/>
  <c r="BK400" i="6"/>
  <c r="J400" i="6" s="1"/>
  <c r="J68" i="6" s="1"/>
  <c r="T453" i="6"/>
  <c r="R498" i="6"/>
  <c r="BK536" i="6"/>
  <c r="J536" i="6" s="1"/>
  <c r="J72" i="6" s="1"/>
  <c r="R87" i="8"/>
  <c r="R86" i="8" s="1"/>
  <c r="P122" i="9"/>
  <c r="BK195" i="9"/>
  <c r="J195" i="9"/>
  <c r="J67" i="9" s="1"/>
  <c r="T113" i="10"/>
  <c r="R139" i="10"/>
  <c r="P171" i="10"/>
  <c r="T177" i="10"/>
  <c r="T216" i="10"/>
  <c r="T249" i="10"/>
  <c r="T379" i="10"/>
  <c r="R427" i="10"/>
  <c r="BK162" i="11"/>
  <c r="J162" i="11" s="1"/>
  <c r="J62" i="11" s="1"/>
  <c r="T180" i="11"/>
  <c r="BK89" i="12"/>
  <c r="R184" i="12"/>
  <c r="P204" i="12"/>
  <c r="P244" i="12"/>
  <c r="BK86" i="13"/>
  <c r="J86" i="13" s="1"/>
  <c r="J61" i="13" s="1"/>
  <c r="R86" i="13"/>
  <c r="P95" i="13"/>
  <c r="P100" i="13"/>
  <c r="R117" i="2"/>
  <c r="R116" i="2" s="1"/>
  <c r="T894" i="2"/>
  <c r="T1630" i="2"/>
  <c r="T1629" i="2"/>
  <c r="T1722" i="2"/>
  <c r="BK2013" i="2"/>
  <c r="J2013" i="2" s="1"/>
  <c r="J80" i="2" s="1"/>
  <c r="BK2176" i="2"/>
  <c r="J2176" i="2"/>
  <c r="J82" i="2" s="1"/>
  <c r="BK2356" i="2"/>
  <c r="J2356" i="2" s="1"/>
  <c r="J84" i="2" s="1"/>
  <c r="R2598" i="2"/>
  <c r="R2777" i="2"/>
  <c r="R2962" i="2"/>
  <c r="R2961" i="2"/>
  <c r="T104" i="3"/>
  <c r="T97" i="3"/>
  <c r="T96" i="3" s="1"/>
  <c r="T321" i="3"/>
  <c r="BK450" i="3"/>
  <c r="J450" i="3"/>
  <c r="J71" i="3" s="1"/>
  <c r="P469" i="3"/>
  <c r="P468" i="3" s="1"/>
  <c r="R113" i="4"/>
  <c r="R112" i="4" s="1"/>
  <c r="BK259" i="4"/>
  <c r="J259" i="4" s="1"/>
  <c r="J68" i="4" s="1"/>
  <c r="T259" i="4"/>
  <c r="T294" i="4"/>
  <c r="T293" i="4" s="1"/>
  <c r="R528" i="4"/>
  <c r="BK560" i="4"/>
  <c r="J560" i="4"/>
  <c r="J76" i="4" s="1"/>
  <c r="BK578" i="4"/>
  <c r="J578" i="4" s="1"/>
  <c r="J78" i="4" s="1"/>
  <c r="P600" i="4"/>
  <c r="P611" i="4"/>
  <c r="BK634" i="4"/>
  <c r="J634" i="4"/>
  <c r="J83" i="4" s="1"/>
  <c r="BK668" i="4"/>
  <c r="J668" i="4" s="1"/>
  <c r="J88" i="4" s="1"/>
  <c r="P96" i="5"/>
  <c r="BK158" i="5"/>
  <c r="J158" i="5" s="1"/>
  <c r="J67" i="5" s="1"/>
  <c r="R240" i="5"/>
  <c r="P373" i="5"/>
  <c r="R442" i="5"/>
  <c r="T442" i="5"/>
  <c r="BK97" i="6"/>
  <c r="J97" i="6"/>
  <c r="J65" i="6" s="1"/>
  <c r="R242" i="6"/>
  <c r="T400" i="6"/>
  <c r="P498" i="6"/>
  <c r="T498" i="6"/>
  <c r="R536" i="6"/>
  <c r="T87" i="7"/>
  <c r="T86" i="7"/>
  <c r="R122" i="9"/>
  <c r="T105" i="10"/>
  <c r="T127" i="10"/>
  <c r="T153" i="10"/>
  <c r="R177" i="10"/>
  <c r="P216" i="10"/>
  <c r="P241" i="10"/>
  <c r="BK322" i="10"/>
  <c r="J322" i="10" s="1"/>
  <c r="J78" i="10" s="1"/>
  <c r="P402" i="10"/>
  <c r="P162" i="11"/>
  <c r="P180" i="11"/>
  <c r="BK187" i="5"/>
  <c r="J187" i="5" s="1"/>
  <c r="J68" i="5" s="1"/>
  <c r="R187" i="5"/>
  <c r="T242" i="6"/>
  <c r="R400" i="6"/>
  <c r="BK511" i="6"/>
  <c r="J511" i="6" s="1"/>
  <c r="J71" i="6" s="1"/>
  <c r="T536" i="6"/>
  <c r="T122" i="9"/>
  <c r="BK113" i="10"/>
  <c r="J113" i="10"/>
  <c r="J67" i="10" s="1"/>
  <c r="P139" i="10"/>
  <c r="BK249" i="10"/>
  <c r="J249" i="10"/>
  <c r="J77" i="10" s="1"/>
  <c r="T322" i="10"/>
  <c r="T402" i="10"/>
  <c r="BK87" i="11"/>
  <c r="J87" i="11" s="1"/>
  <c r="J61" i="11" s="1"/>
  <c r="BK180" i="11"/>
  <c r="J180" i="11"/>
  <c r="J64" i="11" s="1"/>
  <c r="T89" i="12"/>
  <c r="T88" i="12" s="1"/>
  <c r="T87" i="12" s="1"/>
  <c r="T184" i="12"/>
  <c r="R204" i="12"/>
  <c r="R244" i="12"/>
  <c r="P86" i="13"/>
  <c r="P85" i="13" s="1"/>
  <c r="P84" i="13" s="1"/>
  <c r="AU67" i="1" s="1"/>
  <c r="BK95" i="13"/>
  <c r="J95" i="13" s="1"/>
  <c r="J62" i="13" s="1"/>
  <c r="R95" i="13"/>
  <c r="BK100" i="13"/>
  <c r="J100" i="13" s="1"/>
  <c r="J63" i="13" s="1"/>
  <c r="R100" i="13"/>
  <c r="T100" i="13"/>
  <c r="BK2501" i="2"/>
  <c r="J2501" i="2"/>
  <c r="J85" i="2" s="1"/>
  <c r="BK98" i="3"/>
  <c r="J98" i="3" s="1"/>
  <c r="J65" i="3" s="1"/>
  <c r="BK464" i="3"/>
  <c r="J464" i="3"/>
  <c r="J72" i="3" s="1"/>
  <c r="BK110" i="10"/>
  <c r="J110" i="10" s="1"/>
  <c r="J66" i="10" s="1"/>
  <c r="BK267" i="2"/>
  <c r="J267" i="2"/>
  <c r="J66" i="2" s="1"/>
  <c r="BK647" i="4"/>
  <c r="J647" i="4" s="1"/>
  <c r="J84" i="4" s="1"/>
  <c r="BK178" i="12"/>
  <c r="J178" i="12"/>
  <c r="J62" i="12" s="1"/>
  <c r="BK195" i="12"/>
  <c r="J195" i="12" s="1"/>
  <c r="J64" i="12" s="1"/>
  <c r="BK2969" i="2"/>
  <c r="J2969" i="2"/>
  <c r="J93" i="2" s="1"/>
  <c r="BK382" i="3"/>
  <c r="J382" i="3" s="1"/>
  <c r="J69" i="3" s="1"/>
  <c r="BK656" i="4"/>
  <c r="J656" i="4"/>
  <c r="J86" i="4" s="1"/>
  <c r="BK541" i="6"/>
  <c r="J541" i="6" s="1"/>
  <c r="J73" i="6" s="1"/>
  <c r="BK171" i="11"/>
  <c r="J171" i="11"/>
  <c r="J63" i="11" s="1"/>
  <c r="BK216" i="11"/>
  <c r="J216" i="11" s="1"/>
  <c r="J65" i="11" s="1"/>
  <c r="BK252" i="12"/>
  <c r="J252" i="12"/>
  <c r="J67" i="12" s="1"/>
  <c r="BK662" i="4"/>
  <c r="J662" i="4" s="1"/>
  <c r="J87" i="4" s="1"/>
  <c r="BK167" i="10"/>
  <c r="J167" i="10"/>
  <c r="J71" i="10" s="1"/>
  <c r="BK1625" i="2"/>
  <c r="J1625" i="2" s="1"/>
  <c r="J73" i="2" s="1"/>
  <c r="BK2954" i="2"/>
  <c r="J2954" i="2"/>
  <c r="J90" i="2" s="1"/>
  <c r="BK653" i="4"/>
  <c r="J653" i="4" s="1"/>
  <c r="J85" i="4" s="1"/>
  <c r="BK109" i="13"/>
  <c r="J109" i="13"/>
  <c r="J64" i="13" s="1"/>
  <c r="E48" i="13"/>
  <c r="BE96" i="13"/>
  <c r="BE98" i="13"/>
  <c r="BE101" i="13"/>
  <c r="J89" i="12"/>
  <c r="J61" i="12" s="1"/>
  <c r="BE89" i="13"/>
  <c r="J78" i="13"/>
  <c r="BE87" i="13"/>
  <c r="F81" i="13"/>
  <c r="BE103" i="13"/>
  <c r="BE105" i="13"/>
  <c r="BE110" i="13"/>
  <c r="BE91" i="13"/>
  <c r="BE93" i="13"/>
  <c r="J52" i="12"/>
  <c r="BE175" i="12"/>
  <c r="BE179" i="12"/>
  <c r="BE191" i="12"/>
  <c r="BE193" i="12"/>
  <c r="BE217" i="12"/>
  <c r="BE220" i="12"/>
  <c r="BE226" i="12"/>
  <c r="BE242" i="12"/>
  <c r="BK86" i="11"/>
  <c r="J86" i="11" s="1"/>
  <c r="J60" i="11" s="1"/>
  <c r="BE98" i="12"/>
  <c r="BE102" i="12"/>
  <c r="BE120" i="12"/>
  <c r="BE126" i="12"/>
  <c r="BE129" i="12"/>
  <c r="BE185" i="12"/>
  <c r="BE188" i="12"/>
  <c r="BE215" i="12"/>
  <c r="BE231" i="12"/>
  <c r="E48" i="12"/>
  <c r="BE132" i="12"/>
  <c r="BE153" i="12"/>
  <c r="BE159" i="12"/>
  <c r="BE170" i="12"/>
  <c r="BE196" i="12"/>
  <c r="BE235" i="12"/>
  <c r="BE237" i="12"/>
  <c r="BE146" i="12"/>
  <c r="BE94" i="12"/>
  <c r="BE150" i="12"/>
  <c r="BE213" i="12"/>
  <c r="F55" i="12"/>
  <c r="BE136" i="12"/>
  <c r="BE210" i="12"/>
  <c r="BE223" i="12"/>
  <c r="BE233" i="12"/>
  <c r="BE253" i="12"/>
  <c r="BE90" i="12"/>
  <c r="BE114" i="12"/>
  <c r="BE140" i="12"/>
  <c r="BE162" i="12"/>
  <c r="BE167" i="12"/>
  <c r="BE239" i="12"/>
  <c r="BE245" i="12"/>
  <c r="BE250" i="12"/>
  <c r="BE108" i="12"/>
  <c r="BE143" i="12"/>
  <c r="BE172" i="12"/>
  <c r="BE205" i="12"/>
  <c r="BE207" i="12"/>
  <c r="BE229" i="12"/>
  <c r="BE106" i="11"/>
  <c r="BE143" i="11"/>
  <c r="BE151" i="11"/>
  <c r="BE154" i="11"/>
  <c r="BE163" i="11"/>
  <c r="BE168" i="11"/>
  <c r="BE205" i="11"/>
  <c r="F82" i="11"/>
  <c r="BE93" i="11"/>
  <c r="BE202" i="11"/>
  <c r="BE211" i="11"/>
  <c r="BE140" i="11"/>
  <c r="BE195" i="11"/>
  <c r="E48" i="11"/>
  <c r="BE99" i="11"/>
  <c r="BE113" i="11"/>
  <c r="BE121" i="11"/>
  <c r="BE126" i="11"/>
  <c r="BE181" i="11"/>
  <c r="BE184" i="11"/>
  <c r="BE198" i="11"/>
  <c r="BE88" i="11"/>
  <c r="J52" i="11"/>
  <c r="BE132" i="11"/>
  <c r="BE172" i="11"/>
  <c r="BE208" i="11"/>
  <c r="BE217" i="11"/>
  <c r="BE188" i="11"/>
  <c r="BE191" i="11"/>
  <c r="BE200" i="11"/>
  <c r="BE213" i="11"/>
  <c r="F59" i="10"/>
  <c r="BE142" i="10"/>
  <c r="BE145" i="10"/>
  <c r="BE161" i="10"/>
  <c r="BE180" i="10"/>
  <c r="BE184" i="10"/>
  <c r="BE186" i="10"/>
  <c r="BE190" i="10"/>
  <c r="BE208" i="10"/>
  <c r="BE242" i="10"/>
  <c r="BE265" i="10"/>
  <c r="BE270" i="10"/>
  <c r="BE290" i="10"/>
  <c r="BE320" i="10"/>
  <c r="BE323" i="10"/>
  <c r="BE345" i="10"/>
  <c r="BE347" i="10"/>
  <c r="BE403" i="10"/>
  <c r="BE428" i="10"/>
  <c r="BE430" i="10"/>
  <c r="BE432" i="10"/>
  <c r="BE117" i="10"/>
  <c r="BE140" i="10"/>
  <c r="BE147" i="10"/>
  <c r="BE210" i="10"/>
  <c r="BE220" i="10"/>
  <c r="BE226" i="10"/>
  <c r="BE239" i="10"/>
  <c r="BE250" i="10"/>
  <c r="BE261" i="10"/>
  <c r="BE314" i="10"/>
  <c r="BE329" i="10"/>
  <c r="BE340" i="10"/>
  <c r="BE352" i="10"/>
  <c r="BE360" i="10"/>
  <c r="BE390" i="10"/>
  <c r="BE393" i="10"/>
  <c r="BE413" i="10"/>
  <c r="BE415" i="10"/>
  <c r="E50" i="10"/>
  <c r="BE123" i="10"/>
  <c r="BE133" i="10"/>
  <c r="BE135" i="10"/>
  <c r="BE156" i="10"/>
  <c r="BE163" i="10"/>
  <c r="BE172" i="10"/>
  <c r="BE192" i="10"/>
  <c r="BE194" i="10"/>
  <c r="BE214" i="10"/>
  <c r="BE228" i="10"/>
  <c r="BE247" i="10"/>
  <c r="BE307" i="10"/>
  <c r="BE336" i="10"/>
  <c r="BE338" i="10"/>
  <c r="BE362" i="10"/>
  <c r="BE376" i="10"/>
  <c r="BE388" i="10"/>
  <c r="J97" i="10"/>
  <c r="BE111" i="10"/>
  <c r="BE125" i="10"/>
  <c r="BE175" i="10"/>
  <c r="BE182" i="10"/>
  <c r="BE188" i="10"/>
  <c r="BE196" i="10"/>
  <c r="BE201" i="10"/>
  <c r="BE204" i="10"/>
  <c r="BE206" i="10"/>
  <c r="BE257" i="10"/>
  <c r="BE272" i="10"/>
  <c r="BE318" i="10"/>
  <c r="BE367" i="10"/>
  <c r="BE369" i="10"/>
  <c r="BE386" i="10"/>
  <c r="BE395" i="10"/>
  <c r="BE421" i="10"/>
  <c r="BE106" i="10"/>
  <c r="BE108" i="10"/>
  <c r="BE114" i="10"/>
  <c r="BE128" i="10"/>
  <c r="BE137" i="10"/>
  <c r="BE149" i="10"/>
  <c r="BE151" i="10"/>
  <c r="BE159" i="10"/>
  <c r="BE165" i="10"/>
  <c r="BE178" i="10"/>
  <c r="BE222" i="10"/>
  <c r="BE326" i="10"/>
  <c r="BE334" i="10"/>
  <c r="BE365" i="10"/>
  <c r="BE372" i="10"/>
  <c r="BE382" i="10"/>
  <c r="BE405" i="10"/>
  <c r="BE419" i="10"/>
  <c r="BE425" i="10"/>
  <c r="BE168" i="10"/>
  <c r="BE217" i="10"/>
  <c r="BE230" i="10"/>
  <c r="BE253" i="10"/>
  <c r="BE255" i="10"/>
  <c r="BE259" i="10"/>
  <c r="BE280" i="10"/>
  <c r="BE285" i="10"/>
  <c r="BE298" i="10"/>
  <c r="BE301" i="10"/>
  <c r="BE304" i="10"/>
  <c r="BE355" i="10"/>
  <c r="BE358" i="10"/>
  <c r="BE384" i="10"/>
  <c r="BE410" i="10"/>
  <c r="BE417" i="10"/>
  <c r="BK90" i="9"/>
  <c r="BK89" i="9" s="1"/>
  <c r="J89" i="9" s="1"/>
  <c r="J32" i="9" s="1"/>
  <c r="BE120" i="10"/>
  <c r="BE198" i="10"/>
  <c r="BE233" i="10"/>
  <c r="BE236" i="10"/>
  <c r="BE263" i="10"/>
  <c r="BE277" i="10"/>
  <c r="BE288" i="10"/>
  <c r="BE293" i="10"/>
  <c r="BE295" i="10"/>
  <c r="BE343" i="10"/>
  <c r="BE350" i="10"/>
  <c r="BE374" i="10"/>
  <c r="BE397" i="10"/>
  <c r="BE400" i="10"/>
  <c r="BE130" i="10"/>
  <c r="BE154" i="10"/>
  <c r="BE212" i="10"/>
  <c r="BE224" i="10"/>
  <c r="BE244" i="10"/>
  <c r="BE268" i="10"/>
  <c r="BE274" i="10"/>
  <c r="BE283" i="10"/>
  <c r="BE310" i="10"/>
  <c r="BE312" i="10"/>
  <c r="BE316" i="10"/>
  <c r="BE331" i="10"/>
  <c r="BE380" i="10"/>
  <c r="BE407" i="10"/>
  <c r="BE423" i="10"/>
  <c r="E50" i="9"/>
  <c r="BE102" i="9"/>
  <c r="BE104" i="9"/>
  <c r="BE106" i="9"/>
  <c r="BE114" i="9"/>
  <c r="BE127" i="9"/>
  <c r="BE129" i="9"/>
  <c r="BE131" i="9"/>
  <c r="F86" i="9"/>
  <c r="BE98" i="9"/>
  <c r="BE108" i="9"/>
  <c r="BE120" i="9"/>
  <c r="BE123" i="9"/>
  <c r="BE161" i="9"/>
  <c r="BE169" i="9"/>
  <c r="BE181" i="9"/>
  <c r="BE183" i="9"/>
  <c r="BE198" i="9"/>
  <c r="BE206" i="9"/>
  <c r="BE208" i="9"/>
  <c r="BE116" i="9"/>
  <c r="BE145" i="9"/>
  <c r="BE175" i="9"/>
  <c r="BE193" i="9"/>
  <c r="BE202" i="9"/>
  <c r="BE204" i="9"/>
  <c r="BE220" i="9"/>
  <c r="BE143" i="9"/>
  <c r="BE147" i="9"/>
  <c r="BE151" i="9"/>
  <c r="BE159" i="9"/>
  <c r="BE165" i="9"/>
  <c r="BE200" i="9"/>
  <c r="BE216" i="9"/>
  <c r="BK86" i="8"/>
  <c r="J86" i="8" s="1"/>
  <c r="J32" i="8" s="1"/>
  <c r="BE92" i="9"/>
  <c r="BE94" i="9"/>
  <c r="BE100" i="9"/>
  <c r="BE112" i="9"/>
  <c r="BE118" i="9"/>
  <c r="BE139" i="9"/>
  <c r="BE163" i="9"/>
  <c r="BE185" i="9"/>
  <c r="BE214" i="9"/>
  <c r="BE218" i="9"/>
  <c r="BE222" i="9"/>
  <c r="BE110" i="9"/>
  <c r="BE125" i="9"/>
  <c r="BE141" i="9"/>
  <c r="BE149" i="9"/>
  <c r="BE177" i="9"/>
  <c r="BE179" i="9"/>
  <c r="BE189" i="9"/>
  <c r="J83" i="9"/>
  <c r="BE96" i="9"/>
  <c r="BE133" i="9"/>
  <c r="BE137" i="9"/>
  <c r="BE153" i="9"/>
  <c r="BE155" i="9"/>
  <c r="BE171" i="9"/>
  <c r="BE173" i="9"/>
  <c r="BE187" i="9"/>
  <c r="BE212" i="9"/>
  <c r="BE135" i="9"/>
  <c r="BE157" i="9"/>
  <c r="BE167" i="9"/>
  <c r="BE191" i="9"/>
  <c r="BE196" i="9"/>
  <c r="BE210" i="9"/>
  <c r="E50" i="8"/>
  <c r="BE94" i="8"/>
  <c r="BE106" i="8"/>
  <c r="BE130" i="8"/>
  <c r="BE136" i="8"/>
  <c r="BE138" i="8"/>
  <c r="BE168" i="8"/>
  <c r="BK86" i="7"/>
  <c r="J86" i="7"/>
  <c r="J63" i="7" s="1"/>
  <c r="BE90" i="8"/>
  <c r="BE116" i="8"/>
  <c r="BE122" i="8"/>
  <c r="BE148" i="8"/>
  <c r="BE150" i="8"/>
  <c r="BE156" i="8"/>
  <c r="J56" i="8"/>
  <c r="BE164" i="8"/>
  <c r="BE104" i="8"/>
  <c r="BE132" i="8"/>
  <c r="BE140" i="8"/>
  <c r="BE142" i="8"/>
  <c r="BE154" i="8"/>
  <c r="BE158" i="8"/>
  <c r="BE170" i="8"/>
  <c r="BE96" i="8"/>
  <c r="BE98" i="8"/>
  <c r="BE100" i="8"/>
  <c r="BE114" i="8"/>
  <c r="BE152" i="8"/>
  <c r="F83" i="8"/>
  <c r="BE102" i="8"/>
  <c r="BE108" i="8"/>
  <c r="BE110" i="8"/>
  <c r="BE112" i="8"/>
  <c r="BE124" i="8"/>
  <c r="BE128" i="8"/>
  <c r="BE172" i="8"/>
  <c r="BE118" i="8"/>
  <c r="BE126" i="8"/>
  <c r="BE134" i="8"/>
  <c r="BE146" i="8"/>
  <c r="BE174" i="8"/>
  <c r="BE88" i="8"/>
  <c r="BE92" i="8"/>
  <c r="BE120" i="8"/>
  <c r="BE144" i="8"/>
  <c r="BE160" i="8"/>
  <c r="BE162" i="8"/>
  <c r="BE166" i="8"/>
  <c r="BE116" i="7"/>
  <c r="BE122" i="7"/>
  <c r="BE124" i="7"/>
  <c r="BE126" i="7"/>
  <c r="BE150" i="7"/>
  <c r="BE178" i="7"/>
  <c r="BE184" i="7"/>
  <c r="BE186" i="7"/>
  <c r="BE200" i="7"/>
  <c r="BE208" i="7"/>
  <c r="BE210" i="7"/>
  <c r="BE226" i="7"/>
  <c r="BE230" i="7"/>
  <c r="BE242" i="7"/>
  <c r="F83" i="7"/>
  <c r="BE108" i="7"/>
  <c r="BE120" i="7"/>
  <c r="BE140" i="7"/>
  <c r="BE152" i="7"/>
  <c r="BE154" i="7"/>
  <c r="BE188" i="7"/>
  <c r="BE190" i="7"/>
  <c r="BE224" i="7"/>
  <c r="BE240" i="7"/>
  <c r="BK96" i="6"/>
  <c r="J96" i="6" s="1"/>
  <c r="J64" i="6" s="1"/>
  <c r="E74" i="7"/>
  <c r="BE90" i="7"/>
  <c r="BE102" i="7"/>
  <c r="BE144" i="7"/>
  <c r="BE146" i="7"/>
  <c r="BE156" i="7"/>
  <c r="BE176" i="7"/>
  <c r="BE182" i="7"/>
  <c r="BE194" i="7"/>
  <c r="BE204" i="7"/>
  <c r="BE206" i="7"/>
  <c r="BE222" i="7"/>
  <c r="BE228" i="7"/>
  <c r="J56" i="7"/>
  <c r="BE94" i="7"/>
  <c r="BE138" i="7"/>
  <c r="BE170" i="7"/>
  <c r="BE220" i="7"/>
  <c r="BE88" i="7"/>
  <c r="BE118" i="7"/>
  <c r="BE172" i="7"/>
  <c r="BE92" i="7"/>
  <c r="BE98" i="7"/>
  <c r="BE106" i="7"/>
  <c r="BE136" i="7"/>
  <c r="BE142" i="7"/>
  <c r="BE148" i="7"/>
  <c r="BE160" i="7"/>
  <c r="BE180" i="7"/>
  <c r="BE192" i="7"/>
  <c r="BE196" i="7"/>
  <c r="BE198" i="7"/>
  <c r="BE202" i="7"/>
  <c r="BE238" i="7"/>
  <c r="BE96" i="7"/>
  <c r="BE100" i="7"/>
  <c r="BE110" i="7"/>
  <c r="BE114" i="7"/>
  <c r="BE130" i="7"/>
  <c r="BE132" i="7"/>
  <c r="BE158" i="7"/>
  <c r="BE162" i="7"/>
  <c r="BE164" i="7"/>
  <c r="BE168" i="7"/>
  <c r="BE212" i="7"/>
  <c r="BE214" i="7"/>
  <c r="BE216" i="7"/>
  <c r="BE104" i="7"/>
  <c r="BE112" i="7"/>
  <c r="BE128" i="7"/>
  <c r="BE134" i="7"/>
  <c r="BE166" i="7"/>
  <c r="BE174" i="7"/>
  <c r="BE218" i="7"/>
  <c r="BE232" i="7"/>
  <c r="BE234" i="7"/>
  <c r="BE236" i="7"/>
  <c r="BK95" i="5"/>
  <c r="J95" i="5" s="1"/>
  <c r="J64" i="5" s="1"/>
  <c r="E50" i="6"/>
  <c r="BE114" i="6"/>
  <c r="BE134" i="6"/>
  <c r="BE156" i="6"/>
  <c r="BE160" i="6"/>
  <c r="BE162" i="6"/>
  <c r="BE184" i="6"/>
  <c r="BE196" i="6"/>
  <c r="BE216" i="6"/>
  <c r="BE240" i="6"/>
  <c r="BE279" i="6"/>
  <c r="BE281" i="6"/>
  <c r="BE283" i="6"/>
  <c r="BE295" i="6"/>
  <c r="BE297" i="6"/>
  <c r="BE354" i="6"/>
  <c r="BE356" i="6"/>
  <c r="BE360" i="6"/>
  <c r="BE372" i="6"/>
  <c r="BE380" i="6"/>
  <c r="BE382" i="6"/>
  <c r="BE384" i="6"/>
  <c r="BE403" i="6"/>
  <c r="BE407" i="6"/>
  <c r="BE423" i="6"/>
  <c r="BE441" i="6"/>
  <c r="BE480" i="6"/>
  <c r="BE516" i="6"/>
  <c r="BE518" i="6"/>
  <c r="BE528" i="6"/>
  <c r="BE530" i="6"/>
  <c r="BE532" i="6"/>
  <c r="BE534" i="6"/>
  <c r="BE537" i="6"/>
  <c r="BE539" i="6"/>
  <c r="BE542" i="6"/>
  <c r="F92" i="6"/>
  <c r="BE106" i="6"/>
  <c r="BE112" i="6"/>
  <c r="BE128" i="6"/>
  <c r="BE174" i="6"/>
  <c r="BE192" i="6"/>
  <c r="BE194" i="6"/>
  <c r="BE208" i="6"/>
  <c r="BE212" i="6"/>
  <c r="BE236" i="6"/>
  <c r="BE299" i="6"/>
  <c r="BE305" i="6"/>
  <c r="BE313" i="6"/>
  <c r="BE317" i="6"/>
  <c r="BE321" i="6"/>
  <c r="BE325" i="6"/>
  <c r="BE336" i="6"/>
  <c r="BE346" i="6"/>
  <c r="BE350" i="6"/>
  <c r="BE366" i="6"/>
  <c r="BE368" i="6"/>
  <c r="BE386" i="6"/>
  <c r="BE456" i="6"/>
  <c r="BE499" i="6"/>
  <c r="BE524" i="6"/>
  <c r="BE100" i="6"/>
  <c r="BE110" i="6"/>
  <c r="BE126" i="6"/>
  <c r="BE132" i="6"/>
  <c r="BE140" i="6"/>
  <c r="BE182" i="6"/>
  <c r="BE202" i="6"/>
  <c r="BE204" i="6"/>
  <c r="BE220" i="6"/>
  <c r="BE232" i="6"/>
  <c r="BE247" i="6"/>
  <c r="BE259" i="6"/>
  <c r="BE275" i="6"/>
  <c r="BE338" i="6"/>
  <c r="BE340" i="6"/>
  <c r="BE374" i="6"/>
  <c r="BE390" i="6"/>
  <c r="BE431" i="6"/>
  <c r="BE433" i="6"/>
  <c r="BE439" i="6"/>
  <c r="BE447" i="6"/>
  <c r="BE501" i="6"/>
  <c r="BE118" i="6"/>
  <c r="BE120" i="6"/>
  <c r="BE122" i="6"/>
  <c r="BE124" i="6"/>
  <c r="BE138" i="6"/>
  <c r="BE144" i="6"/>
  <c r="BE148" i="6"/>
  <c r="BE150" i="6"/>
  <c r="BE172" i="6"/>
  <c r="BE176" i="6"/>
  <c r="BE198" i="6"/>
  <c r="BE210" i="6"/>
  <c r="BE228" i="6"/>
  <c r="BE265" i="6"/>
  <c r="BE269" i="6"/>
  <c r="BE319" i="6"/>
  <c r="BE378" i="6"/>
  <c r="BE388" i="6"/>
  <c r="BE392" i="6"/>
  <c r="BE394" i="6"/>
  <c r="BE398" i="6"/>
  <c r="BE411" i="6"/>
  <c r="BE413" i="6"/>
  <c r="BE419" i="6"/>
  <c r="BE429" i="6"/>
  <c r="BE445" i="6"/>
  <c r="BE460" i="6"/>
  <c r="BE492" i="6"/>
  <c r="BE509" i="6"/>
  <c r="BE512" i="6"/>
  <c r="J56" i="6"/>
  <c r="BE108" i="6"/>
  <c r="BE130" i="6"/>
  <c r="BE154" i="6"/>
  <c r="BE158" i="6"/>
  <c r="BE164" i="6"/>
  <c r="BE170" i="6"/>
  <c r="BE178" i="6"/>
  <c r="BE188" i="6"/>
  <c r="BE190" i="6"/>
  <c r="BE214" i="6"/>
  <c r="BE230" i="6"/>
  <c r="BE251" i="6"/>
  <c r="BE253" i="6"/>
  <c r="BE277" i="6"/>
  <c r="BE285" i="6"/>
  <c r="BE287" i="6"/>
  <c r="BE291" i="6"/>
  <c r="BE307" i="6"/>
  <c r="BE327" i="6"/>
  <c r="BE329" i="6"/>
  <c r="BE334" i="6"/>
  <c r="BE342" i="6"/>
  <c r="BE344" i="6"/>
  <c r="BE358" i="6"/>
  <c r="BE405" i="6"/>
  <c r="BE417" i="6"/>
  <c r="BE421" i="6"/>
  <c r="BE458" i="6"/>
  <c r="BE466" i="6"/>
  <c r="BE482" i="6"/>
  <c r="BE484" i="6"/>
  <c r="BE503" i="6"/>
  <c r="BE514" i="6"/>
  <c r="BE98" i="6"/>
  <c r="BE104" i="6"/>
  <c r="BE116" i="6"/>
  <c r="BE146" i="6"/>
  <c r="BE180" i="6"/>
  <c r="BE222" i="6"/>
  <c r="BE234" i="6"/>
  <c r="BE243" i="6"/>
  <c r="BE245" i="6"/>
  <c r="BE249" i="6"/>
  <c r="BE271" i="6"/>
  <c r="BE301" i="6"/>
  <c r="BE303" i="6"/>
  <c r="BE362" i="6"/>
  <c r="BE364" i="6"/>
  <c r="BE376" i="6"/>
  <c r="BE401" i="6"/>
  <c r="BE409" i="6"/>
  <c r="BE427" i="6"/>
  <c r="BE462" i="6"/>
  <c r="BE470" i="6"/>
  <c r="BE472" i="6"/>
  <c r="BE474" i="6"/>
  <c r="BE476" i="6"/>
  <c r="BE478" i="6"/>
  <c r="BE522" i="6"/>
  <c r="BE526" i="6"/>
  <c r="BE102" i="6"/>
  <c r="BE136" i="6"/>
  <c r="BE142" i="6"/>
  <c r="BE152" i="6"/>
  <c r="BE168" i="6"/>
  <c r="BE200" i="6"/>
  <c r="BE206" i="6"/>
  <c r="BE218" i="6"/>
  <c r="BE224" i="6"/>
  <c r="BE289" i="6"/>
  <c r="BE293" i="6"/>
  <c r="BE311" i="6"/>
  <c r="BE315" i="6"/>
  <c r="BE332" i="6"/>
  <c r="BE352" i="6"/>
  <c r="BE415" i="6"/>
  <c r="BE425" i="6"/>
  <c r="BE435" i="6"/>
  <c r="BE437" i="6"/>
  <c r="BE449" i="6"/>
  <c r="BE451" i="6"/>
  <c r="BE454" i="6"/>
  <c r="BE468" i="6"/>
  <c r="BE486" i="6"/>
  <c r="BE488" i="6"/>
  <c r="BE166" i="6"/>
  <c r="BE186" i="6"/>
  <c r="BE226" i="6"/>
  <c r="BE238" i="6"/>
  <c r="BE255" i="6"/>
  <c r="BE257" i="6"/>
  <c r="BE261" i="6"/>
  <c r="BE263" i="6"/>
  <c r="BE267" i="6"/>
  <c r="BE273" i="6"/>
  <c r="BE309" i="6"/>
  <c r="BE323" i="6"/>
  <c r="BE348" i="6"/>
  <c r="BE370" i="6"/>
  <c r="BE396" i="6"/>
  <c r="BE443" i="6"/>
  <c r="BE464" i="6"/>
  <c r="BE490" i="6"/>
  <c r="BE494" i="6"/>
  <c r="BE496" i="6"/>
  <c r="BE505" i="6"/>
  <c r="BE507" i="6"/>
  <c r="BE520" i="6"/>
  <c r="BK112" i="4"/>
  <c r="J112" i="4"/>
  <c r="J65" i="4" s="1"/>
  <c r="J88" i="5"/>
  <c r="BE129" i="5"/>
  <c r="BE131" i="5"/>
  <c r="BE179" i="5"/>
  <c r="BE183" i="5"/>
  <c r="BE218" i="5"/>
  <c r="BE228" i="5"/>
  <c r="BE269" i="5"/>
  <c r="BE287" i="5"/>
  <c r="BE295" i="5"/>
  <c r="BE305" i="5"/>
  <c r="BE337" i="5"/>
  <c r="BE353" i="5"/>
  <c r="BE359" i="5"/>
  <c r="BE378" i="5"/>
  <c r="BE386" i="5"/>
  <c r="BE412" i="5"/>
  <c r="BE430" i="5"/>
  <c r="BE434" i="5"/>
  <c r="BE447" i="5"/>
  <c r="BE458" i="5"/>
  <c r="BE460" i="5"/>
  <c r="BE466" i="5"/>
  <c r="BK293" i="4"/>
  <c r="J293" i="4"/>
  <c r="J70" i="4" s="1"/>
  <c r="BK559" i="4"/>
  <c r="J559" i="4" s="1"/>
  <c r="J75" i="4" s="1"/>
  <c r="E82" i="5"/>
  <c r="F91" i="5"/>
  <c r="BE107" i="5"/>
  <c r="BE143" i="5"/>
  <c r="BE145" i="5"/>
  <c r="BE147" i="5"/>
  <c r="BE177" i="5"/>
  <c r="BE181" i="5"/>
  <c r="BE196" i="5"/>
  <c r="BE206" i="5"/>
  <c r="BE208" i="5"/>
  <c r="BE222" i="5"/>
  <c r="BE226" i="5"/>
  <c r="BE279" i="5"/>
  <c r="BE281" i="5"/>
  <c r="BE101" i="5"/>
  <c r="BE115" i="5"/>
  <c r="BE121" i="5"/>
  <c r="BE135" i="5"/>
  <c r="BE163" i="5"/>
  <c r="BE175" i="5"/>
  <c r="BE185" i="5"/>
  <c r="BE190" i="5"/>
  <c r="BE192" i="5"/>
  <c r="BE198" i="5"/>
  <c r="BE210" i="5"/>
  <c r="BE230" i="5"/>
  <c r="BE236" i="5"/>
  <c r="BE238" i="5"/>
  <c r="BE243" i="5"/>
  <c r="BE245" i="5"/>
  <c r="BE249" i="5"/>
  <c r="BE251" i="5"/>
  <c r="BE259" i="5"/>
  <c r="BE265" i="5"/>
  <c r="BE283" i="5"/>
  <c r="BE299" i="5"/>
  <c r="BE301" i="5"/>
  <c r="BE303" i="5"/>
  <c r="BE313" i="5"/>
  <c r="BE325" i="5"/>
  <c r="BE335" i="5"/>
  <c r="BE347" i="5"/>
  <c r="BE365" i="5"/>
  <c r="BE374" i="5"/>
  <c r="BE390" i="5"/>
  <c r="BE404" i="5"/>
  <c r="BE408" i="5"/>
  <c r="BE410" i="5"/>
  <c r="BE416" i="5"/>
  <c r="BE418" i="5"/>
  <c r="BE428" i="5"/>
  <c r="BE432" i="5"/>
  <c r="BE449" i="5"/>
  <c r="BE462" i="5"/>
  <c r="BE99" i="5"/>
  <c r="BE103" i="5"/>
  <c r="BE111" i="5"/>
  <c r="BE113" i="5"/>
  <c r="BE117" i="5"/>
  <c r="BE123" i="5"/>
  <c r="BE125" i="5"/>
  <c r="BE137" i="5"/>
  <c r="BE139" i="5"/>
  <c r="BE154" i="5"/>
  <c r="BE194" i="5"/>
  <c r="BE214" i="5"/>
  <c r="BE241" i="5"/>
  <c r="BE247" i="5"/>
  <c r="BE261" i="5"/>
  <c r="BE263" i="5"/>
  <c r="BE271" i="5"/>
  <c r="BE307" i="5"/>
  <c r="BE309" i="5"/>
  <c r="BE329" i="5"/>
  <c r="BE331" i="5"/>
  <c r="BE341" i="5"/>
  <c r="BE355" i="5"/>
  <c r="BE105" i="5"/>
  <c r="BE119" i="5"/>
  <c r="BE127" i="5"/>
  <c r="BE151" i="5"/>
  <c r="BE171" i="5"/>
  <c r="BE232" i="5"/>
  <c r="BE257" i="5"/>
  <c r="BE285" i="5"/>
  <c r="BE317" i="5"/>
  <c r="BE319" i="5"/>
  <c r="BE321" i="5"/>
  <c r="BE323" i="5"/>
  <c r="BE333" i="5"/>
  <c r="BE339" i="5"/>
  <c r="BE367" i="5"/>
  <c r="BE376" i="5"/>
  <c r="BE380" i="5"/>
  <c r="BE414" i="5"/>
  <c r="BE422" i="5"/>
  <c r="BE424" i="5"/>
  <c r="BE445" i="5"/>
  <c r="BE451" i="5"/>
  <c r="BE456" i="5"/>
  <c r="BE464" i="5"/>
  <c r="BE165" i="5"/>
  <c r="BE169" i="5"/>
  <c r="BE188" i="5"/>
  <c r="BE212" i="5"/>
  <c r="BE253" i="5"/>
  <c r="BE255" i="5"/>
  <c r="BE289" i="5"/>
  <c r="BE293" i="5"/>
  <c r="BE327" i="5"/>
  <c r="BE343" i="5"/>
  <c r="BE345" i="5"/>
  <c r="BE363" i="5"/>
  <c r="BE369" i="5"/>
  <c r="BE371" i="5"/>
  <c r="BE392" i="5"/>
  <c r="BE406" i="5"/>
  <c r="BE426" i="5"/>
  <c r="BE440" i="5"/>
  <c r="BE453" i="5"/>
  <c r="BE173" i="5"/>
  <c r="BE202" i="5"/>
  <c r="BE216" i="5"/>
  <c r="BE234" i="5"/>
  <c r="BE273" i="5"/>
  <c r="BE277" i="5"/>
  <c r="BE291" i="5"/>
  <c r="BE311" i="5"/>
  <c r="BE315" i="5"/>
  <c r="BE349" i="5"/>
  <c r="BE351" i="5"/>
  <c r="BE357" i="5"/>
  <c r="BE361" i="5"/>
  <c r="BE388" i="5"/>
  <c r="BE394" i="5"/>
  <c r="BE396" i="5"/>
  <c r="BE398" i="5"/>
  <c r="BE402" i="5"/>
  <c r="BE443" i="5"/>
  <c r="BE97" i="5"/>
  <c r="BE109" i="5"/>
  <c r="BE133" i="5"/>
  <c r="BE141" i="5"/>
  <c r="BE149" i="5"/>
  <c r="BE156" i="5"/>
  <c r="BE159" i="5"/>
  <c r="BE161" i="5"/>
  <c r="BE167" i="5"/>
  <c r="BE200" i="5"/>
  <c r="BE204" i="5"/>
  <c r="BE220" i="5"/>
  <c r="BE224" i="5"/>
  <c r="BE267" i="5"/>
  <c r="BE275" i="5"/>
  <c r="BE297" i="5"/>
  <c r="BE382" i="5"/>
  <c r="BE384" i="5"/>
  <c r="BE400" i="5"/>
  <c r="BE420" i="5"/>
  <c r="BE436" i="5"/>
  <c r="BE438" i="5"/>
  <c r="BE171" i="4"/>
  <c r="BE181" i="4"/>
  <c r="BE230" i="4"/>
  <c r="BE239" i="4"/>
  <c r="BE243" i="4"/>
  <c r="BE273" i="4"/>
  <c r="BE275" i="4"/>
  <c r="BE279" i="4"/>
  <c r="BE370" i="4"/>
  <c r="BE375" i="4"/>
  <c r="BE392" i="4"/>
  <c r="BE394" i="4"/>
  <c r="BE492" i="4"/>
  <c r="BE496" i="4"/>
  <c r="BE512" i="4"/>
  <c r="BE550" i="4"/>
  <c r="BE593" i="4"/>
  <c r="BE616" i="4"/>
  <c r="BE654" i="4"/>
  <c r="BE669" i="4"/>
  <c r="BE671" i="4"/>
  <c r="BE212" i="4"/>
  <c r="BE221" i="4"/>
  <c r="BE265" i="4"/>
  <c r="BE304" i="4"/>
  <c r="BE308" i="4"/>
  <c r="BE336" i="4"/>
  <c r="BE361" i="4"/>
  <c r="BE402" i="4"/>
  <c r="BE435" i="4"/>
  <c r="BE471" i="4"/>
  <c r="BE504" i="4"/>
  <c r="BE524" i="4"/>
  <c r="BE529" i="4"/>
  <c r="BE544" i="4"/>
  <c r="BE557" i="4"/>
  <c r="BE572" i="4"/>
  <c r="BE607" i="4"/>
  <c r="BE614" i="4"/>
  <c r="E50" i="4"/>
  <c r="F107" i="4"/>
  <c r="BE114" i="4"/>
  <c r="BE146" i="4"/>
  <c r="BE151" i="4"/>
  <c r="BE165" i="4"/>
  <c r="BE255" i="4"/>
  <c r="BE271" i="4"/>
  <c r="BE312" i="4"/>
  <c r="BE366" i="4"/>
  <c r="BE445" i="4"/>
  <c r="BE449" i="4"/>
  <c r="BE508" i="4"/>
  <c r="BE620" i="4"/>
  <c r="BE635" i="4"/>
  <c r="BE156" i="4"/>
  <c r="BE176" i="4"/>
  <c r="BE277" i="4"/>
  <c r="BE284" i="4"/>
  <c r="BE347" i="4"/>
  <c r="BE396" i="4"/>
  <c r="BE430" i="4"/>
  <c r="BE440" i="4"/>
  <c r="BE453" i="4"/>
  <c r="BE467" i="4"/>
  <c r="BE520" i="4"/>
  <c r="BE546" i="4"/>
  <c r="BE561" i="4"/>
  <c r="BE563" i="4"/>
  <c r="BE565" i="4"/>
  <c r="BE574" i="4"/>
  <c r="BE576" i="4"/>
  <c r="BE579" i="4"/>
  <c r="BE601" i="4"/>
  <c r="BE603" i="4"/>
  <c r="BE643" i="4"/>
  <c r="BK468" i="3"/>
  <c r="J468" i="3" s="1"/>
  <c r="J73" i="3" s="1"/>
  <c r="BE186" i="4"/>
  <c r="BE191" i="4"/>
  <c r="BE193" i="4"/>
  <c r="BE251" i="4"/>
  <c r="BE260" i="4"/>
  <c r="BE299" i="4"/>
  <c r="BE331" i="4"/>
  <c r="BE386" i="4"/>
  <c r="BE400" i="4"/>
  <c r="BE475" i="4"/>
  <c r="BE567" i="4"/>
  <c r="BE570" i="4"/>
  <c r="BE595" i="4"/>
  <c r="BE605" i="4"/>
  <c r="BE119" i="4"/>
  <c r="BE137" i="4"/>
  <c r="BE160" i="4"/>
  <c r="BE226" i="4"/>
  <c r="BE247" i="4"/>
  <c r="BE289" i="4"/>
  <c r="BE291" i="4"/>
  <c r="BE317" i="4"/>
  <c r="BE322" i="4"/>
  <c r="BE326" i="4"/>
  <c r="BE380" i="4"/>
  <c r="BE488" i="4"/>
  <c r="BE581" i="4"/>
  <c r="BE589" i="4"/>
  <c r="BE612" i="4"/>
  <c r="BE627" i="4"/>
  <c r="BE629" i="4"/>
  <c r="BE637" i="4"/>
  <c r="BE648" i="4"/>
  <c r="BK97" i="3"/>
  <c r="J97" i="3" s="1"/>
  <c r="J64" i="3" s="1"/>
  <c r="BE142" i="4"/>
  <c r="BE195" i="4"/>
  <c r="BE198" i="4"/>
  <c r="BE203" i="4"/>
  <c r="BE216" i="4"/>
  <c r="BE234" i="4"/>
  <c r="BE382" i="4"/>
  <c r="BE390" i="4"/>
  <c r="BE404" i="4"/>
  <c r="BE406" i="4"/>
  <c r="BE408" i="4"/>
  <c r="BE411" i="4"/>
  <c r="BE416" i="4"/>
  <c r="BE421" i="4"/>
  <c r="BE425" i="4"/>
  <c r="BE463" i="4"/>
  <c r="BE548" i="4"/>
  <c r="BE555" i="4"/>
  <c r="BE583" i="4"/>
  <c r="BE618" i="4"/>
  <c r="BE657" i="4"/>
  <c r="BE663" i="4"/>
  <c r="J56" i="4"/>
  <c r="BE123" i="4"/>
  <c r="BE127" i="4"/>
  <c r="BE132" i="4"/>
  <c r="BE208" i="4"/>
  <c r="BE295" i="4"/>
  <c r="BE341" i="4"/>
  <c r="BE351" i="4"/>
  <c r="BE356" i="4"/>
  <c r="BE384" i="4"/>
  <c r="BE388" i="4"/>
  <c r="BE398" i="4"/>
  <c r="BE458" i="4"/>
  <c r="BE480" i="4"/>
  <c r="BE484" i="4"/>
  <c r="BE500" i="4"/>
  <c r="BE516" i="4"/>
  <c r="BE534" i="4"/>
  <c r="BE539" i="4"/>
  <c r="BE591" i="4"/>
  <c r="BE623" i="4"/>
  <c r="BE625" i="4"/>
  <c r="BE639" i="4"/>
  <c r="E84" i="3"/>
  <c r="BE118" i="3"/>
  <c r="BE144" i="3"/>
  <c r="BE147" i="3"/>
  <c r="BE159" i="3"/>
  <c r="BE164" i="3"/>
  <c r="BE186" i="3"/>
  <c r="BE195" i="3"/>
  <c r="BE209" i="3"/>
  <c r="BE234" i="3"/>
  <c r="BE284" i="3"/>
  <c r="F59" i="3"/>
  <c r="BE180" i="3"/>
  <c r="BE255" i="3"/>
  <c r="BE261" i="3"/>
  <c r="BE266" i="3"/>
  <c r="BE277" i="3"/>
  <c r="BE488" i="3"/>
  <c r="J1630" i="2"/>
  <c r="J75" i="2" s="1"/>
  <c r="BE124" i="3"/>
  <c r="BE189" i="3"/>
  <c r="BE313" i="3"/>
  <c r="BE322" i="3"/>
  <c r="BE347" i="3"/>
  <c r="BE383" i="3"/>
  <c r="BE390" i="3"/>
  <c r="BE405" i="3"/>
  <c r="BE461" i="3"/>
  <c r="BE465" i="3"/>
  <c r="BK2961" i="2"/>
  <c r="J2961" i="2" s="1"/>
  <c r="J91" i="2" s="1"/>
  <c r="BE99" i="3"/>
  <c r="BE105" i="3"/>
  <c r="BE130" i="3"/>
  <c r="BE137" i="3"/>
  <c r="BE242" i="3"/>
  <c r="BE302" i="3"/>
  <c r="BE451" i="3"/>
  <c r="BE454" i="3"/>
  <c r="BE477" i="3"/>
  <c r="BE153" i="3"/>
  <c r="BE223" i="3"/>
  <c r="BE249" i="3"/>
  <c r="BE272" i="3"/>
  <c r="BE352" i="3"/>
  <c r="BE357" i="3"/>
  <c r="BE366" i="3"/>
  <c r="BE401" i="3"/>
  <c r="BE411" i="3"/>
  <c r="J56" i="3"/>
  <c r="BE167" i="3"/>
  <c r="BE172" i="3"/>
  <c r="BE231" i="3"/>
  <c r="BE377" i="3"/>
  <c r="J117" i="2"/>
  <c r="J65" i="2" s="1"/>
  <c r="BE109" i="3"/>
  <c r="BE113" i="3"/>
  <c r="BE215" i="3"/>
  <c r="BE293" i="3"/>
  <c r="BE374" i="3"/>
  <c r="BE418" i="3"/>
  <c r="BE482" i="3"/>
  <c r="BE203" i="3"/>
  <c r="BE239" i="3"/>
  <c r="BE307" i="3"/>
  <c r="BE326" i="3"/>
  <c r="BE334" i="3"/>
  <c r="BE341" i="3"/>
  <c r="BE395" i="3"/>
  <c r="BE423" i="3"/>
  <c r="BE428" i="3"/>
  <c r="BE432" i="3"/>
  <c r="BE439" i="3"/>
  <c r="BE457" i="3"/>
  <c r="BE470" i="3"/>
  <c r="BE490" i="3"/>
  <c r="E50" i="2"/>
  <c r="BE118" i="2"/>
  <c r="BE128" i="2"/>
  <c r="BE146" i="2"/>
  <c r="BE277" i="2"/>
  <c r="BE287" i="2"/>
  <c r="BE404" i="2"/>
  <c r="BE450" i="2"/>
  <c r="BE459" i="2"/>
  <c r="BE468" i="2"/>
  <c r="BE515" i="2"/>
  <c r="BE555" i="2"/>
  <c r="BE656" i="2"/>
  <c r="BE663" i="2"/>
  <c r="BE676" i="2"/>
  <c r="BE731" i="2"/>
  <c r="BE772" i="2"/>
  <c r="BE803" i="2"/>
  <c r="BE807" i="2"/>
  <c r="BE813" i="2"/>
  <c r="BE819" i="2"/>
  <c r="BE825" i="2"/>
  <c r="BE831" i="2"/>
  <c r="BE837" i="2"/>
  <c r="BE843" i="2"/>
  <c r="BE852" i="2"/>
  <c r="BE862" i="2"/>
  <c r="BE868" i="2"/>
  <c r="BE880" i="2"/>
  <c r="BE885" i="2"/>
  <c r="BE890" i="2"/>
  <c r="BE895" i="2"/>
  <c r="BE905" i="2"/>
  <c r="BE917" i="2"/>
  <c r="BE151" i="2"/>
  <c r="BE198" i="2"/>
  <c r="BE206" i="2"/>
  <c r="BE214" i="2"/>
  <c r="BE239" i="2"/>
  <c r="BE394" i="2"/>
  <c r="BE454" i="2"/>
  <c r="BE505" i="2"/>
  <c r="BE574" i="2"/>
  <c r="BE668" i="2"/>
  <c r="BE759" i="2"/>
  <c r="BE764" i="2"/>
  <c r="BE786" i="2"/>
  <c r="BE800" i="2"/>
  <c r="BE926" i="2"/>
  <c r="J109" i="2"/>
  <c r="BE133" i="2"/>
  <c r="BE179" i="2"/>
  <c r="BE189" i="2"/>
  <c r="BE248" i="2"/>
  <c r="BE268" i="2"/>
  <c r="BE295" i="2"/>
  <c r="BE436" i="2"/>
  <c r="BE464" i="2"/>
  <c r="BE901" i="2"/>
  <c r="BE122" i="2"/>
  <c r="BE125" i="2"/>
  <c r="BE226" i="2"/>
  <c r="BE331" i="2"/>
  <c r="BE361" i="2"/>
  <c r="BE375" i="2"/>
  <c r="BE415" i="2"/>
  <c r="BE559" i="2"/>
  <c r="BE563" i="2"/>
  <c r="F59" i="2"/>
  <c r="BE156" i="2"/>
  <c r="BE210" i="2"/>
  <c r="BE230" i="2"/>
  <c r="BE351" i="2"/>
  <c r="BE366" i="2"/>
  <c r="BE371" i="2"/>
  <c r="BE386" i="2"/>
  <c r="BE570" i="2"/>
  <c r="BE616" i="2"/>
  <c r="BE652" i="2"/>
  <c r="BE734" i="2"/>
  <c r="BE741" i="2"/>
  <c r="BE162" i="2"/>
  <c r="BE173" i="2"/>
  <c r="BE222" i="2"/>
  <c r="BE257" i="2"/>
  <c r="BE261" i="2"/>
  <c r="BE324" i="2"/>
  <c r="BE337" i="2"/>
  <c r="BE346" i="2"/>
  <c r="BE356" i="2"/>
  <c r="BE426" i="2"/>
  <c r="BE519" i="2"/>
  <c r="BE712" i="2"/>
  <c r="BE723" i="2"/>
  <c r="BE745" i="2"/>
  <c r="BE755" i="2"/>
  <c r="BE767" i="2"/>
  <c r="BE775" i="2"/>
  <c r="BE780" i="2"/>
  <c r="BE139" i="2"/>
  <c r="BE218" i="2"/>
  <c r="BE282" i="2"/>
  <c r="BE305" i="2"/>
  <c r="BE343" i="2"/>
  <c r="BE410" i="2"/>
  <c r="BE432" i="2"/>
  <c r="BE442" i="2"/>
  <c r="BE446" i="2"/>
  <c r="BE718" i="2"/>
  <c r="BE874" i="2"/>
  <c r="BE168" i="2"/>
  <c r="BE184" i="2"/>
  <c r="BE235" i="2"/>
  <c r="BE245" i="2"/>
  <c r="BE312" i="2"/>
  <c r="BE381" i="2"/>
  <c r="BE911" i="2"/>
  <c r="BE922" i="2"/>
  <c r="BE930" i="2"/>
  <c r="BE935" i="2"/>
  <c r="BE939" i="2"/>
  <c r="BE981" i="2"/>
  <c r="BE1025" i="2"/>
  <c r="BE1030" i="2"/>
  <c r="BE1032" i="2"/>
  <c r="BE1037" i="2"/>
  <c r="BE1041" i="2"/>
  <c r="BE1043" i="2"/>
  <c r="BE1045" i="2"/>
  <c r="BE1047" i="2"/>
  <c r="BE1049" i="2"/>
  <c r="BE1051" i="2"/>
  <c r="BE1053" i="2"/>
  <c r="BE1055" i="2"/>
  <c r="BE1057" i="2"/>
  <c r="BE1059" i="2"/>
  <c r="BE1061" i="2"/>
  <c r="BE1063" i="2"/>
  <c r="BE1065" i="2"/>
  <c r="BE1067" i="2"/>
  <c r="BE1069" i="2"/>
  <c r="BE1071" i="2"/>
  <c r="BE1073" i="2"/>
  <c r="BE1075" i="2"/>
  <c r="BE1077" i="2"/>
  <c r="BE1079" i="2"/>
  <c r="BE1081" i="2"/>
  <c r="BE1083" i="2"/>
  <c r="BE1087" i="2"/>
  <c r="BE1091" i="2"/>
  <c r="BE1095" i="2"/>
  <c r="BE1099" i="2"/>
  <c r="BE1103" i="2"/>
  <c r="BE1105" i="2"/>
  <c r="BE1113" i="2"/>
  <c r="BE1128" i="2"/>
  <c r="BE1150" i="2"/>
  <c r="BE1160" i="2"/>
  <c r="BE1169" i="2"/>
  <c r="BE1176" i="2"/>
  <c r="BE1181" i="2"/>
  <c r="BE1186" i="2"/>
  <c r="BE1191" i="2"/>
  <c r="BE1205" i="2"/>
  <c r="BE1237" i="2"/>
  <c r="BE1250" i="2"/>
  <c r="BE1254" i="2"/>
  <c r="BE1259" i="2"/>
  <c r="BE1264" i="2"/>
  <c r="BE1268" i="2"/>
  <c r="BE1291" i="2"/>
  <c r="BE1297" i="2"/>
  <c r="BE1308" i="2"/>
  <c r="BE1314" i="2"/>
  <c r="BE1321" i="2"/>
  <c r="BE1327" i="2"/>
  <c r="BE1332" i="2"/>
  <c r="BE1338" i="2"/>
  <c r="BE1343" i="2"/>
  <c r="BE1349" i="2"/>
  <c r="BE1354" i="2"/>
  <c r="BE1358" i="2"/>
  <c r="BE1365" i="2"/>
  <c r="BE1372" i="2"/>
  <c r="BE1379" i="2"/>
  <c r="BE1384" i="2"/>
  <c r="BE1393" i="2"/>
  <c r="BE1403" i="2"/>
  <c r="BE1412" i="2"/>
  <c r="BE1417" i="2"/>
  <c r="BE1422" i="2"/>
  <c r="BE1427" i="2"/>
  <c r="BE1432" i="2"/>
  <c r="BE1437" i="2"/>
  <c r="BE1442" i="2"/>
  <c r="BE1447" i="2"/>
  <c r="BE1452" i="2"/>
  <c r="BE1457" i="2"/>
  <c r="BE1462" i="2"/>
  <c r="BE1468" i="2"/>
  <c r="BE1474" i="2"/>
  <c r="BE1480" i="2"/>
  <c r="BE1486" i="2"/>
  <c r="BE1556" i="2"/>
  <c r="BE1564" i="2"/>
  <c r="BE1567" i="2"/>
  <c r="BE1570" i="2"/>
  <c r="BE1574" i="2"/>
  <c r="BE1579" i="2"/>
  <c r="BE1587" i="2"/>
  <c r="BE1608" i="2"/>
  <c r="BE1613" i="2"/>
  <c r="BE1620" i="2"/>
  <c r="BE1626" i="2"/>
  <c r="BE1631" i="2"/>
  <c r="BE1639" i="2"/>
  <c r="BE1647" i="2"/>
  <c r="BE1655" i="2"/>
  <c r="BE1659" i="2"/>
  <c r="BE1666" i="2"/>
  <c r="BE1674" i="2"/>
  <c r="BE1678" i="2"/>
  <c r="BE1687" i="2"/>
  <c r="BE1693" i="2"/>
  <c r="BE1699" i="2"/>
  <c r="BE1711" i="2"/>
  <c r="BE1715" i="2"/>
  <c r="BE1719" i="2"/>
  <c r="BE1723" i="2"/>
  <c r="BE1728" i="2"/>
  <c r="BE1733" i="2"/>
  <c r="BE1739" i="2"/>
  <c r="BE1745" i="2"/>
  <c r="BE1752" i="2"/>
  <c r="BE1759" i="2"/>
  <c r="BE1764" i="2"/>
  <c r="BE1769" i="2"/>
  <c r="BE1779" i="2"/>
  <c r="BE1786" i="2"/>
  <c r="BE1793" i="2"/>
  <c r="BE1796" i="2"/>
  <c r="BE1800" i="2"/>
  <c r="BE1804" i="2"/>
  <c r="BE1811" i="2"/>
  <c r="BE1816" i="2"/>
  <c r="BE1821" i="2"/>
  <c r="BE1825" i="2"/>
  <c r="BE1830" i="2"/>
  <c r="BE1841" i="2"/>
  <c r="BE1850" i="2"/>
  <c r="BE1855" i="2"/>
  <c r="BE1859" i="2"/>
  <c r="BE1866" i="2"/>
  <c r="BE1878" i="2"/>
  <c r="BE1882" i="2"/>
  <c r="BE1886" i="2"/>
  <c r="BE1890" i="2"/>
  <c r="BE1901" i="2"/>
  <c r="BE1907" i="2"/>
  <c r="BE1912" i="2"/>
  <c r="BE1917" i="2"/>
  <c r="BE1921" i="2"/>
  <c r="BE1925" i="2"/>
  <c r="BE1929" i="2"/>
  <c r="BE1933" i="2"/>
  <c r="BE1941" i="2"/>
  <c r="BE1948" i="2"/>
  <c r="BE1961" i="2"/>
  <c r="BE1964" i="2"/>
  <c r="BE1968" i="2"/>
  <c r="BE1973" i="2"/>
  <c r="BE1978" i="2"/>
  <c r="BE1981" i="2"/>
  <c r="BE1984" i="2"/>
  <c r="BE1987" i="2"/>
  <c r="BE1991" i="2"/>
  <c r="BE1997" i="2"/>
  <c r="BE2002" i="2"/>
  <c r="BE2005" i="2"/>
  <c r="BE2010" i="2"/>
  <c r="BE2014" i="2"/>
  <c r="BE2022" i="2"/>
  <c r="BE2032" i="2"/>
  <c r="BE2036" i="2"/>
  <c r="BE2040" i="2"/>
  <c r="BE2046" i="2"/>
  <c r="BE2051" i="2"/>
  <c r="BE2058" i="2"/>
  <c r="BE2062" i="2"/>
  <c r="BE2070" i="2"/>
  <c r="BE2076" i="2"/>
  <c r="BE2083" i="2"/>
  <c r="BE2097" i="2"/>
  <c r="BE2107" i="2"/>
  <c r="BE2114" i="2"/>
  <c r="BE2118" i="2"/>
  <c r="BE2124" i="2"/>
  <c r="BE2129" i="2"/>
  <c r="BE2134" i="2"/>
  <c r="BE2140" i="2"/>
  <c r="BE2147" i="2"/>
  <c r="BE2154" i="2"/>
  <c r="BE2161" i="2"/>
  <c r="BE2167" i="2"/>
  <c r="BE2173" i="2"/>
  <c r="BE2177" i="2"/>
  <c r="BE2180" i="2"/>
  <c r="BE2184" i="2"/>
  <c r="BE2188" i="2"/>
  <c r="BE2192" i="2"/>
  <c r="BE2196" i="2"/>
  <c r="BE2198" i="2"/>
  <c r="BE2200" i="2"/>
  <c r="BE2202" i="2"/>
  <c r="BE2204" i="2"/>
  <c r="BE2206" i="2"/>
  <c r="BE2208" i="2"/>
  <c r="BE2210" i="2"/>
  <c r="BE2212" i="2"/>
  <c r="BE2214" i="2"/>
  <c r="BE2216" i="2"/>
  <c r="BE2218" i="2"/>
  <c r="BE2220" i="2"/>
  <c r="BE2222" i="2"/>
  <c r="BE2224" i="2"/>
  <c r="BE2226" i="2"/>
  <c r="BE2228" i="2"/>
  <c r="BE2230" i="2"/>
  <c r="BE2232" i="2"/>
  <c r="BE2234" i="2"/>
  <c r="BE2236" i="2"/>
  <c r="BE2238" i="2"/>
  <c r="BE2240" i="2"/>
  <c r="BE2242" i="2"/>
  <c r="BE2244" i="2"/>
  <c r="BE2246" i="2"/>
  <c r="BE2248" i="2"/>
  <c r="BE2250" i="2"/>
  <c r="BE2252" i="2"/>
  <c r="BE2254" i="2"/>
  <c r="BE2256" i="2"/>
  <c r="BE2258" i="2"/>
  <c r="BE2262" i="2"/>
  <c r="BE2267" i="2"/>
  <c r="BE2270" i="2"/>
  <c r="BE2274" i="2"/>
  <c r="BE2278" i="2"/>
  <c r="BE2282" i="2"/>
  <c r="BE2286" i="2"/>
  <c r="BE2288" i="2"/>
  <c r="BE2292" i="2"/>
  <c r="BE2296" i="2"/>
  <c r="BE2300" i="2"/>
  <c r="BE2304" i="2"/>
  <c r="BE2308" i="2"/>
  <c r="BE2311" i="2"/>
  <c r="BE2313" i="2"/>
  <c r="BE2315" i="2"/>
  <c r="BE2317" i="2"/>
  <c r="BE2319" i="2"/>
  <c r="BE2321" i="2"/>
  <c r="BE2323" i="2"/>
  <c r="BE2325" i="2"/>
  <c r="BE2327" i="2"/>
  <c r="BE2329" i="2"/>
  <c r="BE2331" i="2"/>
  <c r="BE2333" i="2"/>
  <c r="BE2338" i="2"/>
  <c r="BE2341" i="2"/>
  <c r="BE2343" i="2"/>
  <c r="BE2346" i="2"/>
  <c r="BE2348" i="2"/>
  <c r="BE2353" i="2"/>
  <c r="BE2357" i="2"/>
  <c r="BE2371" i="2"/>
  <c r="BE2376" i="2"/>
  <c r="BE2391" i="2"/>
  <c r="BE2397" i="2"/>
  <c r="BE2402" i="2"/>
  <c r="BE2407" i="2"/>
  <c r="BE2412" i="2"/>
  <c r="BE2416" i="2"/>
  <c r="BE2433" i="2"/>
  <c r="BE2439" i="2"/>
  <c r="BE2444" i="2"/>
  <c r="BE2448" i="2"/>
  <c r="BE2464" i="2"/>
  <c r="BE2469" i="2"/>
  <c r="BE2483" i="2"/>
  <c r="BE2488" i="2"/>
  <c r="BE2493" i="2"/>
  <c r="BE2498" i="2"/>
  <c r="BE2502" i="2"/>
  <c r="BE2513" i="2"/>
  <c r="BE2525" i="2"/>
  <c r="BE2530" i="2"/>
  <c r="BE2535" i="2"/>
  <c r="BE2540" i="2"/>
  <c r="BE2548" i="2"/>
  <c r="BE2553" i="2"/>
  <c r="BE2559" i="2"/>
  <c r="BE2564" i="2"/>
  <c r="BE2571" i="2"/>
  <c r="BE2579" i="2"/>
  <c r="BE2584" i="2"/>
  <c r="BE2590" i="2"/>
  <c r="BE2595" i="2"/>
  <c r="BE2599" i="2"/>
  <c r="BE2603" i="2"/>
  <c r="BE2612" i="2"/>
  <c r="BE2615" i="2"/>
  <c r="BE2631" i="2"/>
  <c r="BE2634" i="2"/>
  <c r="BE2639" i="2"/>
  <c r="BE2644" i="2"/>
  <c r="BE2648" i="2"/>
  <c r="BE2652" i="2"/>
  <c r="BE2667" i="2"/>
  <c r="BE2671" i="2"/>
  <c r="BE2690" i="2"/>
  <c r="BE2695" i="2"/>
  <c r="BE2697" i="2"/>
  <c r="BE2703" i="2"/>
  <c r="BE2719" i="2"/>
  <c r="BE2733" i="2"/>
  <c r="BE2747" i="2"/>
  <c r="BE2760" i="2"/>
  <c r="BE2774" i="2"/>
  <c r="BE2778" i="2"/>
  <c r="BE2782" i="2"/>
  <c r="BE2786" i="2"/>
  <c r="BE2790" i="2"/>
  <c r="BE2794" i="2"/>
  <c r="BE2798" i="2"/>
  <c r="BE2803" i="2"/>
  <c r="BE2808" i="2"/>
  <c r="BE2812" i="2"/>
  <c r="BE2817" i="2"/>
  <c r="BE2821" i="2"/>
  <c r="BE2825" i="2"/>
  <c r="BE2864" i="2"/>
  <c r="BE2870" i="2"/>
  <c r="BE2876" i="2"/>
  <c r="BE2900" i="2"/>
  <c r="BE2955" i="2"/>
  <c r="BE2963" i="2"/>
  <c r="BE2966" i="2"/>
  <c r="BE2970" i="2"/>
  <c r="F38" i="3"/>
  <c r="BC57" i="1"/>
  <c r="J36" i="7"/>
  <c r="AW61" i="1"/>
  <c r="J34" i="13"/>
  <c r="AW67" i="1"/>
  <c r="F37" i="2"/>
  <c r="BB56" i="1" s="1"/>
  <c r="F36" i="13"/>
  <c r="BC67" i="1"/>
  <c r="F36" i="6"/>
  <c r="BA60" i="1" s="1"/>
  <c r="F39" i="10"/>
  <c r="BD64" i="1"/>
  <c r="F37" i="11"/>
  <c r="BD65" i="1" s="1"/>
  <c r="F37" i="13"/>
  <c r="BD67" i="1"/>
  <c r="F36" i="4"/>
  <c r="BA58" i="1" s="1"/>
  <c r="F39" i="5"/>
  <c r="BD59" i="1"/>
  <c r="F37" i="7"/>
  <c r="BB61" i="1" s="1"/>
  <c r="F36" i="10"/>
  <c r="BA64" i="1"/>
  <c r="J36" i="3"/>
  <c r="AW57" i="1" s="1"/>
  <c r="F39" i="3"/>
  <c r="BD57" i="1"/>
  <c r="F39" i="7"/>
  <c r="BD61" i="1" s="1"/>
  <c r="J36" i="8"/>
  <c r="AW62" i="1"/>
  <c r="F37" i="10"/>
  <c r="BB64" i="1"/>
  <c r="J36" i="4"/>
  <c r="AW58" i="1"/>
  <c r="F39" i="9"/>
  <c r="BD63" i="1"/>
  <c r="J36" i="9"/>
  <c r="AW63" i="1"/>
  <c r="F36" i="11"/>
  <c r="BC65" i="1"/>
  <c r="F36" i="3"/>
  <c r="BA57" i="1"/>
  <c r="F37" i="6"/>
  <c r="BB60" i="1" s="1"/>
  <c r="F37" i="5"/>
  <c r="BB59" i="1"/>
  <c r="F38" i="8"/>
  <c r="BC62" i="1" s="1"/>
  <c r="F38" i="2"/>
  <c r="BC56" i="1" s="1"/>
  <c r="F36" i="2"/>
  <c r="BA56" i="1" s="1"/>
  <c r="F39" i="4"/>
  <c r="BD58" i="1" s="1"/>
  <c r="F39" i="2"/>
  <c r="BD56" i="1"/>
  <c r="F37" i="3"/>
  <c r="BB57" i="1" s="1"/>
  <c r="F37" i="8"/>
  <c r="BB62" i="1"/>
  <c r="F34" i="13"/>
  <c r="BA67" i="1" s="1"/>
  <c r="F35" i="11"/>
  <c r="BB65" i="1"/>
  <c r="F34" i="11"/>
  <c r="BA65" i="1" s="1"/>
  <c r="J34" i="11"/>
  <c r="AW65" i="1"/>
  <c r="F37" i="12"/>
  <c r="BD66" i="1" s="1"/>
  <c r="F38" i="5"/>
  <c r="BC59" i="1"/>
  <c r="F38" i="7"/>
  <c r="BC61" i="1" s="1"/>
  <c r="F39" i="8"/>
  <c r="BD62" i="1"/>
  <c r="F37" i="4"/>
  <c r="BB58" i="1" s="1"/>
  <c r="F36" i="12"/>
  <c r="BC66" i="1"/>
  <c r="F36" i="9"/>
  <c r="BA63" i="1" s="1"/>
  <c r="F38" i="10"/>
  <c r="BC64" i="1"/>
  <c r="AS54" i="1"/>
  <c r="F36" i="5"/>
  <c r="BA59" i="1"/>
  <c r="F38" i="9"/>
  <c r="BC63" i="1"/>
  <c r="F34" i="12"/>
  <c r="BA66" i="1"/>
  <c r="J36" i="2"/>
  <c r="AW56" i="1" s="1"/>
  <c r="J36" i="10"/>
  <c r="AW64" i="1" s="1"/>
  <c r="F38" i="6"/>
  <c r="BC60" i="1"/>
  <c r="J34" i="12"/>
  <c r="AW66" i="1" s="1"/>
  <c r="F37" i="9"/>
  <c r="BB63" i="1"/>
  <c r="F38" i="4"/>
  <c r="BC58" i="1" s="1"/>
  <c r="F36" i="7"/>
  <c r="BA61" i="1" s="1"/>
  <c r="F36" i="8"/>
  <c r="BA62" i="1" s="1"/>
  <c r="F35" i="12"/>
  <c r="BB66" i="1" s="1"/>
  <c r="J36" i="5"/>
  <c r="AW59" i="1" s="1"/>
  <c r="J36" i="6"/>
  <c r="AW60" i="1" s="1"/>
  <c r="F39" i="6"/>
  <c r="BD60" i="1" s="1"/>
  <c r="F35" i="13"/>
  <c r="BB67" i="1" s="1"/>
  <c r="BK104" i="10" l="1"/>
  <c r="J104" i="10" s="1"/>
  <c r="J64" i="10" s="1"/>
  <c r="P104" i="10"/>
  <c r="P103" i="10" s="1"/>
  <c r="AU64" i="1" s="1"/>
  <c r="R96" i="6"/>
  <c r="R95" i="6"/>
  <c r="R1629" i="2"/>
  <c r="R115" i="2"/>
  <c r="T90" i="9"/>
  <c r="T89" i="9"/>
  <c r="R559" i="4"/>
  <c r="P95" i="5"/>
  <c r="P94" i="5"/>
  <c r="AU59" i="1"/>
  <c r="BK88" i="12"/>
  <c r="BK87" i="12" s="1"/>
  <c r="J87" i="12" s="1"/>
  <c r="J30" i="12" s="1"/>
  <c r="AG66" i="1" s="1"/>
  <c r="AN66" i="1" s="1"/>
  <c r="T86" i="11"/>
  <c r="T85" i="11" s="1"/>
  <c r="R293" i="4"/>
  <c r="R111" i="4"/>
  <c r="R110" i="4"/>
  <c r="R95" i="5"/>
  <c r="R94" i="5" s="1"/>
  <c r="T559" i="4"/>
  <c r="R97" i="3"/>
  <c r="R96" i="3" s="1"/>
  <c r="R86" i="11"/>
  <c r="R85" i="11"/>
  <c r="P96" i="6"/>
  <c r="P95" i="6" s="1"/>
  <c r="AU60" i="1" s="1"/>
  <c r="P116" i="2"/>
  <c r="P90" i="9"/>
  <c r="P89" i="9" s="1"/>
  <c r="AU63" i="1" s="1"/>
  <c r="T104" i="10"/>
  <c r="T103" i="10"/>
  <c r="R85" i="13"/>
  <c r="R84" i="13" s="1"/>
  <c r="R104" i="10"/>
  <c r="R103" i="10"/>
  <c r="T112" i="4"/>
  <c r="T111" i="4" s="1"/>
  <c r="T110" i="4" s="1"/>
  <c r="T95" i="5"/>
  <c r="T94" i="5" s="1"/>
  <c r="R88" i="12"/>
  <c r="R87" i="12"/>
  <c r="R90" i="9"/>
  <c r="R89" i="9" s="1"/>
  <c r="T85" i="13"/>
  <c r="T84" i="13"/>
  <c r="T116" i="2"/>
  <c r="T115" i="2" s="1"/>
  <c r="P86" i="11"/>
  <c r="P85" i="11"/>
  <c r="AU65" i="1"/>
  <c r="P88" i="12"/>
  <c r="P87" i="12" s="1"/>
  <c r="AU66" i="1" s="1"/>
  <c r="P1629" i="2"/>
  <c r="P97" i="3"/>
  <c r="P96" i="3" s="1"/>
  <c r="AU57" i="1" s="1"/>
  <c r="BK116" i="2"/>
  <c r="J116" i="2" s="1"/>
  <c r="J64" i="2" s="1"/>
  <c r="T96" i="6"/>
  <c r="T95" i="6"/>
  <c r="P559" i="4"/>
  <c r="BK1629" i="2"/>
  <c r="J1629" i="2"/>
  <c r="J74" i="2"/>
  <c r="P112" i="4"/>
  <c r="P111" i="4" s="1"/>
  <c r="P110" i="4" s="1"/>
  <c r="AU58" i="1" s="1"/>
  <c r="BK85" i="13"/>
  <c r="J85" i="13" s="1"/>
  <c r="J60" i="13" s="1"/>
  <c r="BK85" i="11"/>
  <c r="J85" i="11" s="1"/>
  <c r="J30" i="11" s="1"/>
  <c r="AG65" i="1" s="1"/>
  <c r="BK103" i="10"/>
  <c r="J103" i="10"/>
  <c r="J63" i="10"/>
  <c r="AG63" i="1"/>
  <c r="J63" i="9"/>
  <c r="J90" i="9"/>
  <c r="J64" i="9"/>
  <c r="AG62" i="1"/>
  <c r="J63" i="8"/>
  <c r="BK95" i="6"/>
  <c r="J95" i="6"/>
  <c r="J63" i="6" s="1"/>
  <c r="BK94" i="5"/>
  <c r="J94" i="5"/>
  <c r="J63" i="5"/>
  <c r="BK111" i="4"/>
  <c r="J111" i="4" s="1"/>
  <c r="J64" i="4" s="1"/>
  <c r="BK96" i="3"/>
  <c r="J96" i="3" s="1"/>
  <c r="J63" i="3" s="1"/>
  <c r="BA55" i="1"/>
  <c r="J33" i="13"/>
  <c r="AV67" i="1" s="1"/>
  <c r="AT67" i="1" s="1"/>
  <c r="J35" i="5"/>
  <c r="AV59" i="1"/>
  <c r="AT59" i="1" s="1"/>
  <c r="BD55" i="1"/>
  <c r="J35" i="2"/>
  <c r="AV56" i="1" s="1"/>
  <c r="AT56" i="1" s="1"/>
  <c r="F35" i="5"/>
  <c r="AZ59" i="1"/>
  <c r="F33" i="12"/>
  <c r="AZ66" i="1" s="1"/>
  <c r="F35" i="4"/>
  <c r="AZ58" i="1"/>
  <c r="J32" i="7"/>
  <c r="AG61" i="1" s="1"/>
  <c r="J35" i="10"/>
  <c r="AV64" i="1"/>
  <c r="AT64" i="1" s="1"/>
  <c r="F35" i="8"/>
  <c r="AZ62" i="1"/>
  <c r="J35" i="4"/>
  <c r="AV58" i="1" s="1"/>
  <c r="AT58" i="1" s="1"/>
  <c r="J35" i="8"/>
  <c r="AV62" i="1"/>
  <c r="AT62" i="1" s="1"/>
  <c r="AN62" i="1" s="1"/>
  <c r="F35" i="10"/>
  <c r="AZ64" i="1"/>
  <c r="BB55" i="1"/>
  <c r="J33" i="11"/>
  <c r="AV65" i="1" s="1"/>
  <c r="AT65" i="1" s="1"/>
  <c r="J35" i="3"/>
  <c r="AV57" i="1"/>
  <c r="AT57" i="1" s="1"/>
  <c r="F35" i="2"/>
  <c r="AZ56" i="1" s="1"/>
  <c r="J35" i="9"/>
  <c r="AV63" i="1" s="1"/>
  <c r="AT63" i="1" s="1"/>
  <c r="AN63" i="1" s="1"/>
  <c r="F35" i="9"/>
  <c r="AZ63" i="1" s="1"/>
  <c r="J33" i="12"/>
  <c r="AV66" i="1"/>
  <c r="AT66" i="1"/>
  <c r="F33" i="13"/>
  <c r="AZ67" i="1"/>
  <c r="J35" i="6"/>
  <c r="AV60" i="1" s="1"/>
  <c r="AT60" i="1" s="1"/>
  <c r="J35" i="7"/>
  <c r="AV61" i="1"/>
  <c r="AT61" i="1" s="1"/>
  <c r="F35" i="3"/>
  <c r="AZ57" i="1" s="1"/>
  <c r="F33" i="11"/>
  <c r="AZ65" i="1"/>
  <c r="F35" i="7"/>
  <c r="AZ61" i="1" s="1"/>
  <c r="BC55" i="1"/>
  <c r="F35" i="6"/>
  <c r="AZ60" i="1"/>
  <c r="P115" i="2" l="1"/>
  <c r="AU56" i="1" s="1"/>
  <c r="AU55" i="1" s="1"/>
  <c r="AU54" i="1" s="1"/>
  <c r="J59" i="12"/>
  <c r="BK115" i="2"/>
  <c r="J115" i="2"/>
  <c r="J63" i="2" s="1"/>
  <c r="J88" i="12"/>
  <c r="J60" i="12" s="1"/>
  <c r="BK84" i="13"/>
  <c r="J84" i="13" s="1"/>
  <c r="J30" i="13" s="1"/>
  <c r="AG67" i="1" s="1"/>
  <c r="AN65" i="1"/>
  <c r="J39" i="12"/>
  <c r="J59" i="11"/>
  <c r="J39" i="11"/>
  <c r="J41" i="9"/>
  <c r="AN61" i="1"/>
  <c r="J41" i="8"/>
  <c r="J41" i="7"/>
  <c r="BK110" i="4"/>
  <c r="J110" i="4" s="1"/>
  <c r="J32" i="4" s="1"/>
  <c r="AG58" i="1" s="1"/>
  <c r="BB54" i="1"/>
  <c r="AX54" i="1" s="1"/>
  <c r="BC54" i="1"/>
  <c r="AY54" i="1" s="1"/>
  <c r="J32" i="3"/>
  <c r="AG57" i="1" s="1"/>
  <c r="AN57" i="1" s="1"/>
  <c r="AW55" i="1"/>
  <c r="AX55" i="1"/>
  <c r="BD54" i="1"/>
  <c r="W33" i="1"/>
  <c r="J32" i="5"/>
  <c r="AG59" i="1"/>
  <c r="AN59" i="1" s="1"/>
  <c r="AY55" i="1"/>
  <c r="J32" i="10"/>
  <c r="AG64" i="1"/>
  <c r="AN64" i="1" s="1"/>
  <c r="J32" i="6"/>
  <c r="AG60" i="1" s="1"/>
  <c r="AN60" i="1" s="1"/>
  <c r="AZ55" i="1"/>
  <c r="BA54" i="1"/>
  <c r="AW54" i="1" s="1"/>
  <c r="AK30" i="1" s="1"/>
  <c r="J39" i="13" l="1"/>
  <c r="J59" i="13"/>
  <c r="J41" i="10"/>
  <c r="J41" i="6"/>
  <c r="J41" i="5"/>
  <c r="J41" i="4"/>
  <c r="J63" i="4"/>
  <c r="AN58" i="1"/>
  <c r="J41" i="3"/>
  <c r="AN67" i="1"/>
  <c r="W30" i="1"/>
  <c r="J32" i="2"/>
  <c r="AG56" i="1" s="1"/>
  <c r="AN56" i="1" s="1"/>
  <c r="W31" i="1"/>
  <c r="W32" i="1"/>
  <c r="AZ54" i="1"/>
  <c r="AV54" i="1" s="1"/>
  <c r="AK29" i="1" s="1"/>
  <c r="AV55" i="1"/>
  <c r="AT55" i="1" s="1"/>
  <c r="J41" i="2" l="1"/>
  <c r="W29" i="1"/>
  <c r="AT54" i="1"/>
  <c r="AG55" i="1"/>
  <c r="AG54" i="1" s="1"/>
  <c r="AK26" i="1" s="1"/>
  <c r="AK35" i="1" s="1"/>
  <c r="AN54" i="1" l="1"/>
  <c r="AN55" i="1"/>
</calcChain>
</file>

<file path=xl/sharedStrings.xml><?xml version="1.0" encoding="utf-8"?>
<sst xmlns="http://schemas.openxmlformats.org/spreadsheetml/2006/main" count="57831" uniqueCount="6890">
  <si>
    <t>Export Komplet</t>
  </si>
  <si>
    <t>VZ</t>
  </si>
  <si>
    <t>2.0</t>
  </si>
  <si>
    <t>ZAMOK</t>
  </si>
  <si>
    <t>False</t>
  </si>
  <si>
    <t>{de17edaf-3365-4121-9dd7-6e45cbd683f9}</t>
  </si>
  <si>
    <t>0,01</t>
  </si>
  <si>
    <t>21</t>
  </si>
  <si>
    <t>15</t>
  </si>
  <si>
    <t>REKAPITULACE STAVBY</t>
  </si>
  <si>
    <t>v ---  níže se nacházejí doplnkové a pomocné údaje k sestavám  --- v</t>
  </si>
  <si>
    <t>Návod na vyplnění</t>
  </si>
  <si>
    <t>0,001</t>
  </si>
  <si>
    <t>Kód:</t>
  </si>
  <si>
    <t>2-0537-00/48</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</si>
  <si>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</si>
  <si>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</si>
  <si>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objektu 2+7 etapa</t>
  </si>
  <si>
    <t>KSO:</t>
  </si>
  <si>
    <t>801 32 1</t>
  </si>
  <si>
    <t>CC-CZ:</t>
  </si>
  <si>
    <t>12631</t>
  </si>
  <si>
    <t>Místo:</t>
  </si>
  <si>
    <t>Pod Žvahovem 463</t>
  </si>
  <si>
    <t>Datum:</t>
  </si>
  <si>
    <t>Zadavatel:</t>
  </si>
  <si>
    <t>IČ:</t>
  </si>
  <si>
    <t>00063631</t>
  </si>
  <si>
    <t>Městská část Praha 5</t>
  </si>
  <si>
    <t>DIČ:</t>
  </si>
  <si>
    <t>CZ00063631</t>
  </si>
  <si>
    <t>Uchazeč:</t>
  </si>
  <si>
    <t>Vyplň údaj</t>
  </si>
  <si>
    <t>Projektant:</t>
  </si>
  <si>
    <t>60193280</t>
  </si>
  <si>
    <t>VPÚ DECO Praha, a.s.</t>
  </si>
  <si>
    <t>CZ60193280</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</si>
  <si>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</si>
  <si>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</si>
  <si>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</si>
  <si>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Položky, pokud není uvedeno jinak, obsahují veškeré náklady na provedení, tzn. dodávku, montáž a montážní prostředky, kotevní a spojovací prvky, přesuny a dopravu, skládkovné, systémové detaily a řešení, pomocné lešení a přípravné práce._x000D_
Podrobná specifikace položek je obsažena v projektové dokumentaci, která je nedílnou součástí zadávací dokumentace._x000D_
Pokud není uveden výkaz výměr, byly hodnoty převzaty přímo z tabulek v projektu a CAD systémů._x000D_
Pokud se v položkách objeví obchodní název, je uveden pouze orientačně, jako příklad a uchazeč může nabídnout rovnocenné řešení se stejnými nebo lepšími parametry.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</si>
  <si>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</si>
  <si>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</si>
  <si>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</si>
  <si>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</si>
  <si>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</si>
  <si>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</si>
  <si>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</si>
  <si>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</si>
  <si>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</si>
  <si>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</si>
  <si>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</si>
  <si>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</si>
  <si>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</si>
  <si>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</si>
  <si>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</si>
  <si>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</si>
  <si>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</si>
  <si>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</si>
  <si>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</si>
  <si>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</si>
  <si>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</si>
  <si>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</si>
  <si>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</si>
  <si>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</si>
  <si>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</si>
  <si>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</si>
  <si>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</si>
  <si>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</si>
  <si>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</si>
  <si>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</si>
  <si>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</si>
  <si>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</si>
  <si>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</si>
  <si>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
  </si>
  <si>
    <t>D</t>
  </si>
  <si>
    <t>0</t>
  </si>
  <si>
    <t>###NOIMPORT###</t>
  </si>
  <si>
    <t>IMPORT</t>
  </si>
  <si>
    <t>{00000000-0000-0000-0000-000000000000}</t>
  </si>
  <si>
    <t>SO110</t>
  </si>
  <si>
    <t>Hlavní objekt</t>
  </si>
  <si>
    <t>STA</t>
  </si>
  <si>
    <t>1</t>
  </si>
  <si>
    <t>{b1645adf-f8b7-459b-9c33-a4fef671b0b3}</t>
  </si>
  <si>
    <t>2</t>
  </si>
  <si>
    <t>/</t>
  </si>
  <si>
    <t>A00</t>
  </si>
  <si>
    <t>ARS</t>
  </si>
  <si>
    <t>Soupis</t>
  </si>
  <si>
    <t>{3ad6918a-df7a-4a6d-b837-32690ace45ba}</t>
  </si>
  <si>
    <t>B00</t>
  </si>
  <si>
    <t>Statika</t>
  </si>
  <si>
    <t>{4c57e81f-c23b-43d9-b537-679792de00be}</t>
  </si>
  <si>
    <t>D00</t>
  </si>
  <si>
    <t>Zdravotně technické instalace</t>
  </si>
  <si>
    <t>{b680b448-a586-429a-8c82-0609930e2d01}</t>
  </si>
  <si>
    <t>F00</t>
  </si>
  <si>
    <t>Vytápění</t>
  </si>
  <si>
    <t>{a586d1d7-4272-4d13-914d-628e74bb7991}</t>
  </si>
  <si>
    <t>H00</t>
  </si>
  <si>
    <t>Vzduchotechnika a chlazení</t>
  </si>
  <si>
    <t>{d7e51a92-4ba0-4726-b5d5-cfc14868898a}</t>
  </si>
  <si>
    <t>J00</t>
  </si>
  <si>
    <t>Silnoproud</t>
  </si>
  <si>
    <t>{456879e5-9fd1-468c-84fb-627221ca08de}</t>
  </si>
  <si>
    <t>K00</t>
  </si>
  <si>
    <t>Slaboproud</t>
  </si>
  <si>
    <t>{107b0a8e-0f3b-48a3-bba1-051de0300499}</t>
  </si>
  <si>
    <t>M00</t>
  </si>
  <si>
    <t>MaR</t>
  </si>
  <si>
    <t>{6edf00d5-d7f1-4d24-b647-077cb38b8aec}</t>
  </si>
  <si>
    <t>S00</t>
  </si>
  <si>
    <t>Gastronomická zařízení</t>
  </si>
  <si>
    <t>{ff931979-229b-410c-a636-1879ce7aaccc}</t>
  </si>
  <si>
    <t>IO422</t>
  </si>
  <si>
    <t>Kanalizace dešťová, vč. vsakovacích zařízení</t>
  </si>
  <si>
    <t>ING</t>
  </si>
  <si>
    <t>{d0912f25-dddd-44d4-8244-9cba8c31fdb5}</t>
  </si>
  <si>
    <t>IO423</t>
  </si>
  <si>
    <t>Odlučovač tuků a tuková kanalizace_ZMĚNA</t>
  </si>
  <si>
    <t>{96a8f07e-78de-49ff-8f7e-377b0618c68a}</t>
  </si>
  <si>
    <t>VRN</t>
  </si>
  <si>
    <t>Vedlejší a ostatní náklady</t>
  </si>
  <si>
    <t>VON</t>
  </si>
  <si>
    <t>{c5d40f6e-d248-4077-b799-21e7ef79782f}</t>
  </si>
  <si>
    <t>betMAZ100do4</t>
  </si>
  <si>
    <t>m3</t>
  </si>
  <si>
    <t>1,312</t>
  </si>
  <si>
    <t>betMAZ100pres4</t>
  </si>
  <si>
    <t>55,678</t>
  </si>
  <si>
    <t>KRYCÍ LIST SOUPISU PRACÍ</t>
  </si>
  <si>
    <t>betMAZ150do1</t>
  </si>
  <si>
    <t>1,291</t>
  </si>
  <si>
    <t>bezprašný</t>
  </si>
  <si>
    <t>m2</t>
  </si>
  <si>
    <t>643,2</t>
  </si>
  <si>
    <t>dmtž_CPPdo1m3</t>
  </si>
  <si>
    <t>8,782</t>
  </si>
  <si>
    <t>dmtž_CPPpres1m3</t>
  </si>
  <si>
    <t>26,92</t>
  </si>
  <si>
    <t>Objekt:</t>
  </si>
  <si>
    <t>dmtž_dlažba</t>
  </si>
  <si>
    <t>120,54</t>
  </si>
  <si>
    <t>SO110 - Hlavní objekt</t>
  </si>
  <si>
    <t>dmtž_dlažbaSOKL</t>
  </si>
  <si>
    <t>m</t>
  </si>
  <si>
    <t>251,47</t>
  </si>
  <si>
    <t>Soupis:</t>
  </si>
  <si>
    <t>dmtž_DŘdveře1</t>
  </si>
  <si>
    <t>36,2</t>
  </si>
  <si>
    <t>A00 - ARS</t>
  </si>
  <si>
    <t>dmtž_DŘdveře2</t>
  </si>
  <si>
    <t>9,2</t>
  </si>
  <si>
    <t>dmtž_hlzákladyPB</t>
  </si>
  <si>
    <t>12,61</t>
  </si>
  <si>
    <t>dmtž_mříže</t>
  </si>
  <si>
    <t>2,6</t>
  </si>
  <si>
    <t>dmtž_obklad</t>
  </si>
  <si>
    <t>198,2</t>
  </si>
  <si>
    <t>dmtž_ocelDV</t>
  </si>
  <si>
    <t>13,2</t>
  </si>
  <si>
    <t>dmtž_okapnice</t>
  </si>
  <si>
    <t>27,5</t>
  </si>
  <si>
    <t>dmtž_omítkaFAS</t>
  </si>
  <si>
    <t>169,7</t>
  </si>
  <si>
    <t>dmtž_parkety</t>
  </si>
  <si>
    <t>140,5</t>
  </si>
  <si>
    <t>dmtž_parketySOKL</t>
  </si>
  <si>
    <t>104,2</t>
  </si>
  <si>
    <t>dmtž_pilíř</t>
  </si>
  <si>
    <t>2,533</t>
  </si>
  <si>
    <t>dmtž_příčky100</t>
  </si>
  <si>
    <t>42,87</t>
  </si>
  <si>
    <t>dmtž_příčky150</t>
  </si>
  <si>
    <t>219,54</t>
  </si>
  <si>
    <t>dmtž_PVC</t>
  </si>
  <si>
    <t>165,21</t>
  </si>
  <si>
    <t>dmtž_PVCdveře</t>
  </si>
  <si>
    <t>dmtž_PVCdveře2</t>
  </si>
  <si>
    <t>3,36</t>
  </si>
  <si>
    <t>dmtž_PVCokna1</t>
  </si>
  <si>
    <t>24,96</t>
  </si>
  <si>
    <t>dmtž_PVCokna2</t>
  </si>
  <si>
    <t>22,14</t>
  </si>
  <si>
    <t>dmtž_PVCsokl</t>
  </si>
  <si>
    <t>112</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</si>
  <si>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 Položky, pokud není uvedeno jinak, obsahují veškeré náklady na provedení, tzn. dodávku, montáž a montážní prostředky, kotevní a spojovací prvky, přesuny a dopravu, skládkovné, systémové detaily a řešení, pomocné lešení a přípravné práce. Podrobná specifikace položek je obsažena v projektové dokumentaci, která je nedílnou součástí zadávací dokumentace. Pokud není uveden výkaz výměr, byly hodnoty převzaty přímo z tabulek v projektu a CAD systémů. Pokud se v položkách objeví obchodní název, je uveden pouze orientačně, jako příklad a uchazeč může nabídnout rovnocenné řešení se stejnými nebo lepšími parametry.</t>
  </si>
  <si>
    <t>dmtž_střecha</t>
  </si>
  <si>
    <t>94,5</t>
  </si>
  <si>
    <t>dmtž_Škvmaz</t>
  </si>
  <si>
    <t>9,45</t>
  </si>
  <si>
    <t>dmtž_TIstěn</t>
  </si>
  <si>
    <t>28,42</t>
  </si>
  <si>
    <t>dmtž_TIstrop</t>
  </si>
  <si>
    <t>5,88</t>
  </si>
  <si>
    <t>dmtž_tl100DO4</t>
  </si>
  <si>
    <t>5</t>
  </si>
  <si>
    <t>dmtž_tl150DO1</t>
  </si>
  <si>
    <t>0,63</t>
  </si>
  <si>
    <t>dmtž_tl150DO4</t>
  </si>
  <si>
    <t>5,89</t>
  </si>
  <si>
    <t>dmtž_tl300DO1</t>
  </si>
  <si>
    <t>0,095</t>
  </si>
  <si>
    <t>dmtž_tl300DO4</t>
  </si>
  <si>
    <t>0,766</t>
  </si>
  <si>
    <t>dmtž_tl450DO1</t>
  </si>
  <si>
    <t>0,385</t>
  </si>
  <si>
    <t>dmtž_tl600DO4</t>
  </si>
  <si>
    <t>4,912</t>
  </si>
  <si>
    <t>dmtž_zábradlí</t>
  </si>
  <si>
    <t>4</t>
  </si>
  <si>
    <t>dmtž_základyPB</t>
  </si>
  <si>
    <t>7,815</t>
  </si>
  <si>
    <t>dmtž_zám</t>
  </si>
  <si>
    <t>kg</t>
  </si>
  <si>
    <t>250</t>
  </si>
  <si>
    <t>dmtž_ŽBstropu</t>
  </si>
  <si>
    <t>0,646</t>
  </si>
  <si>
    <t>HIs</t>
  </si>
  <si>
    <t>41,654</t>
  </si>
  <si>
    <t>HIv</t>
  </si>
  <si>
    <t>269,193</t>
  </si>
  <si>
    <t>KZS</t>
  </si>
  <si>
    <t>112,923</t>
  </si>
  <si>
    <t>REKAPITULACE ČLENĚNÍ SOUPISU PRACÍ</t>
  </si>
  <si>
    <t>KZS_sokl</t>
  </si>
  <si>
    <t>11,715</t>
  </si>
  <si>
    <t>KZS_špalety</t>
  </si>
  <si>
    <t>38,55</t>
  </si>
  <si>
    <t>KZS_zemina</t>
  </si>
  <si>
    <t>43,418</t>
  </si>
  <si>
    <t>lešeníFAS</t>
  </si>
  <si>
    <t>181,2</t>
  </si>
  <si>
    <t>malby</t>
  </si>
  <si>
    <t>1257,1</t>
  </si>
  <si>
    <t>obkladSL</t>
  </si>
  <si>
    <t>15,2</t>
  </si>
  <si>
    <t>obroušení</t>
  </si>
  <si>
    <t>1874,4</t>
  </si>
  <si>
    <t>obrubník</t>
  </si>
  <si>
    <t>25,5</t>
  </si>
  <si>
    <t>obsypV3</t>
  </si>
  <si>
    <t>24,38</t>
  </si>
  <si>
    <t>omítka_ST</t>
  </si>
  <si>
    <t>774,5</t>
  </si>
  <si>
    <t>omítka_STR</t>
  </si>
  <si>
    <t>74,5</t>
  </si>
  <si>
    <t>omítka_svetliku</t>
  </si>
  <si>
    <t>48,614</t>
  </si>
  <si>
    <t>otěruvzdorný</t>
  </si>
  <si>
    <t>581,4</t>
  </si>
  <si>
    <t>P01</t>
  </si>
  <si>
    <t>Koberec - družina (stávající část)</t>
  </si>
  <si>
    <t>113,8</t>
  </si>
  <si>
    <t>3</t>
  </si>
  <si>
    <t>Kód dílu - Popis</t>
  </si>
  <si>
    <t>Cena celkem [CZK]</t>
  </si>
  <si>
    <t>P01a</t>
  </si>
  <si>
    <t>Koberec - družina (nová část)</t>
  </si>
  <si>
    <t>72,6</t>
  </si>
  <si>
    <t>P01b</t>
  </si>
  <si>
    <t>Koberec - kabinet</t>
  </si>
  <si>
    <t>11,6</t>
  </si>
  <si>
    <t>-1</t>
  </si>
  <si>
    <t>P01o</t>
  </si>
  <si>
    <t>Koberec (obvod)</t>
  </si>
  <si>
    <t>90,4</t>
  </si>
  <si>
    <t>HSV - Práce a dodávky HSV</t>
  </si>
  <si>
    <t>P01s</t>
  </si>
  <si>
    <t>Koberec (sokl)</t>
  </si>
  <si>
    <t>81</t>
  </si>
  <si>
    <t xml:space="preserve">    1 - Zemní práce</t>
  </si>
  <si>
    <t>P02</t>
  </si>
  <si>
    <t>Velkoformátová dlažba - zádveří družina</t>
  </si>
  <si>
    <t>33,5</t>
  </si>
  <si>
    <t xml:space="preserve">    2 - Zakládání</t>
  </si>
  <si>
    <t>P02o</t>
  </si>
  <si>
    <t>Velkoformátová dlažba - zádveří družina (obvod)</t>
  </si>
  <si>
    <t>23,6</t>
  </si>
  <si>
    <t xml:space="preserve">    3 - Svislé a kompletní konstrukce</t>
  </si>
  <si>
    <t>P02s</t>
  </si>
  <si>
    <t>Velkoformátová dlažba - zádveří družina (sokl)</t>
  </si>
  <si>
    <t>18,2</t>
  </si>
  <si>
    <t xml:space="preserve">    4 - Vodorovné konstrukce</t>
  </si>
  <si>
    <t>P03</t>
  </si>
  <si>
    <t>Velkoformátová dlažba - vstup chodba družina -1.39.2</t>
  </si>
  <si>
    <t>10,3</t>
  </si>
  <si>
    <t xml:space="preserve">    5 - Komunikace pozemní</t>
  </si>
  <si>
    <t>P03a</t>
  </si>
  <si>
    <t xml:space="preserve">Velkoformátová dlažba - vstupní chodba družina -1.39.2  ... ve spádu </t>
  </si>
  <si>
    <t>2,1</t>
  </si>
  <si>
    <t xml:space="preserve">    6 - Úpravy povrchů, podlahy a osazování výplní</t>
  </si>
  <si>
    <t>P03b</t>
  </si>
  <si>
    <t>Velkoformátová dlažba - chodba družina -1.39.2</t>
  </si>
  <si>
    <t>14,9</t>
  </si>
  <si>
    <t xml:space="preserve">    9 - Ostatní konstrukce a práce, bourání</t>
  </si>
  <si>
    <t>P03o</t>
  </si>
  <si>
    <t>Velkoformátová dlažba - vstup chodba družina (obvod)</t>
  </si>
  <si>
    <t>29,5</t>
  </si>
  <si>
    <t xml:space="preserve">    997 - Přesun sutě</t>
  </si>
  <si>
    <t>P03s</t>
  </si>
  <si>
    <t>Velkoformátová dlažba - vstup chodba družina (sokl)</t>
  </si>
  <si>
    <t>21,5</t>
  </si>
  <si>
    <t xml:space="preserve">    998 - Přesun hmot</t>
  </si>
  <si>
    <t>P04</t>
  </si>
  <si>
    <t>Velkoformátová dlažba - WC dívky</t>
  </si>
  <si>
    <t>15,9</t>
  </si>
  <si>
    <t>PSV - Práce a dodávky PSV</t>
  </si>
  <si>
    <t>P04o</t>
  </si>
  <si>
    <t>Velkoformátová dlažba - WC dívky (obvod)</t>
  </si>
  <si>
    <t>31,3</t>
  </si>
  <si>
    <t xml:space="preserve">    711 - Izolace proti vodě, vlhkosti a plynům</t>
  </si>
  <si>
    <t>P04s</t>
  </si>
  <si>
    <t>Velkoformátová dlažba - WC dívky (sokl)</t>
  </si>
  <si>
    <t>29,8</t>
  </si>
  <si>
    <t xml:space="preserve">    712 - Povlakové krytiny</t>
  </si>
  <si>
    <t>P05</t>
  </si>
  <si>
    <t>Velkoformátová dlažba - WC chlapci</t>
  </si>
  <si>
    <t>14,4</t>
  </si>
  <si>
    <t xml:space="preserve">    713 - Izolace tepelné</t>
  </si>
  <si>
    <t>P05o</t>
  </si>
  <si>
    <t>Velkoformátová dlažba - WC chlapci (obvod)</t>
  </si>
  <si>
    <t>28</t>
  </si>
  <si>
    <t xml:space="preserve">    741 - Elektroinstalace - silnoproud</t>
  </si>
  <si>
    <t>P05s</t>
  </si>
  <si>
    <t>Velkoformátová dlažba - WC chlapci (sokl)</t>
  </si>
  <si>
    <t>26,4</t>
  </si>
  <si>
    <t xml:space="preserve">    762 - Konstrukce tesařské</t>
  </si>
  <si>
    <t>P06</t>
  </si>
  <si>
    <t>Velkoformátová dlažba -  vnitřní chodba</t>
  </si>
  <si>
    <t>36,7</t>
  </si>
  <si>
    <t xml:space="preserve">    763 - Konstrukce suché výstavby</t>
  </si>
  <si>
    <t>P06s</t>
  </si>
  <si>
    <t>Velkoformátová dlažba -  vnitřní chodba (sokl)</t>
  </si>
  <si>
    <t xml:space="preserve">    764 - Konstrukce klempířské</t>
  </si>
  <si>
    <t>P07</t>
  </si>
  <si>
    <t>Velkoformátová dlažba - jídelna</t>
  </si>
  <si>
    <t>179,4</t>
  </si>
  <si>
    <t xml:space="preserve">    766 - Konstrukce truhlářské</t>
  </si>
  <si>
    <t>P07o</t>
  </si>
  <si>
    <t>Velkoformátová dlažba - jídelna (obvod)</t>
  </si>
  <si>
    <t>68,6</t>
  </si>
  <si>
    <t xml:space="preserve">    767 - Konstrukce zámečnické</t>
  </si>
  <si>
    <t>P07s</t>
  </si>
  <si>
    <t>Velkoformátová dlažba - jídelna (sokl)</t>
  </si>
  <si>
    <t>45,4</t>
  </si>
  <si>
    <t xml:space="preserve">    771 - Podlahy z dlaždic</t>
  </si>
  <si>
    <t>P08</t>
  </si>
  <si>
    <t>Velkoformátová dlažba  - výdej jídel</t>
  </si>
  <si>
    <t>35</t>
  </si>
  <si>
    <t xml:space="preserve">    775 - Podlahy skládané</t>
  </si>
  <si>
    <t>P08a</t>
  </si>
  <si>
    <t>Keramická dlažba - výdej jídel (bez podl. vytápění)</t>
  </si>
  <si>
    <t>67,6</t>
  </si>
  <si>
    <t xml:space="preserve">    776 - Podlahy povlakové</t>
  </si>
  <si>
    <t>P08o</t>
  </si>
  <si>
    <t>Velkoformátová dlažba  - výdej jídel (obvod)</t>
  </si>
  <si>
    <t>74,4</t>
  </si>
  <si>
    <t xml:space="preserve">    781 - Dokončovací práce - obklady</t>
  </si>
  <si>
    <t>P08s</t>
  </si>
  <si>
    <t>Velkoformátová dlažba  - výdej jídel (sokl)</t>
  </si>
  <si>
    <t>59</t>
  </si>
  <si>
    <t xml:space="preserve">    783 - Dokončovací práce - nátěry</t>
  </si>
  <si>
    <t>P09</t>
  </si>
  <si>
    <t>Dlažba - prostory kuchyně a zázemí</t>
  </si>
  <si>
    <t>93,4</t>
  </si>
  <si>
    <t xml:space="preserve">    784 - Dokončovací práce - malby a tapety</t>
  </si>
  <si>
    <t>P09o</t>
  </si>
  <si>
    <t>Dlažba - prostory kuchyně a zázemí (obvod)</t>
  </si>
  <si>
    <t>99,7</t>
  </si>
  <si>
    <t xml:space="preserve">    789 - Povrchové úpravy ocelových konstrukcí a technologických zařízení</t>
  </si>
  <si>
    <t>P09s</t>
  </si>
  <si>
    <t>Dlažba - prostory kuchyně a zázemí (sokl)</t>
  </si>
  <si>
    <t>80,7</t>
  </si>
  <si>
    <t>M - Práce a dodávky M</t>
  </si>
  <si>
    <t>P11</t>
  </si>
  <si>
    <t>Dlažba - 2.PP - místnosti s mokrým provozem</t>
  </si>
  <si>
    <t>13,6</t>
  </si>
  <si>
    <t xml:space="preserve">    33-M - Montáže dopr.zaříz.,sklad. zař. a váh</t>
  </si>
  <si>
    <t>P11o</t>
  </si>
  <si>
    <t>Dlažba - 2.PP - místnosti s mokrým provozem (obvod)</t>
  </si>
  <si>
    <t>40,5</t>
  </si>
  <si>
    <t>OST - Ostatní</t>
  </si>
  <si>
    <t>P11s</t>
  </si>
  <si>
    <t>Dlažba - 2.PP - místnosti s mokrým provozem (sokl)</t>
  </si>
  <si>
    <t>36,5</t>
  </si>
  <si>
    <t>P12</t>
  </si>
  <si>
    <t>Dlažba - 2.PP - místnosti se suchým provozem (vytápěné)</t>
  </si>
  <si>
    <t>29</t>
  </si>
  <si>
    <t>P12o</t>
  </si>
  <si>
    <t>Dlažba - 2.PP - místnosti se suchým provozem (vytápěné) (obvod)</t>
  </si>
  <si>
    <t>55,7</t>
  </si>
  <si>
    <t>P12s</t>
  </si>
  <si>
    <t>Dlažba - 2.PP - místnosti se suchým provozem (vytápěné) (sokl)</t>
  </si>
  <si>
    <t>52,7</t>
  </si>
  <si>
    <t>P13</t>
  </si>
  <si>
    <t>Dlažba - 2.PP - místnosti se suchým provozem (nevytápěné)</t>
  </si>
  <si>
    <t>74,7</t>
  </si>
  <si>
    <t>P13s</t>
  </si>
  <si>
    <t>Dlažba - 2.PP - místnosti se suchým provozem (nevytápěné) (sokl)</t>
  </si>
  <si>
    <t>90,2</t>
  </si>
  <si>
    <t>palisády</t>
  </si>
  <si>
    <t>12,2</t>
  </si>
  <si>
    <t>SOUPIS PRACÍ</t>
  </si>
  <si>
    <t>PD04</t>
  </si>
  <si>
    <t>64,4</t>
  </si>
  <si>
    <t>PD05</t>
  </si>
  <si>
    <t>233,8</t>
  </si>
  <si>
    <t>PschDL</t>
  </si>
  <si>
    <t>schodišťová dlažba</t>
  </si>
  <si>
    <t>15,6</t>
  </si>
  <si>
    <t>PschDLplocha</t>
  </si>
  <si>
    <t>plocha dlažby schodiště</t>
  </si>
  <si>
    <t>9,386</t>
  </si>
  <si>
    <t>PschDLs</t>
  </si>
  <si>
    <t>schodišťová dlažba (sokl)</t>
  </si>
  <si>
    <t>14,6</t>
  </si>
  <si>
    <t>purenit</t>
  </si>
  <si>
    <t>0,52</t>
  </si>
  <si>
    <t>S1HI</t>
  </si>
  <si>
    <t>95</t>
  </si>
  <si>
    <t>S1par</t>
  </si>
  <si>
    <t>S2HI</t>
  </si>
  <si>
    <t>S2par</t>
  </si>
  <si>
    <t>S3HI</t>
  </si>
  <si>
    <t>158,64</t>
  </si>
  <si>
    <t>S3par</t>
  </si>
  <si>
    <t>170,28</t>
  </si>
  <si>
    <t>SDKobkladSL2</t>
  </si>
  <si>
    <t>25,92</t>
  </si>
  <si>
    <t>štuk_stěny</t>
  </si>
  <si>
    <t>1841,2</t>
  </si>
  <si>
    <t>PČ</t>
  </si>
  <si>
    <t>MJ</t>
  </si>
  <si>
    <t>Množství</t>
  </si>
  <si>
    <t>J.cena [CZK]</t>
  </si>
  <si>
    <t>Cenová soustava</t>
  </si>
  <si>
    <t>J. Nh [h]</t>
  </si>
  <si>
    <t>Nh celkem [h]</t>
  </si>
  <si>
    <t>J. hmotnost [t]</t>
  </si>
  <si>
    <t>Hmotnost celkem [t]</t>
  </si>
  <si>
    <t>J. suť [t]</t>
  </si>
  <si>
    <t>Suť Celkem [t]</t>
  </si>
  <si>
    <t>štuk_strop</t>
  </si>
  <si>
    <t>627,4</t>
  </si>
  <si>
    <t>Náklady soupisu celkem</t>
  </si>
  <si>
    <t>výkopek_soklu</t>
  </si>
  <si>
    <t>56,16</t>
  </si>
  <si>
    <t>HSV</t>
  </si>
  <si>
    <t>Práce a dodávky HSV</t>
  </si>
  <si>
    <t>ROZPOCET</t>
  </si>
  <si>
    <t>výkopek1</t>
  </si>
  <si>
    <t>11,3</t>
  </si>
  <si>
    <t>Zemní práce</t>
  </si>
  <si>
    <t>výkopek10</t>
  </si>
  <si>
    <t>4,392</t>
  </si>
  <si>
    <t>K</t>
  </si>
  <si>
    <t>111111101</t>
  </si>
  <si>
    <t>Odstranění travin v rovině nebo ve svahu do 1:5 ručně</t>
  </si>
  <si>
    <t>CS ÚRS 2022 01</t>
  </si>
  <si>
    <t>výkopek2</t>
  </si>
  <si>
    <t>96,6</t>
  </si>
  <si>
    <t>-1359828904</t>
  </si>
  <si>
    <t>PP</t>
  </si>
  <si>
    <t>Odstranění travin a rákosu ručně travin pro jakoukoli plochu v rovině nebo ve svahu sklonu do 1:5</t>
  </si>
  <si>
    <t>výkopek3</t>
  </si>
  <si>
    <t>20,724</t>
  </si>
  <si>
    <t>Online PSC</t>
  </si>
  <si>
    <t>https://podminky.urs.cz/item/CS_URS_2022_01/111111101</t>
  </si>
  <si>
    <t>výkopek4</t>
  </si>
  <si>
    <t>1,6</t>
  </si>
  <si>
    <t>VV</t>
  </si>
  <si>
    <t>15,5*13,5</t>
  </si>
  <si>
    <t>výkopek5</t>
  </si>
  <si>
    <t>0,8</t>
  </si>
  <si>
    <t>112101102</t>
  </si>
  <si>
    <t>Odstranění stromů listnatých průměru kmene přes 300 do 500 mm</t>
  </si>
  <si>
    <t>kus</t>
  </si>
  <si>
    <t>výkopek6</t>
  </si>
  <si>
    <t>24,528</t>
  </si>
  <si>
    <t>-916292119</t>
  </si>
  <si>
    <t>Odstranění stromů s odřezáním kmene a s odvětvením listnatých, průměru kmene přes 300 do 500 mm</t>
  </si>
  <si>
    <t>výkopek7</t>
  </si>
  <si>
    <t>13,8</t>
  </si>
  <si>
    <t>https://podminky.urs.cz/item/CS_URS_2022_01/112101102</t>
  </si>
  <si>
    <t>výkopek8</t>
  </si>
  <si>
    <t>32,2</t>
  </si>
  <si>
    <t>112251102</t>
  </si>
  <si>
    <t>Odstranění pařezů D přes 300 do 500 mm</t>
  </si>
  <si>
    <t>výkopek9</t>
  </si>
  <si>
    <t>3,072</t>
  </si>
  <si>
    <t>1912123476</t>
  </si>
  <si>
    <t>Odstranění pařezů strojně s jejich vykopáním, vytrháním nebo odstřelením průměru přes 300 do 500 mm</t>
  </si>
  <si>
    <t>XPSdilataceV3</t>
  </si>
  <si>
    <t>8,411</t>
  </si>
  <si>
    <t>https://podminky.urs.cz/item/CS_URS_2022_01/112251102</t>
  </si>
  <si>
    <t>XPSšachtyV3</t>
  </si>
  <si>
    <t>25,2</t>
  </si>
  <si>
    <t>121151103</t>
  </si>
  <si>
    <t>Sejmutí ornice plochy do 100 m2 tl vrstvy do 200 mm strojně</t>
  </si>
  <si>
    <t>zábradlí_nátěr</t>
  </si>
  <si>
    <t>-499650262</t>
  </si>
  <si>
    <t>Sejmutí ornice strojně při souvislé ploše do 100 m2, tl. vrstvy do 200 mm</t>
  </si>
  <si>
    <t>zásyp_soklu</t>
  </si>
  <si>
    <t>49,68</t>
  </si>
  <si>
    <t>https://podminky.urs.cz/item/CS_URS_2022_01/121151103</t>
  </si>
  <si>
    <t>ZD60</t>
  </si>
  <si>
    <t>38,5</t>
  </si>
  <si>
    <t>ZD60*1,2</t>
  </si>
  <si>
    <t>ŽB_rampa</t>
  </si>
  <si>
    <t>1,225</t>
  </si>
  <si>
    <t>Součet</t>
  </si>
  <si>
    <t>rýha70x70</t>
  </si>
  <si>
    <t>131113702</t>
  </si>
  <si>
    <t>Hloubení nezapažených jam v nesoudržných horninách třídy těžitelnosti I skupiny 1 a 2 ručně</t>
  </si>
  <si>
    <t>rýha70x150</t>
  </si>
  <si>
    <t>32</t>
  </si>
  <si>
    <t>-1813805446</t>
  </si>
  <si>
    <t>Hloubení nezapažených jam ručně s urovnáním dna do předepsaného profilu a spádu v hornině třídy těžitelnosti I skupiny 1 a 2 nesoudržných</t>
  </si>
  <si>
    <t>rýha70x200</t>
  </si>
  <si>
    <t>7</t>
  </si>
  <si>
    <t>https://podminky.urs.cz/item/CS_URS_2022_01/131113702</t>
  </si>
  <si>
    <t>rýha100x100</t>
  </si>
  <si>
    <t>34</t>
  </si>
  <si>
    <t>"výkop pro átrium" (13+14+13)*0,5*0,5</t>
  </si>
  <si>
    <t>rýha100x150</t>
  </si>
  <si>
    <t>18</t>
  </si>
  <si>
    <t>"přístavba družiny" 0,5*13*0,2</t>
  </si>
  <si>
    <t>rýha150x200</t>
  </si>
  <si>
    <t>vrtD100</t>
  </si>
  <si>
    <t>5,25</t>
  </si>
  <si>
    <t>6</t>
  </si>
  <si>
    <t>131151103</t>
  </si>
  <si>
    <t>Hloubení jam nezapažených v hornině třídy těžitelnosti I skupiny 1 a 2 objem do 100 m3 strojně</t>
  </si>
  <si>
    <t>vrtD200</t>
  </si>
  <si>
    <t>4,5</t>
  </si>
  <si>
    <t>-768359073</t>
  </si>
  <si>
    <t>Hloubení nezapažených jam a zářezů strojně s urovnáním dna do předepsaného profilu a spádu v hornině třídy těžitelnosti I skupiny 1 a 2 přes 50 do 100 m3</t>
  </si>
  <si>
    <t>ker_obklad</t>
  </si>
  <si>
    <t>270</t>
  </si>
  <si>
    <t>https://podminky.urs.cz/item/CS_URS_2022_01/131151103</t>
  </si>
  <si>
    <t>"výkop pro átrium" (13*14)*0,5</t>
  </si>
  <si>
    <t>"přístavba družiny" 6,5*13*0,2</t>
  </si>
  <si>
    <t>"odpočet ručního výkopu" -11,3</t>
  </si>
  <si>
    <t>131212531</t>
  </si>
  <si>
    <t>Hloubení jamek objem do 0,5 m3 v soudržných horninách třídy těžitelnosti I skupiny 3 ručně</t>
  </si>
  <si>
    <t>-737834983</t>
  </si>
  <si>
    <t>Hloubení jamek ručně objemu do 0,5 m3 s odhozením výkopku do 3 m nebo naložením na dopravní prostředek v hornině třídy těžitelnosti I skupiny 3 soudržných</t>
  </si>
  <si>
    <t>https://podminky.urs.cz/item/CS_URS_2022_01/131212531</t>
  </si>
  <si>
    <t>"atrium - nové základové patky chodbová stěna" 4*0,5*0,5*0,8</t>
  </si>
  <si>
    <t>8</t>
  </si>
  <si>
    <t>131213712</t>
  </si>
  <si>
    <t>Hloubení zapažených jam v nesoudržných horninách třídy těžitelnosti I skupiny 3 ručně</t>
  </si>
  <si>
    <t>975741294</t>
  </si>
  <si>
    <t>Hloubení zapažených jam ručně s urovnáním dna do předepsaného profilu a spádu v hornině třídy těžitelnosti I skupiny 3 nesoudržných</t>
  </si>
  <si>
    <t>https://podminky.urs.cz/item/CS_URS_2022_01/131213712</t>
  </si>
  <si>
    <t>"výkop jámy pro venkovní výtah V3, rozsah 30% výkopku" 10*4,6*0,3</t>
  </si>
  <si>
    <t>9</t>
  </si>
  <si>
    <t>131251202</t>
  </si>
  <si>
    <t>Hloubení jam zapažených v hornině třídy těžitelnosti I skupiny 3 objem do 50 m3 strojně</t>
  </si>
  <si>
    <t>1480212380</t>
  </si>
  <si>
    <t>Hloubení zapažených jam a zářezů strojně s urovnáním dna do předepsaného profilu a spádu v hornině třídy těžitelnosti I skupiny 3 přes 20 do 50 m3</t>
  </si>
  <si>
    <t>https://podminky.urs.cz/item/CS_URS_2022_01/131251202</t>
  </si>
  <si>
    <t>"výkop jámy pro venkovní výtah V3, rozsah výkopku" 10*4,6</t>
  </si>
  <si>
    <t>"odpočet ruční dokopávky u stáv. objektu" -13,8</t>
  </si>
  <si>
    <t>10</t>
  </si>
  <si>
    <t>131252502</t>
  </si>
  <si>
    <t>Hloubení jamek do 0,5 m3 v hornině třídy těžitelnosti I skupiny 1 až 3 strojně</t>
  </si>
  <si>
    <t>-813956691</t>
  </si>
  <si>
    <t>Hloubení jamek strojně objemu do 0,5 m3 s odhozením výkopku do 3 m nebo naložením na dopravní prostředek v hornině třídy těžitelnosti I, skupiny 1 až 3</t>
  </si>
  <si>
    <t>https://podminky.urs.cz/item/CS_URS_2022_01/131252502</t>
  </si>
  <si>
    <t>"atrium - nové základové patky fasádní sloupy" 4*0,5*0,5*0,8</t>
  </si>
  <si>
    <t>"atrium - nové základové patky vnitřní sloupy" 4*0,5*0,5*0,8</t>
  </si>
  <si>
    <t>11</t>
  </si>
  <si>
    <t>132112132</t>
  </si>
  <si>
    <t>Hloubení nezapažených rýh šířky do 800 mm v nesoudržných horninách třídy těžitelnosti I skupiny 1 a 2 ručně</t>
  </si>
  <si>
    <t>-410624240</t>
  </si>
  <si>
    <t>Hloubení nezapažených rýh šířky do 800 mm ručně s urovnáním dna do předepsaného profilu a spádu v hornině třídy těžitelnosti I skupiny 1 a 2 nesoudržných</t>
  </si>
  <si>
    <t>https://podminky.urs.cz/item/CS_URS_2022_01/132112132</t>
  </si>
  <si>
    <t>"soklový zásyp vytěženou zeminou, dl. x profil" 43,2*(0,8*1,0+1,0*1,0/2)</t>
  </si>
  <si>
    <t>12</t>
  </si>
  <si>
    <t>132151101</t>
  </si>
  <si>
    <t>Hloubení rýh nezapažených š do 800 mm v hornině třídy těžitelnosti I skupiny 1 a 2 objem do 20 m3 strojně</t>
  </si>
  <si>
    <t>1135598744</t>
  </si>
  <si>
    <t>Hloubení nezapažených rýh šířky do 800 mm strojně s urovnáním dna do předepsaného profilu a spádu v hornině třídy těžitelnosti I skupiny 1 a 2 do 20 m3</t>
  </si>
  <si>
    <t>https://podminky.urs.cz/item/CS_URS_2022_01/132151101</t>
  </si>
  <si>
    <t>"átrium - základový pas u fasády" (14,1)*0,4*0,6</t>
  </si>
  <si>
    <t>"přístavba družiny" (6,0+13,5+6,0)*0,8*0,85</t>
  </si>
  <si>
    <t>13</t>
  </si>
  <si>
    <t>132154101</t>
  </si>
  <si>
    <t>Hloubení rýh zapažených š do 800 mm v hornině třídy těžitelnosti I skupiny 1 a 2 objem do 20 m3 strojně</t>
  </si>
  <si>
    <t>1015318752</t>
  </si>
  <si>
    <t>Hloubení zapažených rýh šířky do 800 mm strojně s urovnáním dna do předepsaného profilu a spádu v hornině třídy těžitelnosti I skupiny 1 a 2 do 20 m3</t>
  </si>
  <si>
    <t>https://podminky.urs.cz/item/CS_URS_2022_01/132154101</t>
  </si>
  <si>
    <t>palisády*0,4*0,9</t>
  </si>
  <si>
    <t>14</t>
  </si>
  <si>
    <t>132311401</t>
  </si>
  <si>
    <t>Hloubená vykopávka pod základy v hornině třídy těžitelnosti I skupiny 4 ručně</t>
  </si>
  <si>
    <t>-452462790</t>
  </si>
  <si>
    <t>Hloubená vykopávka pod základy ručně s přehozením výkopku na vzdálenost 3 m nebo s naložením na dopravní prostředek v hornině třídy těžitelnosti II skupiny 4</t>
  </si>
  <si>
    <t>https://podminky.urs.cz/item/CS_URS_2022_01/132311401</t>
  </si>
  <si>
    <t>"výkop pod základy pro podbetonování u venkovní výtahové šachty V3" 0,8*3,2*1,0*1,2</t>
  </si>
  <si>
    <t>139751101</t>
  </si>
  <si>
    <t>Vykopávky v uzavřených prostorech v hornině třídy těžitelnosti I skupiny 1 až 3 ručně</t>
  </si>
  <si>
    <t>637242008</t>
  </si>
  <si>
    <t>Vykopávka v uzavřených prostorech ručně v hornině třídy těžitelnosti I skupiny 1 až 3</t>
  </si>
  <si>
    <t>https://podminky.urs.cz/item/CS_URS_2022_01/139751101</t>
  </si>
  <si>
    <t>P</t>
  </si>
  <si>
    <t>Poznámka k položce:_x000D_
jednotková cena zahrnuje i výkop vedle stáv. základů</t>
  </si>
  <si>
    <t>"základ pro výtah V2 pod podlahou 2.PP" (1,7*1,9)*0,25</t>
  </si>
  <si>
    <t>"výkres základů objektu družiny, rozšíření stáv. základu" 1,0*7,2*0,6*2</t>
  </si>
  <si>
    <t>"hloubení rýh pro ležatou kanalizaci" 0,3*0,6*64+0,3*0,4*22</t>
  </si>
  <si>
    <t>"hloubení šachet" 0,8*1,0*1,15</t>
  </si>
  <si>
    <t>16</t>
  </si>
  <si>
    <t>139911121</t>
  </si>
  <si>
    <t>Bourání kcí v hloubených vykopávkách ze zdiva z betonu prostého ručně</t>
  </si>
  <si>
    <t>-306634266</t>
  </si>
  <si>
    <t>Bourání konstrukcí v hloubených vykopávkách ručně s přemístěním suti na hromady na vzdálenost do 20 m nebo s naložením na dopravní prostředek z betonu prostého neprokládaného</t>
  </si>
  <si>
    <t>https://podminky.urs.cz/item/CS_URS_2022_01/139911121</t>
  </si>
  <si>
    <t>"bourání základového pasu mezi pilíři" (14,1-0,8*4)*0,5*1,0</t>
  </si>
  <si>
    <t>"bourání základů plotových pilířů" 0,8*0,7*1,0*4</t>
  </si>
  <si>
    <t>"bourání základů kruhových pilířů" 0,8*0,6*1,0*4</t>
  </si>
  <si>
    <t>"ostatní základy - odhad" 3</t>
  </si>
  <si>
    <t>17</t>
  </si>
  <si>
    <t>151101201</t>
  </si>
  <si>
    <t>Zřízení příložného pažení stěn výkopu hl do 4 m</t>
  </si>
  <si>
    <t>-1960272687</t>
  </si>
  <si>
    <t>Zřízení pažení stěn výkopu bez rozepření nebo vzepření příložné, hloubky do 4 m</t>
  </si>
  <si>
    <t>https://podminky.urs.cz/item/CS_URS_2022_01/151101201</t>
  </si>
  <si>
    <t>"výkop jámy pro venkovní výtah V3" (2,6+4,2+1,4)*4,6</t>
  </si>
  <si>
    <t>151101211</t>
  </si>
  <si>
    <t>Odstranění příložného pažení stěn hl do 4 m</t>
  </si>
  <si>
    <t>-1099423924</t>
  </si>
  <si>
    <t>Odstranění pažení stěn výkopu bez rozepření nebo vzepření s uložením pažin na vzdálenost do 3 m od okraje výkopu příložné, hloubky do 4 m</t>
  </si>
  <si>
    <t>https://podminky.urs.cz/item/CS_URS_2022_01/151101211</t>
  </si>
  <si>
    <t>19</t>
  </si>
  <si>
    <t>151101301</t>
  </si>
  <si>
    <t>Zřízení rozepření stěn při pažení příložném hl do 4 m</t>
  </si>
  <si>
    <t>-1471399199</t>
  </si>
  <si>
    <t>Zřízení rozepření zapažených stěn výkopů s potřebným přepažováním při pažení příložném, hloubky do 4 m</t>
  </si>
  <si>
    <t>https://podminky.urs.cz/item/CS_URS_2022_01/151101301</t>
  </si>
  <si>
    <t>"výkop jámy pro venkovní výtah V3" 10*4,6</t>
  </si>
  <si>
    <t>20</t>
  </si>
  <si>
    <t>151101311</t>
  </si>
  <si>
    <t>Odstranění rozepření stěn při pažení příložném hl do 4 m</t>
  </si>
  <si>
    <t>-912146851</t>
  </si>
  <si>
    <t>Odstranění rozepření stěn výkopů s uložením materiálu na vzdálenost do 3 m od okraje výkopu pažení příložného, hloubky do 4 m</t>
  </si>
  <si>
    <t>https://podminky.urs.cz/item/CS_URS_2022_01/151101311</t>
  </si>
  <si>
    <t>161111502</t>
  </si>
  <si>
    <t>Svislé přemístění výkopku z horniny třídy těžitelnosti I skupiny 1 až 3 hl výkopu přes 3 do 6 m nošením</t>
  </si>
  <si>
    <t>-1938455146</t>
  </si>
  <si>
    <t>Svislé přemístění výkopku nošením bez naložení, avšak s vyprázdněním nádoby na hromady nebo do dopravního prostředku z horniny třídy těžitelnosti I skupiny 1 až 3, při hloubce výkopu přes 3 do 6 m</t>
  </si>
  <si>
    <t>https://podminky.urs.cz/item/CS_URS_2022_01/161111502</t>
  </si>
  <si>
    <t>22</t>
  </si>
  <si>
    <t>162751117</t>
  </si>
  <si>
    <t>Vodorovné přemístění přes 9 000 do 10000 m výkopku/sypaniny z horniny třídy těžitelnosti I skupiny 1 až 3</t>
  </si>
  <si>
    <t>438550366</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</si>
  <si>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</si>
  <si>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https://podminky.urs.cz/item/CS_URS_2022_01/162751117</t>
  </si>
  <si>
    <t>výkopek1+výkopek2+výkopek3+výkopek4+výkopek5+výkopek6+(výkopek_soklu-zásyp_soklu)+výkopek7+výkopek8+výkopek9+výkopek10</t>
  </si>
  <si>
    <t>23</t>
  </si>
  <si>
    <t>162751119</t>
  </si>
  <si>
    <t>Příplatek k vodorovnému přemístění výkopku/sypaniny z horniny třídy těžitelnosti I skupiny 1 až 3 ZKD 1000 m přes 10000 m</t>
  </si>
  <si>
    <t>1364596833</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</si>
  <si>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</si>
  <si>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https://podminky.urs.cz/item/CS_URS_2022_01/162751119</t>
  </si>
  <si>
    <t>215,496*10 'Přepočtené koeficientem množství</t>
  </si>
  <si>
    <t>24</t>
  </si>
  <si>
    <t>171201231</t>
  </si>
  <si>
    <t>Poplatek za uložení zeminy a kamení na recyklační skládce (skládkovné) kód odpadu 17 05 04</t>
  </si>
  <si>
    <t>t</t>
  </si>
  <si>
    <t>950488677</t>
  </si>
  <si>
    <t>Poplatek za uložení stavebního odpadu na recyklační skládce (skládkovné) zeminy a kamení zatříděného do Katalogu odpadů pod kódem 17 05 04</t>
  </si>
  <si>
    <t>https://podminky.urs.cz/item/CS_URS_2022_01/171201231</t>
  </si>
  <si>
    <t>(výkopek1+výkopek2+výkopek3+výkopek4+výkopek5+(výkopek_soklu-zásyp_soklu)+výkopek7+výkopek8+výkopek9+výkopek10)*1,75</t>
  </si>
  <si>
    <t>25</t>
  </si>
  <si>
    <t>175111101</t>
  </si>
  <si>
    <t>Obsypání potrubí ručně sypaninou bez prohození, uloženou do 3 m</t>
  </si>
  <si>
    <t>1222517275</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</si>
  <si>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</si>
  <si>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https://podminky.urs.cz/item/CS_URS_2022_01/175111101</t>
  </si>
  <si>
    <t>26</t>
  </si>
  <si>
    <t>M</t>
  </si>
  <si>
    <t>58331200</t>
  </si>
  <si>
    <t>štěrkopísek netříděný</t>
  </si>
  <si>
    <t>24947991</t>
  </si>
  <si>
    <t>15,08*2 'Přepočtené koeficientem množství</t>
  </si>
  <si>
    <t>27</t>
  </si>
  <si>
    <t>175111201</t>
  </si>
  <si>
    <t>Obsypání objektu nad přilehlým původním terénem sypaninou bez prohození, uloženou do 3 m ručně</t>
  </si>
  <si>
    <t>1461916585</t>
  </si>
  <si>
    <t>Obsypání objektů nad přilehlým původním terénem ručně sypaninou z vhodných hornin třídy těžitelnosti I a II, skupiny 1 až 4 nebo materiálem uloženým ve vzdálenosti do 3 m od vnějšího kraje objektu pro jakoukoliv míru zhutnění bez prohození sypaniny</t>
  </si>
  <si>
    <t>https://podminky.urs.cz/item/CS_URS_2022_01/175111201</t>
  </si>
  <si>
    <t>"odpočet zateplení soklu, dl. x tl. x výška" -43,2*0,15*1,0</t>
  </si>
  <si>
    <t>Mezisoučet</t>
  </si>
  <si>
    <t>"obsyp zapažené jámy kolem výkopu venkovního výtahu V3" (10-4,7)*4,6</t>
  </si>
  <si>
    <t>1464702672</t>
  </si>
  <si>
    <t>Poznámka k položce:_x000D_
jednotková cena vč. staveništního přesunu hmot</t>
  </si>
  <si>
    <t>obsypV3*2,0</t>
  </si>
  <si>
    <t>181951112</t>
  </si>
  <si>
    <t>Úprava pláně v hornině třídy těžitelnosti I skupiny 1 až 3 se zhutněním strojně</t>
  </si>
  <si>
    <t>-1221773746</t>
  </si>
  <si>
    <t>Úprava pláně vyrovnáním výškových rozdílů strojně v hornině třídy těžitelnosti I, skupiny 1 až 3 se zhutněním</t>
  </si>
  <si>
    <t>https://podminky.urs.cz/item/CS_URS_2022_01/181951112</t>
  </si>
  <si>
    <t>Zakládání</t>
  </si>
  <si>
    <t>30</t>
  </si>
  <si>
    <t>271572211R</t>
  </si>
  <si>
    <t>Obsyp a zásyp ze štěrkopísku kolem základů v uzavřeném prostoru vč. hutnění po vrstvách 0,15 m</t>
  </si>
  <si>
    <t>CS ÚRS 2020 01</t>
  </si>
  <si>
    <t>-191680598</t>
  </si>
  <si>
    <t>Poznámka k položce:_x000D_
míra zhutnění dle PD</t>
  </si>
  <si>
    <t>"odpočet vytlačené kubatury nových základem"</t>
  </si>
  <si>
    <t>"výkres základů objektu družiny, rozšíření stáv. základu" -(0,75*0,25*0,6*2+1,5*0,25*0,6*4)</t>
  </si>
  <si>
    <t>"obsyp nových základů přístavba družiny" (0,435*2+5,335*2+11,77)*0,85*0,15+(0,435*2+5,335*2+0,6*2+13,27)*0,85*0,15</t>
  </si>
  <si>
    <t>Svislé a kompletní konstrukce</t>
  </si>
  <si>
    <t>31</t>
  </si>
  <si>
    <t>310231001</t>
  </si>
  <si>
    <t>Zazdívka otvorů ve zdivu nadzákladovém pl přes 0,25 do 1 m2 cihlami děrovanými do P10 tl 175 mm</t>
  </si>
  <si>
    <t>-2062049261</t>
  </si>
  <si>
    <t>Zazdívka otvorů ve zdivu nadzákladovém děrovanými cihlami plochy přes 0,25 m2 do 1 m2 do P10, tl. zdiva 175 mm</t>
  </si>
  <si>
    <t>https://podminky.urs.cz/item/CS_URS_2022_01/310231001</t>
  </si>
  <si>
    <t>"kuchyně, zateplení otvoru u podlahy 400x400 mm" 1</t>
  </si>
  <si>
    <t>310231051</t>
  </si>
  <si>
    <t>Zazdívka otvorů ve zdivu nadzákladovém pl přes 0,25 do 1 m2 cihlami děrovanými přes P10 do P15 tl 300 mm</t>
  </si>
  <si>
    <t>-636331849</t>
  </si>
  <si>
    <t>Zazdívka otvorů ve zdivu nadzákladovém děrovanými cihlami plochy přes 0,25 m2 do 1 m2 přes P10 do P15, tl. zdiva 300 mm</t>
  </si>
  <si>
    <t>https://podminky.urs.cz/item/CS_URS_2022_01/310231051</t>
  </si>
  <si>
    <t>33</t>
  </si>
  <si>
    <t>310231055</t>
  </si>
  <si>
    <t>Zazdívka otvorů ve zdivu nadzákladovém pl přes 1 do 4 m2 cihlami děrovanými přes P10 do P15 tl 300 mm</t>
  </si>
  <si>
    <t>-1218496530</t>
  </si>
  <si>
    <t>Zazdívka otvorů ve zdivu nadzákladovém děrovanými cihlami plochy přes 1 m2 do 4 m2 přes P10 do P15, tl. zdiva 300 mm</t>
  </si>
  <si>
    <t>https://podminky.urs.cz/item/CS_URS_2022_01/310231055</t>
  </si>
  <si>
    <t>"1.PP"</t>
  </si>
  <si>
    <t>"plnění a mytí transp. nádobí" 1*1,6</t>
  </si>
  <si>
    <t>"výtah 2" 1*1,6</t>
  </si>
  <si>
    <t>Mezisoučet 1.PP</t>
  </si>
  <si>
    <t>31023105R</t>
  </si>
  <si>
    <t>Zazdívka otvorů ve zdivu nadzákladovém plochy do 1 m2 cihlami děrovanými přes P10 do P15 tl 300 mm</t>
  </si>
  <si>
    <t>1856026725</t>
  </si>
  <si>
    <t>Zazdívka otvorů ve zdivu nadzákladovém děrovanými cihlami plochy přes 0,25 m2 do 1 m2 přes P10 do P15, tl. zdiva 440 mm</t>
  </si>
  <si>
    <t>"2.PP"</t>
  </si>
  <si>
    <t>"hrubá příprava zeleniny" 0,3*0,8</t>
  </si>
  <si>
    <t>"výtah V2" 0,9*1,2</t>
  </si>
  <si>
    <t>Mezisoučet 2.PP</t>
  </si>
  <si>
    <t>"družina - dozdívka ostění" 0,35*2,85</t>
  </si>
  <si>
    <t>31023106R</t>
  </si>
  <si>
    <t>Zazdívka otvorů ve zdivu nadzákladovém plochy do 4 m2 cihlami děrovanými přes P10 do P15 tl 300 mm</t>
  </si>
  <si>
    <t>653098326</t>
  </si>
  <si>
    <t>Zazdívka otvorů ve zdivu nadzákladovém děrovanými cihlami plochy přes 1 m2 do 4 m2 přes P10 do P15, tl. zdiva 440 mm</t>
  </si>
  <si>
    <t>"družina zádveří - dozdívka parapetu" 2,3*(2,24-1,05)*2</t>
  </si>
  <si>
    <t>"družina - zazdívka dveřního otvoru" 1,7*2,1</t>
  </si>
  <si>
    <t>36</t>
  </si>
  <si>
    <t>310239211</t>
  </si>
  <si>
    <t>Zazdívka otvorů pl přes 1 do 4 m2 ve zdivu nadzákladovém cihlami pálenými na MVC</t>
  </si>
  <si>
    <t>-1793902325</t>
  </si>
  <si>
    <t>Zazdívka otvorů ve zdivu nadzákladovém cihlami pálenými plochy přes 1 m2 do 4 m2 na maltu vápenocementovou</t>
  </si>
  <si>
    <t>https://podminky.urs.cz/item/CS_URS_2022_01/310239211</t>
  </si>
  <si>
    <t>Poznámka k položce:_x000D_
třída pevnosti cihel P30, malta MVC10</t>
  </si>
  <si>
    <t>"plnění a mytí transp. nádobí" 1*1,6*0,3</t>
  </si>
  <si>
    <t>"výtah 2" 1*1,6*0,3</t>
  </si>
  <si>
    <t>"plnění a mytí transp. nádobí a mytí stolního nádobý" 1,2*2,1*0,35</t>
  </si>
  <si>
    <t>"příprava+varna a výdej jídel" (2,5+0,6+1,1)*0,9*0,3+1*2,1*0,35</t>
  </si>
  <si>
    <t>"příprava+varna a kancelář gastroprovozu" 1,6*2,1*0,35</t>
  </si>
  <si>
    <t>37</t>
  </si>
  <si>
    <t>311235121</t>
  </si>
  <si>
    <t>Zdivo jednovrstvé z cihel broušených do P10 na tenkovrstvou maltu tl 200 mm</t>
  </si>
  <si>
    <t>1978396822</t>
  </si>
  <si>
    <t>Zdivo jednovrstvé z cihel děrovaných broušených na celoplošnou tenkovrstvou maltu, pevnost cihel do P10, tl. zdiva 200 mm</t>
  </si>
  <si>
    <t>https://podminky.urs.cz/item/CS_URS_2022_01/311235121</t>
  </si>
  <si>
    <t>3,75*2,8</t>
  </si>
  <si>
    <t>38</t>
  </si>
  <si>
    <t>317168012</t>
  </si>
  <si>
    <t>Překlad keramický plochý š 115 mm dl 1250 mm</t>
  </si>
  <si>
    <t>1040676815</t>
  </si>
  <si>
    <t>Překlady keramické ploché osazené do maltového lože, výšky překladu 71 mm šířky 115 mm, délky 1250 mm</t>
  </si>
  <si>
    <t>https://podminky.urs.cz/item/CS_URS_2022_01/317168012</t>
  </si>
  <si>
    <t>"2.PP" 9</t>
  </si>
  <si>
    <t>"1.PP" 4</t>
  </si>
  <si>
    <t>39</t>
  </si>
  <si>
    <t>317168022</t>
  </si>
  <si>
    <t>Překlad keramický plochý š 145 mm dl 1250 mm</t>
  </si>
  <si>
    <t>1152258181</t>
  </si>
  <si>
    <t>Překlady keramické ploché osazené do maltového lože, výšky překladu 71 mm šířky 145 mm, délky 1250 mm</t>
  </si>
  <si>
    <t>https://podminky.urs.cz/item/CS_URS_2022_01/317168022</t>
  </si>
  <si>
    <t>"2.PP" 2</t>
  </si>
  <si>
    <t>"1.PP" 6</t>
  </si>
  <si>
    <t>40</t>
  </si>
  <si>
    <t>317168026</t>
  </si>
  <si>
    <t>Překlad keramický plochý š 145 mm dl 2250 mm</t>
  </si>
  <si>
    <t>-1398399757</t>
  </si>
  <si>
    <t>Překlady keramické ploché osazené do maltového lože, výšky překladu 71 mm šířky 145 mm, délky 2250 mm</t>
  </si>
  <si>
    <t>https://podminky.urs.cz/item/CS_URS_2022_01/317168026</t>
  </si>
  <si>
    <t>41</t>
  </si>
  <si>
    <t>317168053</t>
  </si>
  <si>
    <t>Překlad keramický vysoký v 238 mm dl 1500 mm</t>
  </si>
  <si>
    <t>1309003432</t>
  </si>
  <si>
    <t>Překlady keramické vysoké osazené do maltového lože, šířky překladu 70 mm výšky 238 mm, délky 1500 mm</t>
  </si>
  <si>
    <t>https://podminky.urs.cz/item/CS_URS_2022_01/317168053</t>
  </si>
  <si>
    <t>"družina" 3</t>
  </si>
  <si>
    <t>42</t>
  </si>
  <si>
    <t>317168054</t>
  </si>
  <si>
    <t>Překlad keramický vysoký v 238 mm dl 1750 mm</t>
  </si>
  <si>
    <t>-1591580033</t>
  </si>
  <si>
    <t>Překlady keramické vysoké osazené do maltového lože, šířky překladu 70 mm výšky 238 mm, délky 1750 mm</t>
  </si>
  <si>
    <t>https://podminky.urs.cz/item/CS_URS_2022_01/317168054</t>
  </si>
  <si>
    <t>"družina" 5+5+5+5</t>
  </si>
  <si>
    <t>43</t>
  </si>
  <si>
    <t>317168061</t>
  </si>
  <si>
    <t>Překlad keramický vysoký v 238 mm dl 3500 mm</t>
  </si>
  <si>
    <t>1390849099</t>
  </si>
  <si>
    <t>Překlady keramické vysoké osazené do maltového lože, šířky překladu 70 mm výšky 238 mm, délky 3500 mm</t>
  </si>
  <si>
    <t>https://podminky.urs.cz/item/CS_URS_2022_01/317168061</t>
  </si>
  <si>
    <t>44</t>
  </si>
  <si>
    <t>317998114</t>
  </si>
  <si>
    <t>Tepelná izolace mezi překlady v 24 cm z EPS tl 90 mm</t>
  </si>
  <si>
    <t>-2029432864</t>
  </si>
  <si>
    <t>Izolace tepelná mezi překlady z pěnového polystyrenu výšky 24 cm, tloušťky 90 mm</t>
  </si>
  <si>
    <t>https://podminky.urs.cz/item/CS_URS_2022_01/317998114</t>
  </si>
  <si>
    <t>"družina" 3,6+1,6+1,9*4</t>
  </si>
  <si>
    <t>45</t>
  </si>
  <si>
    <t>339921132</t>
  </si>
  <si>
    <t>Osazování betonových palisád do betonového základu v řadě výšky prvku přes 0,5 do 1 m</t>
  </si>
  <si>
    <t>1235393628</t>
  </si>
  <si>
    <t>Osazování palisád betonových v řadě se zabetonováním výšky palisády přes 500 do 1000 mm</t>
  </si>
  <si>
    <t>https://podminky.urs.cz/item/CS_URS_2022_01/339921132</t>
  </si>
  <si>
    <t>(2,7+5,0)+(1,1+3,4)</t>
  </si>
  <si>
    <t>46</t>
  </si>
  <si>
    <t>5922841R</t>
  </si>
  <si>
    <t>palisáda betonová tyčová obdélníková barevná 120x180x800 mm</t>
  </si>
  <si>
    <t>1469302225</t>
  </si>
  <si>
    <t>12,2*6 'Přepočtené koeficientem množství</t>
  </si>
  <si>
    <t>47</t>
  </si>
  <si>
    <t>340235212</t>
  </si>
  <si>
    <t>Zazdívka otvorů v příčkách nebo stěnách pl do 0,0225 m2 cihlami plnými tl přes 100 mm</t>
  </si>
  <si>
    <t>56052466</t>
  </si>
  <si>
    <t>Zazdívka otvorů v příčkách nebo stěnách cihlami plnými pálenými plochy do 0,0225 m2, tloušťky přes 100 mm</t>
  </si>
  <si>
    <t>https://podminky.urs.cz/item/CS_URS_2022_01/340235212</t>
  </si>
  <si>
    <t>"vytápění" 2*(4+4)</t>
  </si>
  <si>
    <t>"vodovod" 2*(20+4+3)</t>
  </si>
  <si>
    <t>48</t>
  </si>
  <si>
    <t>340236212</t>
  </si>
  <si>
    <t>Zazdívka otvorů v příčkách nebo stěnách pl přes 0,0225 do 0,09 m2 cihlami plnými tl přes 100 mm</t>
  </si>
  <si>
    <t>1271972001</t>
  </si>
  <si>
    <t>Zazdívka otvorů v příčkách nebo stěnách cihlami plnými pálenými plochy přes 0,0225 m2 do 0,09 m2, tloušťky přes 100 mm</t>
  </si>
  <si>
    <t>https://podminky.urs.cz/item/CS_URS_2022_01/340236212</t>
  </si>
  <si>
    <t>"kanalizace" (3+3)*2</t>
  </si>
  <si>
    <t>49</t>
  </si>
  <si>
    <t>342244211</t>
  </si>
  <si>
    <t>Příčka z cihel broušených na tenkovrstvou maltu tloušťky 115 mm</t>
  </si>
  <si>
    <t>517233570</t>
  </si>
  <si>
    <t>Příčky jednoduché z cihel děrovaných broušených, na tenkovrstvou maltu, pevnost cihel do P15, tl. příčky 115 mm</t>
  </si>
  <si>
    <t>https://podminky.urs.cz/item/CS_URS_2022_01/342244211</t>
  </si>
  <si>
    <t>"2.PP" (1,4+1,0+1,9+2,7+0,5+2,4+1,0+1,85+1,85+1,8+1,0+2,1)*2,9</t>
  </si>
  <si>
    <t>"odpočet otvorů" -0,7*2*6-0,8*2*1-0,9*2*1</t>
  </si>
  <si>
    <t>"1.PP" (2,22+3,2+2,0+2,1+1,5)*3,8</t>
  </si>
  <si>
    <t>"odpočet otvorů" -0,8*2*2-0,7*2*2</t>
  </si>
  <si>
    <t>50</t>
  </si>
  <si>
    <t>342244221</t>
  </si>
  <si>
    <t>Příčka z cihel broušených na tenkovrstvou maltu tloušťky 140 mm</t>
  </si>
  <si>
    <t>676816306</t>
  </si>
  <si>
    <t>Příčky jednoduché z cihel děrovaných broušených, na tenkovrstvou maltu, pevnost cihel do P15, tl. příčky 140 mm</t>
  </si>
  <si>
    <t>https://podminky.urs.cz/item/CS_URS_2022_01/342244221</t>
  </si>
  <si>
    <t>"2.PP" 4,7*2,9</t>
  </si>
  <si>
    <t>"odpočet otvorů" -0,9*2-0,96*2</t>
  </si>
  <si>
    <t>"1.PP" (6,1+0,65+3,05+5,7+5,8+12,1)*3,8</t>
  </si>
  <si>
    <t>"odpočet otvorů" -0,9*2*5-1,0*1,0-1,8*2</t>
  </si>
  <si>
    <t>51</t>
  </si>
  <si>
    <t>342291121</t>
  </si>
  <si>
    <t>Ukotvení příček k cihelným konstrukcím plochými kotvami</t>
  </si>
  <si>
    <t>1527628496</t>
  </si>
  <si>
    <t>Ukotvení příček plochými kotvami, do konstrukce cihelné</t>
  </si>
  <si>
    <t>https://podminky.urs.cz/item/CS_URS_2022_01/342291121</t>
  </si>
  <si>
    <t>"2.PP" 2,8*16</t>
  </si>
  <si>
    <t>"1.PP" 3,8*16</t>
  </si>
  <si>
    <t>52</t>
  </si>
  <si>
    <t>346272256</t>
  </si>
  <si>
    <t>Přizdívka z pórobetonových tvárnic tl 150 mm</t>
  </si>
  <si>
    <t>1711672947</t>
  </si>
  <si>
    <t>Přizdívky z pórobetonových tvárnic objemová hmotnost do 500 kg/m3, na tenké maltové lože, tloušťka přizdívky 150 mm</t>
  </si>
  <si>
    <t>https://podminky.urs.cz/item/CS_URS_2022_01/346272256</t>
  </si>
  <si>
    <t>"1.PP" 2,2*1,5+2,2*1,5</t>
  </si>
  <si>
    <t>53</t>
  </si>
  <si>
    <t>349231811</t>
  </si>
  <si>
    <t>Přizdívka ostění s ozubem z cihel tl přes 80 do 150 mm</t>
  </si>
  <si>
    <t>2030171719</t>
  </si>
  <si>
    <t>Přizdívka z cihel ostění s ozubem ve vybouraných otvorech, s vysekáním kapes pro zavázaní přes 80 do 150 mm</t>
  </si>
  <si>
    <t>https://podminky.urs.cz/item/CS_URS_2022_01/349231811</t>
  </si>
  <si>
    <t>"14, družina" (1,8*2+1,45)*0,3*3</t>
  </si>
  <si>
    <t>"15 družina" (1,8*2+2,3)*0,3*2</t>
  </si>
  <si>
    <t>"13 družina zádveří" (1,8*2+2,3)*0,3*2</t>
  </si>
  <si>
    <t>"-1.10, WC CHLAPCI" (2,08+1,85)*0,3*2</t>
  </si>
  <si>
    <t>"-1.11, KABINET" (2,08+1,85)*0,3*2</t>
  </si>
  <si>
    <t>"-1.12, WC DÍVKY" (0,68+1,85)*0,3*2*3</t>
  </si>
  <si>
    <t>Vodorovné konstrukce</t>
  </si>
  <si>
    <t>54</t>
  </si>
  <si>
    <t>430321616</t>
  </si>
  <si>
    <t>Schodišťová konstrukce a rampa ze ŽB tř. C 30/37</t>
  </si>
  <si>
    <t>-453930970</t>
  </si>
  <si>
    <t>Schodišťové konstrukce a rampy z betonu železového (bez výztuže) stupně, schodnice, ramena, podesty s nosníky tř. C 30/37</t>
  </si>
  <si>
    <t>https://podminky.urs.cz/item/CS_URS_2022_01/430321616</t>
  </si>
  <si>
    <t>"venkovní vstupní deska - družina" 0,91*1,56*0,2</t>
  </si>
  <si>
    <t>"venkovní vstupní deska s rampou - jídelna" 2,4*1,55*0,2+1,5*1,31*0,2/2</t>
  </si>
  <si>
    <t>55</t>
  </si>
  <si>
    <t>430361821</t>
  </si>
  <si>
    <t>Výztuž schodišťové konstrukce a rampy betonářskou ocelí 10 505</t>
  </si>
  <si>
    <t>-1895004446</t>
  </si>
  <si>
    <t>Výztuž schodišťových konstrukcí a ramp stupňů, schodnic, ramen, podest s nosníky z betonářské oceli 10 505 (R) nebo BSt 500</t>
  </si>
  <si>
    <t>https://podminky.urs.cz/item/CS_URS_2022_01/430361821</t>
  </si>
  <si>
    <t>"odhad stupně vyztužení, 125 kg/m3" ŽB_rampa*0,125</t>
  </si>
  <si>
    <t>56</t>
  </si>
  <si>
    <t>431351121</t>
  </si>
  <si>
    <t>Zřízení bednění podest schodišť a ramp přímočarých v do 4 m</t>
  </si>
  <si>
    <t>48749636</t>
  </si>
  <si>
    <t>Bednění podest, podstupňových desek a ramp včetně podpěrné konstrukce výšky do 4 m půdorysně přímočarých zřízení</t>
  </si>
  <si>
    <t>https://podminky.urs.cz/item/CS_URS_2022_01/431351121</t>
  </si>
  <si>
    <t>"venkovní vstupní deska - družina" (0,91*2+1,56)*0,2</t>
  </si>
  <si>
    <t>"venkovní vstupní deska s rampou - jídelna" (2,4+2*1,55)*0,2+(1,5+2*1,31)*0,2</t>
  </si>
  <si>
    <t>57</t>
  </si>
  <si>
    <t>431351122</t>
  </si>
  <si>
    <t>Odstranění bednění podest schodišť a ramp přímočarých v do 4 m</t>
  </si>
  <si>
    <t>-577099968</t>
  </si>
  <si>
    <t>Bednění podest, podstupňových desek a ramp včetně podpěrné konstrukce výšky do 4 m půdorysně přímočarých odstranění</t>
  </si>
  <si>
    <t>https://podminky.urs.cz/item/CS_URS_2022_01/431351122</t>
  </si>
  <si>
    <t>Komunikace pozemní</t>
  </si>
  <si>
    <t>58</t>
  </si>
  <si>
    <t>564811112</t>
  </si>
  <si>
    <t>Podklad ze štěrkodrtě ŠD plochy přes 100 m2 tl 60 mm</t>
  </si>
  <si>
    <t>-61383648</t>
  </si>
  <si>
    <t>Podklad ze štěrkodrti ŠD s rozprostřením a zhutněním plochy přes 100 m2, po zhutnění tl. 60 mm</t>
  </si>
  <si>
    <t>https://podminky.urs.cz/item/CS_URS_2022_01/564811112</t>
  </si>
  <si>
    <t>564841113</t>
  </si>
  <si>
    <t>Podklad ze štěrkodrtě ŠD plochy přes 100 m2 tl 140 mm</t>
  </si>
  <si>
    <t>1848412354</t>
  </si>
  <si>
    <t>Podklad ze štěrkodrti ŠD s rozprostřením a zhutněním plochy přes 100 m2, po zhutnění tl. 140 mm</t>
  </si>
  <si>
    <t>https://podminky.urs.cz/item/CS_URS_2022_01/564841113</t>
  </si>
  <si>
    <t>60</t>
  </si>
  <si>
    <t>596211110</t>
  </si>
  <si>
    <t>Kladení zámkové dlažby komunikací pro pěší ručně tl 60 mm skupiny A pl do 50 m2</t>
  </si>
  <si>
    <t>-1757200921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</si>
  <si>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</si>
  <si>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https://podminky.urs.cz/item/CS_URS_2022_01/596211110</t>
  </si>
  <si>
    <t>13,5+25</t>
  </si>
  <si>
    <t>61</t>
  </si>
  <si>
    <t>59245012</t>
  </si>
  <si>
    <t>dlažba zámková tvaru I 200x165x60mm barevná</t>
  </si>
  <si>
    <t>-900736740</t>
  </si>
  <si>
    <t>38,5*1,06 'Přepočtené koeficientem množství</t>
  </si>
  <si>
    <t>Úpravy povrchů, podlahy a osazování výplní</t>
  </si>
  <si>
    <t>62</t>
  </si>
  <si>
    <t>611131321</t>
  </si>
  <si>
    <t>Penetrační disperzní nátěr vnitřních stropů nanášený strojně</t>
  </si>
  <si>
    <t>398518901</t>
  </si>
  <si>
    <t>Podkladní a spojovací vrstva vnitřních omítaných ploch penetrace disperzní nanášená strojně stropů</t>
  </si>
  <si>
    <t>https://podminky.urs.cz/item/CS_URS_2022_01/611131321</t>
  </si>
  <si>
    <t>63</t>
  </si>
  <si>
    <t>611311131</t>
  </si>
  <si>
    <t>Potažení vnitřních rovných stropů vápenným štukem tloušťky do 3 mm</t>
  </si>
  <si>
    <t>-291618315</t>
  </si>
  <si>
    <t>Potažení vnitřních ploch vápenným štukem tloušťky do 3 mm vodorovných konstrukcí stropů rovných</t>
  </si>
  <si>
    <t>https://podminky.urs.cz/item/CS_URS_2022_01/611311131</t>
  </si>
  <si>
    <t>"-1.10.1, WC CHLAPCI" 10,5</t>
  </si>
  <si>
    <t>"-1.10.2, WC INVALIDA" 3,9</t>
  </si>
  <si>
    <t>"-1.11, KABINET" 11,6</t>
  </si>
  <si>
    <t>"-1.12.2, WC DÍVKY" 14,5</t>
  </si>
  <si>
    <t>"-1.13, DRUŽINA - ZÁDVEŘÍ" 33,5</t>
  </si>
  <si>
    <t>"-1.14, SPOLEČENSKÁ MÍSTNOST - 15 DĚTÍ" 32,3</t>
  </si>
  <si>
    <t>"-1.15, SPOLEČENSKÁ MÍSTNOST (DRUŽINA) - 45 DĚTÍ" 154,1</t>
  </si>
  <si>
    <t>"-1.17, VÝDEJ JÍDEL" 68,8</t>
  </si>
  <si>
    <t>"-1.18, MYTÍ PROVOZNÍHO NÁDOBÍ" 9,3</t>
  </si>
  <si>
    <t>"-1.19, MYTÍ STOLNÍHO NÁDOBÍ" 26,9</t>
  </si>
  <si>
    <t>"-1.20, PŘÍPRAVA + VARNA" 55,1</t>
  </si>
  <si>
    <t>"-1.21, PLNĚNÍ A MYTÍ TRANSP. NÁDOB" 8,7</t>
  </si>
  <si>
    <t>"-1.23, KANCELÁŘ GASTROPROVOZU" 1,6</t>
  </si>
  <si>
    <t>"-1.35, CHODBA" 9,3</t>
  </si>
  <si>
    <t>"-1.36, ZÁDVEŘÍ / PŘÍJEM ZBOŽÍ" 7,1</t>
  </si>
  <si>
    <t>"-1.39.2, CHODBA" 27,2</t>
  </si>
  <si>
    <t>"-1.39.1, CHODBA" 36,7</t>
  </si>
  <si>
    <t>"-2.23, CHODBA" 34,4</t>
  </si>
  <si>
    <t>"-2.24, SUCHÝ SKLAD POTRAVIN" 10,6</t>
  </si>
  <si>
    <t>"-2.25, TECHNICKÁ MÍSTNOST" 18,1</t>
  </si>
  <si>
    <t>"-2.26, CHLAZENÝ BOX MASO" 10</t>
  </si>
  <si>
    <t>"-2.27, CHLAZENÝ BOX ZELENINA" 5</t>
  </si>
  <si>
    <t>"-2,33, ÚKLIDOVÁ KOMORA" 1,8</t>
  </si>
  <si>
    <t>"-2.29, HRUBÁ PŘÍPRAVA ZELENINY" 6,6</t>
  </si>
  <si>
    <t>"-2.30, VÝTAH V2" 1,6</t>
  </si>
  <si>
    <t>"-2.31, SOCIÁLNÍ ZÁZEMÍ MUŽI" 9,4</t>
  </si>
  <si>
    <t>"-2.32, TECHNICKÁ MÍSTNOST" 1,2</t>
  </si>
  <si>
    <t>"-2.34, SOCIÁLNÍ ZÁZEMÍ ŽENY" 12,9</t>
  </si>
  <si>
    <t>"-2.28, SKLAD ZELENINA" 4,7</t>
  </si>
  <si>
    <t>64</t>
  </si>
  <si>
    <t>611321321</t>
  </si>
  <si>
    <t>Vápenocementová omítka hladká jednovrstvá vnitřních stropů rovných nanášená strojně</t>
  </si>
  <si>
    <t>-485635457</t>
  </si>
  <si>
    <t>Omítka vápenocementová vnitřních ploch nanášená strojně jednovrstvá, tloušťky do 10 mm hladká vodorovných konstrukcí stropů rovných</t>
  </si>
  <si>
    <t>https://podminky.urs.cz/item/CS_URS_2022_01/611321321</t>
  </si>
  <si>
    <t>"-1.15, SPOLEČENSKÁ MÍSTNOST (DRUŽINA) - 45 DĚTÍ" 72,9</t>
  </si>
  <si>
    <t>65</t>
  </si>
  <si>
    <t>611321391</t>
  </si>
  <si>
    <t>Příplatek k vápenocementové omítce vnitřních stropů za každých dalších 5 mm tloušťky strojně</t>
  </si>
  <si>
    <t>115192835</t>
  </si>
  <si>
    <t>Omítka vápenocementová vnitřních ploch nanášená strojně Příplatek k cenám za každých dalších i započatých 5 mm tloušťky omítky přes 10 mm stropů</t>
  </si>
  <si>
    <t>https://podminky.urs.cz/item/CS_URS_2022_01/611321391</t>
  </si>
  <si>
    <t>66</t>
  </si>
  <si>
    <t>611325412</t>
  </si>
  <si>
    <t>Oprava vnitřní vápenocementové hladké omítky stropů v rozsahu plochy přes 10 do 30 %</t>
  </si>
  <si>
    <t>2074628783</t>
  </si>
  <si>
    <t>Oprava vápenocementové omítky vnitřních ploch hladké, tloušťky do 20 mm stropů, v rozsahu opravované plochy přes 10 do 30%</t>
  </si>
  <si>
    <t>https://podminky.urs.cz/item/CS_URS_2022_01/611325412</t>
  </si>
  <si>
    <t>"-1.15, SPOLEČENSKÁ MÍSTNOST (DRUŽINA) - 45 DĚTÍ" 81,3</t>
  </si>
  <si>
    <t>67</t>
  </si>
  <si>
    <t>612131301</t>
  </si>
  <si>
    <t>Cementový postřik vnitřních stěn nanášený celoplošně strojně</t>
  </si>
  <si>
    <t>-870498705</t>
  </si>
  <si>
    <t>Podkladní a spojovací vrstva vnitřních omítaných ploch cementový postřik nanášený strojně celoplošně stěn</t>
  </si>
  <si>
    <t>https://podminky.urs.cz/item/CS_URS_2022_01/612131301</t>
  </si>
  <si>
    <t>68</t>
  </si>
  <si>
    <t>612131321</t>
  </si>
  <si>
    <t>Penetrační disperzní nátěr vnitřních stěn nanášený strojně</t>
  </si>
  <si>
    <t>-1477036415</t>
  </si>
  <si>
    <t>Podkladní a spojovací vrstva vnitřních omítaných ploch penetrace disperzní nanášená strojně stěn</t>
  </si>
  <si>
    <t>https://podminky.urs.cz/item/CS_URS_2022_01/612131321</t>
  </si>
  <si>
    <t>69</t>
  </si>
  <si>
    <t>612135101</t>
  </si>
  <si>
    <t>Hrubá výplň rýh ve stěnách maltou jakékoli šířky rýhy</t>
  </si>
  <si>
    <t>-1942017113</t>
  </si>
  <si>
    <t>Hrubá výplň rýh maltou jakékoli šířky rýhy ve stěnách</t>
  </si>
  <si>
    <t>https://podminky.urs.cz/item/CS_URS_2022_01/612135101</t>
  </si>
  <si>
    <t>"vytápění" 18*0,15</t>
  </si>
  <si>
    <t>"vodovod" 15*0,07+32*0,15+7*0,2</t>
  </si>
  <si>
    <t>"kanalizace" 34*0,1+4*0,15</t>
  </si>
  <si>
    <t>70</t>
  </si>
  <si>
    <t>612142001</t>
  </si>
  <si>
    <t>Potažení vnitřních stěn sklovláknitým pletivem vtlačeným do tenkovrstvé hmoty</t>
  </si>
  <si>
    <t>1417477538</t>
  </si>
  <si>
    <t>Potažení vnitřních ploch pletivem v ploše nebo pruzích, na plném podkladu sklovláknitým vtlačením do tmelu stěn</t>
  </si>
  <si>
    <t>https://podminky.urs.cz/item/CS_URS_2022_01/612142001</t>
  </si>
  <si>
    <t>"materiálové přechody, předstěny a instalační přizdívky - celkem odhad" 55</t>
  </si>
  <si>
    <t>71</t>
  </si>
  <si>
    <t>612311131</t>
  </si>
  <si>
    <t>Potažení vnitřních stěn vápenným štukem tloušťky do 3 mm</t>
  </si>
  <si>
    <t>-1758995901</t>
  </si>
  <si>
    <t>Potažení vnitřních ploch vápenným štukem tloušťky do 3 mm svislých konstrukcí stěn</t>
  </si>
  <si>
    <t>https://podminky.urs.cz/item/CS_URS_2022_01/612311131</t>
  </si>
  <si>
    <t>"-1.10.1, WC CHLAPCI" 29,2</t>
  </si>
  <si>
    <t>"-1.10.2, WC INVALIDA" 13,3</t>
  </si>
  <si>
    <t>"-1.11, KABINET" 49,5</t>
  </si>
  <si>
    <t>"-1.12.2, WC DÍVKY" 40,5</t>
  </si>
  <si>
    <t>"-1.12.1, WC ÚKLID" 8,1</t>
  </si>
  <si>
    <t>"-1.13, DRUŽINA - ZÁDVEŘÍ" 77,7</t>
  </si>
  <si>
    <t>"-1.14, SPOLEČENSKÁ MÍSTNOST - 15 DĚTÍ" 79,9</t>
  </si>
  <si>
    <t>"-1.15, SPOLEČENSKÁ MÍSTNOST (DRUŽINA) - 45 DĚTÍ" 175,2</t>
  </si>
  <si>
    <t>"-1.16, JÍDELNA / SPOLEČENSKÁ MÍSTNOST" 145,4</t>
  </si>
  <si>
    <t>"-1.17, VÝDEJ JÍDEL" 133,3</t>
  </si>
  <si>
    <t>"-1.18, MYTÍ PROVOZNÍHO NÁDOBÍ" 31,7</t>
  </si>
  <si>
    <t>"-1.19, MYTÍ STOLNÍHO NÁDOBÍ" 76,1</t>
  </si>
  <si>
    <t>"-1.20, PŘÍPRAVA + VARNA" 118</t>
  </si>
  <si>
    <t>"-1.21, PLNĚNÍ A MYTÍ TRANSP. NÁDOB" 48,3</t>
  </si>
  <si>
    <t>"-1.22, VÝTAH V2" 18</t>
  </si>
  <si>
    <t>"-1.23, KANCELÁŘ GASTROPROVOZU" 37,2</t>
  </si>
  <si>
    <t>"-1.33, SCHODIŠTĚ" 45,7</t>
  </si>
  <si>
    <t>"-1.34, CHODBA" 31,3</t>
  </si>
  <si>
    <t>"-1.35, CHODBA" 55,5</t>
  </si>
  <si>
    <t>"-1.36, ZÁDVEŘÍ / PŘÍJEM ZBOŽÍ" 30,9</t>
  </si>
  <si>
    <t>"-1.39.2, CHODBA" 96,1</t>
  </si>
  <si>
    <t>"-1.39.1, CHODBA" 103,4</t>
  </si>
  <si>
    <t>"-2.23, CHODBA" 127,2</t>
  </si>
  <si>
    <t>"-2.24, SUCHÝ SKLAD POTRAVIN" 39,3</t>
  </si>
  <si>
    <t>"-2.25, TECHNICKÁ MÍSTNOST" 64,1</t>
  </si>
  <si>
    <t>"-2.26, CHLAZENÝ BOX MASO" 36,9</t>
  </si>
  <si>
    <t>"-2.27, CHLAZENÝ BOX ZELENINA" 24,5</t>
  </si>
  <si>
    <t>"-2,33, ÚKLIDOVÁ KOMORA" 12,5</t>
  </si>
  <si>
    <t>"-2.29, HRUBÁ PŘÍPRAVA ZELENINY" 12,8</t>
  </si>
  <si>
    <t>"-2.30, VÝTAH V2" 13</t>
  </si>
  <si>
    <t>"-2.31, SOCIÁLNÍ ZÁZEMÍ MUŽI" 14,9</t>
  </si>
  <si>
    <t>"-2.32, TECHNICKÁ MÍSTNOST" 11,9</t>
  </si>
  <si>
    <t>"-2.34, SOCIÁLNÍ ZÁZEMÍ ŽENY" 16</t>
  </si>
  <si>
    <t>"-2.28, SKLAD ZELENINA" 23,8</t>
  </si>
  <si>
    <t>72</t>
  </si>
  <si>
    <t>612321321</t>
  </si>
  <si>
    <t>Vápenocementová omítka hladká jednovrstvá vnitřních stěn nanášená strojně</t>
  </si>
  <si>
    <t>-1697422028</t>
  </si>
  <si>
    <t>Omítka vápenocementová vnitřních ploch nanášená strojně jednovrstvá, tloušťky do 10 mm hladká svislých konstrukcí stěn</t>
  </si>
  <si>
    <t>https://podminky.urs.cz/item/CS_URS_2022_01/612321321</t>
  </si>
  <si>
    <t>"-1.10.1, WC CHLAPCI" 33</t>
  </si>
  <si>
    <t>"-1.10.2, WC INVALIDA" 14,7</t>
  </si>
  <si>
    <t>"-1.11, KABINET" 1,2</t>
  </si>
  <si>
    <t>"-1.12.2, WC DÍVKY" 12,7</t>
  </si>
  <si>
    <t>"-1.13, DRUŽINA - ZÁDVEŘÍ" 23,9</t>
  </si>
  <si>
    <t>"-1.14, SPOLEČENSKÁ MÍSTNOST - 15 DĚTÍ" 25,5</t>
  </si>
  <si>
    <t>"-1.15, SPOLEČENSKÁ MÍSTNOST (DRUŽINA) - 45 DĚTÍ" 128,7</t>
  </si>
  <si>
    <t>"-1.17, VÝDEJ JÍDEL" 41,7</t>
  </si>
  <si>
    <t>"-1.18, MYTÍ PROVOZNÍHO NÁDOBÍ" 4,5</t>
  </si>
  <si>
    <t>"-1.19, MYTÍ STOLNÍHO NÁDOBÍ" 42,6</t>
  </si>
  <si>
    <t>"-1.20, PŘÍPRAVA + VARNA" 27,3</t>
  </si>
  <si>
    <t>"-1.21, PLNĚNÍ A MYTÍ TRANSP. NÁDOB" 29,4</t>
  </si>
  <si>
    <t>"-1.23, KANCELÁŘ GASTROPROVOZU" 19,2</t>
  </si>
  <si>
    <t>"-1.35, CHODBA" 46,8</t>
  </si>
  <si>
    <t>"-1.36, ZÁDVEŘÍ / PŘÍJEM ZBOŽÍ" 15,6</t>
  </si>
  <si>
    <t>"-1.39.2, CHODBA" 3,8</t>
  </si>
  <si>
    <t>"-2.25, TECHNICKÁ MÍSTNOST" 1,9</t>
  </si>
  <si>
    <t>"-2.26, CHLAZENÝ BOX MASO" 13,1</t>
  </si>
  <si>
    <t>"-2,33, ÚKLIDOVÁ KOMORA" 8,8</t>
  </si>
  <si>
    <t>"-2.29, HRUBÁ PŘÍPRAVA ZELENINY" 12</t>
  </si>
  <si>
    <t>"-2.31, SOCIÁLNÍ ZÁZEMÍ MUŽI" 22</t>
  </si>
  <si>
    <t>"-2.32, TECHNICKÁ MÍSTNOST" 4,5</t>
  </si>
  <si>
    <t>"-2.34, SOCIÁLNÍ ZÁZEMÍ ŽENY" 26,2</t>
  </si>
  <si>
    <t>"-2.28, SKLAD ZELENINA" 14,5</t>
  </si>
  <si>
    <t>73</t>
  </si>
  <si>
    <t>612321391</t>
  </si>
  <si>
    <t>Příplatek k vápenocementové omítce vnitřních stěn za každých dalších 5 mm tloušťky strojně</t>
  </si>
  <si>
    <t>1594858589</t>
  </si>
  <si>
    <t>Omítka vápenocementová vnitřních ploch nanášená strojně Příplatek k cenám za každých dalších i započatých 5 mm tloušťky omítky přes 10 mm stěn</t>
  </si>
  <si>
    <t>https://podminky.urs.cz/item/CS_URS_2022_01/612321391</t>
  </si>
  <si>
    <t>74</t>
  </si>
  <si>
    <t>612325121</t>
  </si>
  <si>
    <t>Vápenocementová štuková omítka rýh ve stěnách š do 150 mm</t>
  </si>
  <si>
    <t>-18128963</t>
  </si>
  <si>
    <t>Vápenocementová omítka rýh štuková ve stěnách, šířky rýhy do 150 mm</t>
  </si>
  <si>
    <t>https://podminky.urs.cz/item/CS_URS_2022_01/612325121</t>
  </si>
  <si>
    <t>"vytápění" (18*0,15)*2</t>
  </si>
  <si>
    <t>"vodovod" (15*0,07+32*0,15+7*0,2)*2</t>
  </si>
  <si>
    <t>"kanalizace" (34*0,1+4*0,15)*2</t>
  </si>
  <si>
    <t>75</t>
  </si>
  <si>
    <t>612325213</t>
  </si>
  <si>
    <t>Vápenocementová hladká omítka malých ploch přes 0,25 do 1 m2 na stěnách</t>
  </si>
  <si>
    <t>162156067</t>
  </si>
  <si>
    <t>Vápenocementová omítka jednotlivých malých ploch hladká na stěnách, plochy jednotlivě přes 0,25 do 1 m2</t>
  </si>
  <si>
    <t>https://podminky.urs.cz/item/CS_URS_2022_01/612325213</t>
  </si>
  <si>
    <t>76</t>
  </si>
  <si>
    <t>612325412</t>
  </si>
  <si>
    <t>Oprava vnitřní vápenocementové hladké omítky stěn v rozsahu plochy přes 10 do 30 %</t>
  </si>
  <si>
    <t>-1641898946</t>
  </si>
  <si>
    <t>Oprava vápenocementové omítky vnitřních ploch hladké, tloušťky do 20 mm stěn, v rozsahu opravované plochy přes 10 do 30%</t>
  </si>
  <si>
    <t>https://podminky.urs.cz/item/CS_URS_2022_01/612325412</t>
  </si>
  <si>
    <t>"-1.12.2, WC DÍVKY" 84</t>
  </si>
  <si>
    <t>"-1.12.1, WC ÚKLID" 17,5</t>
  </si>
  <si>
    <t>77</t>
  </si>
  <si>
    <t>612325413</t>
  </si>
  <si>
    <t>Oprava vnitřní vápenocementové hladké omítky stěn v rozsahu plochy přes 30 do 50 %</t>
  </si>
  <si>
    <t>-1951225780</t>
  </si>
  <si>
    <t>Oprava vápenocementové omítky vnitřních ploch hladké, tloušťky do 20 mm stěn, v rozsahu opravované plochy přes 30 do 50%</t>
  </si>
  <si>
    <t>https://podminky.urs.cz/item/CS_URS_2022_01/612325413</t>
  </si>
  <si>
    <t>"-1.10.1, WC CHLAPCI" 38,1</t>
  </si>
  <si>
    <t>"-1.10.2, WC INVALIDA" 14,9</t>
  </si>
  <si>
    <t>"-1.11, KABINET" 48,3</t>
  </si>
  <si>
    <t>"-1.13, DRUŽINA - ZÁDVEŘÍ" 53,8</t>
  </si>
  <si>
    <t>"-1.14, SPOLEČENSKÁ MÍSTNOST - 15 DĚTÍ" 54,4</t>
  </si>
  <si>
    <t>"-1.15, SPOLEČENSKÁ MÍSTNOST (DRUŽINA) - 45 DĚTÍ" 46,5</t>
  </si>
  <si>
    <t>"-1.17, VÝDEJ JÍDEL" 91,7</t>
  </si>
  <si>
    <t>"-1.18, MYTÍ PROVOZNÍHO NÁDOBÍ" 27,3</t>
  </si>
  <si>
    <t>"-1.19, MYTÍ STOLNÍHO NÁDOBÍ" 33,6</t>
  </si>
  <si>
    <t>"-1.20, PŘÍPRAVA + VARNA" 90,7</t>
  </si>
  <si>
    <t>"-1.21, PLNĚNÍ A MYTÍ TRANSP. NÁDOB" 18,9</t>
  </si>
  <si>
    <t>"-1.23, KANCELÁŘ GASTROPROVOZU" 18</t>
  </si>
  <si>
    <t>"-1.35, CHODBA" 8,7</t>
  </si>
  <si>
    <t>"-1.36, ZÁDVEŘÍ / PŘÍJEM ZBOŽÍ" 24,2</t>
  </si>
  <si>
    <t>"-1.39.2, CHODBA" 92,4</t>
  </si>
  <si>
    <t>"-1.39.1, CHODBA" 116,9</t>
  </si>
  <si>
    <t>"-2.25, TECHNICKÁ MÍSTNOST" 62,2</t>
  </si>
  <si>
    <t>"-2.26, CHLAZENÝ BOX MASO" 23,9</t>
  </si>
  <si>
    <t>"-2,33, ÚKLIDOVÁ KOMORA" 6,9</t>
  </si>
  <si>
    <t>"-2.29, HRUBÁ PŘÍPRAVA ZELENINY" 17,4</t>
  </si>
  <si>
    <t>"-2.31, SOCIÁLNÍ ZÁZEMÍ MUŽI" 33,7</t>
  </si>
  <si>
    <t>"-2.32, TECHNICKÁ MÍSTNOST" 7,4</t>
  </si>
  <si>
    <t>"-2.34, SOCIÁLNÍ ZÁZEMÍ ŽENY" 37,2</t>
  </si>
  <si>
    <t>"-2.28, SKLAD ZELENINA" 9,3</t>
  </si>
  <si>
    <t>78</t>
  </si>
  <si>
    <t>622151001</t>
  </si>
  <si>
    <t>Penetrační akrylátový nátěr vnějších pastovitých tenkovrstvých omítek stěn</t>
  </si>
  <si>
    <t>-968352045</t>
  </si>
  <si>
    <t>Penetrační nátěr vnějších pastovitých tenkovrstvých omítek akrylátový univerzální stěn</t>
  </si>
  <si>
    <t>https://podminky.urs.cz/item/CS_URS_2022_01/622151001</t>
  </si>
  <si>
    <t>KZS_špalety*0,5</t>
  </si>
  <si>
    <t>79</t>
  </si>
  <si>
    <t>622151021</t>
  </si>
  <si>
    <t>Penetrační akrylátový nátěr vnějších mozaikových tenkovrstvých omítek stěn</t>
  </si>
  <si>
    <t>-2044425089</t>
  </si>
  <si>
    <t>Penetrační nátěr vnějších pastovitých tenkovrstvých omítek mozaikových akrylátový stěn</t>
  </si>
  <si>
    <t>https://podminky.urs.cz/item/CS_URS_2022_01/622151021</t>
  </si>
  <si>
    <t>KZS_sokl*1,1</t>
  </si>
  <si>
    <t>80</t>
  </si>
  <si>
    <t>622211031</t>
  </si>
  <si>
    <t>Montáž kontaktního zateplení vnějších stěn lepením a mechanickým kotvením polystyrénových desek  do betonu a zdiva tl přes 120 do 160 mm</t>
  </si>
  <si>
    <t>-795398191</t>
  </si>
  <si>
    <t>Montáž kontaktního zateplení lepením a mechanickým kotvením z polystyrenových desek na vnější stěny, na podklad betonový nebo z lehčeného betonu, z tvárnic keramických nebo vápenopískových, tloušťky desek přes 120 do 160 mm</t>
  </si>
  <si>
    <t>https://podminky.urs.cz/item/CS_URS_2022_01/622211031</t>
  </si>
  <si>
    <t>"jižní pohled" 8*0,3</t>
  </si>
  <si>
    <t>"východní pohled" 13,4*0,3+13,4*0,3</t>
  </si>
  <si>
    <t>"odpočet otvorů" -1,1*0,3-2,4*0,15</t>
  </si>
  <si>
    <t>"severní pohled" 6,55*0,3</t>
  </si>
  <si>
    <t>28376018</t>
  </si>
  <si>
    <t>deska perimetrická fasádní soklová 150kPa λ=0,035 tl 120mm</t>
  </si>
  <si>
    <t>-1957746745</t>
  </si>
  <si>
    <t>11,715*1,04 'Přepočtené koeficientem množství</t>
  </si>
  <si>
    <t>82</t>
  </si>
  <si>
    <t>622212051</t>
  </si>
  <si>
    <t>Montáž kontaktního zateplení vnějšího ostění, nadpraží nebo parapetu hl. špalety do 400 mm lepením desek z polystyrenu tl do 40 mm</t>
  </si>
  <si>
    <t>1933680675</t>
  </si>
  <si>
    <t>Montáž kontaktního zateplení vnějšího ostění, nadpraží nebo parapetu lepením z polystyrenových desek hloubky špalet přes 200 do 400 mm, tloušťky desek do 40 mm</t>
  </si>
  <si>
    <t>https://podminky.urs.cz/item/CS_URS_2022_01/622212051</t>
  </si>
  <si>
    <t>"jižní pohled" (1,8*2+1,45)*3</t>
  </si>
  <si>
    <t>"východní pohled" 2,9+1,8*2+1,1+2,85*2</t>
  </si>
  <si>
    <t>"severní pohled" (1,45+1,8*2)*2</t>
  </si>
  <si>
    <t>83</t>
  </si>
  <si>
    <t>28375932</t>
  </si>
  <si>
    <t>deska EPS 70 fasádní λ=0,039 tl 40mm</t>
  </si>
  <si>
    <t>-336731010</t>
  </si>
  <si>
    <t>KZS_špalety*0,4</t>
  </si>
  <si>
    <t>15,42*1,2 'Přepočtené koeficientem množství</t>
  </si>
  <si>
    <t>84</t>
  </si>
  <si>
    <t>622221031</t>
  </si>
  <si>
    <t>Montáž kontaktního zateplení vnějších stěn lepením a mechanickým kotvením TI z minerální vlny s podélnou orientací do zdiva a betonu tl přes 120 do 160 mm</t>
  </si>
  <si>
    <t>-231811358</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</si>
  <si>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120 do 160 mm</t>
  </si>
  <si>
    <t>https://podminky.urs.cz/item/CS_URS_2022_01/622221031</t>
  </si>
  <si>
    <t>"jižní pohled" 8*4,2</t>
  </si>
  <si>
    <t>"odpočet otvorů" -1,45*1,8*3</t>
  </si>
  <si>
    <t>"východní pohled" 13,4*4,1+13,4*4,1</t>
  </si>
  <si>
    <t>"odpočet otvorů" -(2,9*1,8+2,76*1,1)-(2,235*3,15*2+2,4*3,15*2+2,4*3,15)</t>
  </si>
  <si>
    <t>"severní pohled" 6,55*4,2</t>
  </si>
  <si>
    <t>"odpočet otvorů" -1,45*1,8*2</t>
  </si>
  <si>
    <t>85</t>
  </si>
  <si>
    <t>63151538</t>
  </si>
  <si>
    <t>deska tepelně izolační minerální kontaktních fasád podélné vlákno λ=0,036 tl 160mm</t>
  </si>
  <si>
    <t>-1616679441</t>
  </si>
  <si>
    <t>112,923*1,05 'Přepočtené koeficientem množství</t>
  </si>
  <si>
    <t>86</t>
  </si>
  <si>
    <t>622225132</t>
  </si>
  <si>
    <t>Oprava kontaktního zateplení stěn z desek z minerální vlny tl přes 120 do 160 mm pl přes 0,1 do 0,25 m2</t>
  </si>
  <si>
    <t>880929304</t>
  </si>
  <si>
    <t>Oprava kontaktního zateplení z desek z minerální vlny jednotlivých malých ploch tloušťky přes 120 do 160 mm stěn, plochy jednotlivě přes 0,1 do 0,25 m2</t>
  </si>
  <si>
    <t>https://podminky.urs.cz/item/CS_URS_2022_01/622225132</t>
  </si>
  <si>
    <t>87</t>
  </si>
  <si>
    <t>622252001</t>
  </si>
  <si>
    <t>Montáž profilů kontaktního zateplení připevněných mechanicky</t>
  </si>
  <si>
    <t>-1101248371</t>
  </si>
  <si>
    <t>Montáž profilů kontaktního zateplení zakládacích soklových připevněných hmoždinkami</t>
  </si>
  <si>
    <t>https://podminky.urs.cz/item/CS_URS_2022_01/622252001</t>
  </si>
  <si>
    <t>88</t>
  </si>
  <si>
    <t>59051653</t>
  </si>
  <si>
    <t>profil zakládací Al tl 0,7mm pro ETICS pro izolant tl 160mm</t>
  </si>
  <si>
    <t>-1260714745</t>
  </si>
  <si>
    <t>6,6+13,4+6,6</t>
  </si>
  <si>
    <t>26,6*1,05 'Přepočtené koeficientem množství</t>
  </si>
  <si>
    <t>89</t>
  </si>
  <si>
    <t>622252002</t>
  </si>
  <si>
    <t>Montáž profilů kontaktního zateplení lepených</t>
  </si>
  <si>
    <t>1832545561</t>
  </si>
  <si>
    <t>Montáž profilů kontaktního zateplení ostatních stěnových, dilatačních apod. lepených do tmelu</t>
  </si>
  <si>
    <t>https://podminky.urs.cz/item/CS_URS_2022_01/622252002</t>
  </si>
  <si>
    <t>90</t>
  </si>
  <si>
    <t>28342205</t>
  </si>
  <si>
    <t>profil začišťovací PVC 6mm s výztužnou tkaninou pro ostění ETICS</t>
  </si>
  <si>
    <t>194451316</t>
  </si>
  <si>
    <t>(1,45+1,8*2)*5+(2,9+1,8*2)*1+(1,1+2,85*2)*1</t>
  </si>
  <si>
    <t>38,55*1,05 'Přepočtené koeficientem množství</t>
  </si>
  <si>
    <t>91</t>
  </si>
  <si>
    <t>63127466</t>
  </si>
  <si>
    <t>profil rohový Al 23x23mm s výztužnou tkaninou š 100mm pro ETICS</t>
  </si>
  <si>
    <t>-1815587963</t>
  </si>
  <si>
    <t>4*2</t>
  </si>
  <si>
    <t>46,55*1,05 'Přepočtené koeficientem množství</t>
  </si>
  <si>
    <t>92</t>
  </si>
  <si>
    <t>622325207</t>
  </si>
  <si>
    <t>Oprava vnější vápenocementové štukové omítky složitosti 1 stěn v rozsahu přes 50 do 65 %</t>
  </si>
  <si>
    <t>1824464050</t>
  </si>
  <si>
    <t>Oprava vápenocementové omítky vnějších ploch stupně členitosti 1 štukové stěn, v rozsahu opravované plochy přes 50 do 65%</t>
  </si>
  <si>
    <t>https://podminky.urs.cz/item/CS_URS_2022_01/622325207</t>
  </si>
  <si>
    <t>"oprava omítky světlíků" (1,4+0,8)*2*(1,25+0,57)*2</t>
  </si>
  <si>
    <t>"odpočet otvorů" -1,1*0,6*2</t>
  </si>
  <si>
    <t>"oprava omítky světlíků" (1,45+0,75)*2*(1,25+0,57)</t>
  </si>
  <si>
    <t>"odpočet otvorů" -1,15*0,6</t>
  </si>
  <si>
    <t>"oprava omítky světlíků" (2,1+0,8)*2*(1,25+0,57)</t>
  </si>
  <si>
    <t>"odpočet otvorů" -1,8*0,6</t>
  </si>
  <si>
    <t>"oprava omítky světlíků" (2,0+0,8)*2*(1,25+0,57)</t>
  </si>
  <si>
    <t>"odpočet otvorů" -1,2*0,6</t>
  </si>
  <si>
    <t>"oprava omítky světlíků" (1,5+0,8)*2*(1,25+0,57)</t>
  </si>
  <si>
    <t>93</t>
  </si>
  <si>
    <t>6223253R1</t>
  </si>
  <si>
    <t>Příplatek k cenám za zvýšenou pracnost ve stísněném nebo uzavřeném prostoru oprava vápenocementové omítky vnějších ploch</t>
  </si>
  <si>
    <t>-1039504539</t>
  </si>
  <si>
    <t>94</t>
  </si>
  <si>
    <t>622511112</t>
  </si>
  <si>
    <t>Tenkovrstvá akrylátová mozaiková střednězrnná omítka vnějších stěn</t>
  </si>
  <si>
    <t>756919353</t>
  </si>
  <si>
    <t>Omítka tenkovrstvá akrylátová vnějších ploch probarvená bez penetrace mozaiková střednězrnná stěn</t>
  </si>
  <si>
    <t>https://podminky.urs.cz/item/CS_URS_2022_01/622511112</t>
  </si>
  <si>
    <t>622531012</t>
  </si>
  <si>
    <t>Tenkovrstvá silikonová zrnitá omítka zrnitost 1,5 mm vnějších stěn</t>
  </si>
  <si>
    <t>-1756423381</t>
  </si>
  <si>
    <t>Omítka tenkovrstvá silikonová vnějších ploch probarvená bez penetrace zatíraná (škrábaná), zrnitost 1,5 mm stěn</t>
  </si>
  <si>
    <t>https://podminky.urs.cz/item/CS_URS_2022_01/622531012</t>
  </si>
  <si>
    <t>96</t>
  </si>
  <si>
    <t>631311134</t>
  </si>
  <si>
    <t>Mazanina tl přes 120 do 240 mm z betonu prostého bez zvýšených nároků na prostředí tř. C 16/20</t>
  </si>
  <si>
    <t>617529840</t>
  </si>
  <si>
    <t>Mazanina z betonu prostého bez zvýšených nároků na prostředí tl. přes 120 do 240 mm tř. C 16/20</t>
  </si>
  <si>
    <t>https://podminky.urs.cz/item/CS_URS_2022_01/631311134</t>
  </si>
  <si>
    <t>P01a*0,15</t>
  </si>
  <si>
    <t>P07*0,15</t>
  </si>
  <si>
    <t>97</t>
  </si>
  <si>
    <t>631312141</t>
  </si>
  <si>
    <t>Doplnění rýh v dosavadních mazaninách betonem prostým</t>
  </si>
  <si>
    <t>-930351232</t>
  </si>
  <si>
    <t>Doplnění dosavadních mazanin prostým betonem s dodáním hmot, bez potěru, plochy jednotlivě rýh v dosavadních mazaninách</t>
  </si>
  <si>
    <t>https://podminky.urs.cz/item/CS_URS_2022_01/631312141</t>
  </si>
  <si>
    <t>"základová deska" 0,3*0,15*64+0,3*0,15*22</t>
  </si>
  <si>
    <t>"podkladní bet. maz." 0,3*0,1*64+0,3*0,1*22</t>
  </si>
  <si>
    <t>98</t>
  </si>
  <si>
    <t>631319013</t>
  </si>
  <si>
    <t>Příplatek k mazanině tl přes 120 do 240 mm za přehlazení povrchu</t>
  </si>
  <si>
    <t>11695874</t>
  </si>
  <si>
    <t>Příplatek k cenám mazanin za úpravu povrchu mazaniny přehlazením, mazanina tl. přes 120 do 240 mm</t>
  </si>
  <si>
    <t>https://podminky.urs.cz/item/CS_URS_2022_01/631319013</t>
  </si>
  <si>
    <t>99</t>
  </si>
  <si>
    <t>631319175</t>
  </si>
  <si>
    <t>Příplatek k mazanině tl přes 120 do 240 mm za stržení povrchu spodní vrstvy před vložením výztuže</t>
  </si>
  <si>
    <t>-1731424593</t>
  </si>
  <si>
    <t>Příplatek k cenám mazanin za stržení povrchu spodní vrstvy mazaniny latí před vložením výztuže nebo pletiva pro tl. obou vrstev mazaniny přes 120 do 240 mm</t>
  </si>
  <si>
    <t>https://podminky.urs.cz/item/CS_URS_2022_01/631319175</t>
  </si>
  <si>
    <t>100</t>
  </si>
  <si>
    <t>631362021</t>
  </si>
  <si>
    <t>Výztuž mazanin svařovanými sítěmi Kari</t>
  </si>
  <si>
    <t>-2030713372</t>
  </si>
  <si>
    <t>Výztuž mazanin ze svařovaných sítí z drátů typu KARI</t>
  </si>
  <si>
    <t>https://podminky.urs.cz/item/CS_URS_2022_01/631362021</t>
  </si>
  <si>
    <t>"KH30" (P01a+P07)*0,00444*1,35</t>
  </si>
  <si>
    <t>"KA16" (P03+P03a+P03b+P04+P05)*0,002*1,35</t>
  </si>
  <si>
    <t>101</t>
  </si>
  <si>
    <t>632441220</t>
  </si>
  <si>
    <t>Potěr anhydritový samonivelační litý C25 přes 45 do 50 mm</t>
  </si>
  <si>
    <t>-223659521</t>
  </si>
  <si>
    <t>Potěr anhydritový samonivelační litý tř. C 25, tl. přes 45 do 50 mm</t>
  </si>
  <si>
    <t>https://podminky.urs.cz/item/CS_URS_2022_01/632441220</t>
  </si>
  <si>
    <t>Poznámka k položce:_x000D_
jednotková cena zahrnuje i provedení předepsaného spádu dle PD</t>
  </si>
  <si>
    <t>P01+P01a+P01b</t>
  </si>
  <si>
    <t>P08+P08a</t>
  </si>
  <si>
    <t>102</t>
  </si>
  <si>
    <t>632441292</t>
  </si>
  <si>
    <t>Příplatek k anhydritovému samonivelačnímu litému potěru C25 ZKD 5 mm tl</t>
  </si>
  <si>
    <t>-390276122</t>
  </si>
  <si>
    <t>Potěr anhydritový samonivelační litý Příplatek k cenám za každých dalších i započatých 5 mm tloušťky přes 50 mm tř. C 25</t>
  </si>
  <si>
    <t>https://podminky.urs.cz/item/CS_URS_2022_01/632441292</t>
  </si>
  <si>
    <t>(P01+P01a+P01b)*4</t>
  </si>
  <si>
    <t>P02*4</t>
  </si>
  <si>
    <t>P07*(2+4)</t>
  </si>
  <si>
    <t>P08*(2+4)</t>
  </si>
  <si>
    <t>P08a*(2+4)</t>
  </si>
  <si>
    <t>103</t>
  </si>
  <si>
    <t>632451234</t>
  </si>
  <si>
    <t>Potěr cementový samonivelační litý C25 tl přes 45 do 50 mm</t>
  </si>
  <si>
    <t>1764029431</t>
  </si>
  <si>
    <t>Potěr cementový samonivelační litý tř. C 25, tl. přes 45 do 50 mm</t>
  </si>
  <si>
    <t>https://podminky.urs.cz/item/CS_URS_2022_01/632451234</t>
  </si>
  <si>
    <t>P03+P03a+P03b+P04+P05+P09+P11+P12</t>
  </si>
  <si>
    <t>104</t>
  </si>
  <si>
    <t>632451292</t>
  </si>
  <si>
    <t>Příplatek k cementovému samonivelačnímu litému potěru C25 ZKD 5 mm tl přes 50 mm</t>
  </si>
  <si>
    <t>190835692</t>
  </si>
  <si>
    <t>Potěr cementový samonivelační litý Příplatek k cenám za každých dalších i započatých 5 mm tloušťky přes 50 mm tř. C 25</t>
  </si>
  <si>
    <t>https://podminky.urs.cz/item/CS_URS_2022_01/632451292</t>
  </si>
  <si>
    <t>2*P03+2*P03a+11*P03a+2*P03b+2*P04+2*P05</t>
  </si>
  <si>
    <t>105</t>
  </si>
  <si>
    <t>632451456</t>
  </si>
  <si>
    <t>Potěr pískocementový tl přes 40 do 50 mm tř. C 25 běžný</t>
  </si>
  <si>
    <t>-1058624490</t>
  </si>
  <si>
    <t>Potěr pískocementový běžný tl. přes 40 do 50 mm tř. C 25</t>
  </si>
  <si>
    <t>https://podminky.urs.cz/item/CS_URS_2022_01/632451456</t>
  </si>
  <si>
    <t>Poznámka k položce:_x000D_
jednotková cena vč. bednění</t>
  </si>
  <si>
    <t>106</t>
  </si>
  <si>
    <t>634112123</t>
  </si>
  <si>
    <t>Obvodová dilatace podlahovým páskem z pěnového PE s fólií mezi stěnou a mazaninou nebo potěrem v 80 mm</t>
  </si>
  <si>
    <t>330777271</t>
  </si>
  <si>
    <t>Obvodová dilatace mezi stěnou a mazaninou nebo potěrem podlahovým páskem z pěnového PE s fólií tl. do 10 mm, výšky 80 mm</t>
  </si>
  <si>
    <t>https://podminky.urs.cz/item/CS_URS_2022_01/634112123</t>
  </si>
  <si>
    <t>P01o+P02o+P03o+P04o+P05o+P07o+P08o+P09o+P11o+P12o</t>
  </si>
  <si>
    <t>107</t>
  </si>
  <si>
    <t>635211121</t>
  </si>
  <si>
    <t>Násyp pod podlahy z keramzitu</t>
  </si>
  <si>
    <t>1807471459</t>
  </si>
  <si>
    <t>Násyp lehký pod podlahy s udusáním a urovnáním povrchu z keramzitu</t>
  </si>
  <si>
    <t>https://podminky.urs.cz/item/CS_URS_2022_01/635211121</t>
  </si>
  <si>
    <t>(P01+P01a+P02+P03+P03a+P03b+P05)*0,05+(P01b+P08a)*0,06+(P04)*0,04+(P08+P09+P12)*0,02</t>
  </si>
  <si>
    <t>108</t>
  </si>
  <si>
    <t>637211121</t>
  </si>
  <si>
    <t>Okapový chodník z betonových dlaždic tl 40 mm kladených do písku se zalitím spár MC</t>
  </si>
  <si>
    <t>1052470066</t>
  </si>
  <si>
    <t>Okapový chodník z dlaždic betonových se zalitím spár cementovou maltou do písku, tl. dlaždic 40 mm</t>
  </si>
  <si>
    <t>https://podminky.urs.cz/item/CS_URS_2022_01/637211121</t>
  </si>
  <si>
    <t>"půdorys 1.PP" 25,3</t>
  </si>
  <si>
    <t>Ostatní konstrukce a práce, bourání</t>
  </si>
  <si>
    <t>109</t>
  </si>
  <si>
    <t>916231213</t>
  </si>
  <si>
    <t>Osazení chodníkového obrubníku betonového stojatého s boční opěrou do lože z betonu prostého</t>
  </si>
  <si>
    <t>1776281494</t>
  </si>
  <si>
    <t>Osazení chodníkového obrubníku betonového se zřízením lože, s vyplněním a zatřením spár cementovou maltou stojatého s boční opěrou z betonu prostého, do lože z betonu prostého</t>
  </si>
  <si>
    <t>https://podminky.urs.cz/item/CS_URS_2022_01/916231213</t>
  </si>
  <si>
    <t>(1,1+2,8+1,6)</t>
  </si>
  <si>
    <t>2*10</t>
  </si>
  <si>
    <t>110</t>
  </si>
  <si>
    <t>59217038</t>
  </si>
  <si>
    <t>obrubník betonový parkový barevný 500x80x250mm</t>
  </si>
  <si>
    <t>-797292675</t>
  </si>
  <si>
    <t>25,5*1,2 'Přepočtené koeficientem množství</t>
  </si>
  <si>
    <t>111</t>
  </si>
  <si>
    <t>916991121</t>
  </si>
  <si>
    <t>Lože pod obrubníky, krajníky nebo obruby z dlažebních kostek z betonu prostého</t>
  </si>
  <si>
    <t>129333070</t>
  </si>
  <si>
    <t>Lože pod obrubníky, krajníky nebo obruby z dlažebních kostek z betonu prostého</t>
  </si>
  <si>
    <t>https://podminky.urs.cz/item/CS_URS_2022_01/916991121</t>
  </si>
  <si>
    <t>obrubník*0,4*0,25</t>
  </si>
  <si>
    <t>palisády*0,4*0,5</t>
  </si>
  <si>
    <t>941211111</t>
  </si>
  <si>
    <t>Montáž lešení řadového rámového lehkého zatížení do 200 kg/m2 š přes 0,6 do 0,9 m v do 10 m</t>
  </si>
  <si>
    <t>-912560330</t>
  </si>
  <si>
    <t>Montáž lešení řadového rámového lehkého pracovního s podlahami s provozním zatížením tř. 3 do 200 kg/m2 šířky tř. SW06 přes 0,6 do 0,9 m, výšky do 10 m</t>
  </si>
  <si>
    <t>https://podminky.urs.cz/item/CS_URS_2022_01/941211111</t>
  </si>
  <si>
    <t>"fasáda přístavby" (1,0+8,0+1,2+13,4+1,2+6,5)*4,0</t>
  </si>
  <si>
    <t>"fasáda vestavby átria" (14)*4,0</t>
  </si>
  <si>
    <t>113</t>
  </si>
  <si>
    <t>941211211</t>
  </si>
  <si>
    <t>Příplatek k lešení řadovému rámovému lehkému š 0,9 m v přes 10 do 25 m za první a ZKD den použití</t>
  </si>
  <si>
    <t>-646518026</t>
  </si>
  <si>
    <t>Montáž lešení řadového rámového lehkého pracovního s podlahami s provozním zatížením tř. 3 do 200 kg/m2 Příplatek za první a každý další den použití lešení k ceně -1111 nebo -1112</t>
  </si>
  <si>
    <t>https://podminky.urs.cz/item/CS_URS_2022_01/941211211</t>
  </si>
  <si>
    <t>181,2*93 'Přepočtené koeficientem množství</t>
  </si>
  <si>
    <t>114</t>
  </si>
  <si>
    <t>941211811</t>
  </si>
  <si>
    <t>Demontáž lešení řadového rámového lehkého zatížení do 200 kg/m2 š přes 0,6 do 0,9 m v do 10 m</t>
  </si>
  <si>
    <t>-769033663</t>
  </si>
  <si>
    <t>Demontáž lešení řadového rámového lehkého pracovního s provozním zatížením tř. 3 do 200 kg/m2 šířky tř. SW06 přes 0,6 do 0,9 m, výšky do 10 m</t>
  </si>
  <si>
    <t>https://podminky.urs.cz/item/CS_URS_2022_01/941211811</t>
  </si>
  <si>
    <t>115</t>
  </si>
  <si>
    <t>944511111</t>
  </si>
  <si>
    <t>Montáž ochranné sítě z textilie z umělých vláken</t>
  </si>
  <si>
    <t>383836911</t>
  </si>
  <si>
    <t>Montáž ochranné sítě zavěšené na konstrukci lešení z textilie z umělých vláken</t>
  </si>
  <si>
    <t>https://podminky.urs.cz/item/CS_URS_2022_01/944511111</t>
  </si>
  <si>
    <t>116</t>
  </si>
  <si>
    <t>944511211</t>
  </si>
  <si>
    <t>Příplatek k ochranné síti za první a ZKD den použití</t>
  </si>
  <si>
    <t>-829266011</t>
  </si>
  <si>
    <t>Montáž ochranné sítě Příplatek za první a každý další den použití sítě k ceně -1111</t>
  </si>
  <si>
    <t>https://podminky.urs.cz/item/CS_URS_2022_01/944511211</t>
  </si>
  <si>
    <t>117</t>
  </si>
  <si>
    <t>944511811</t>
  </si>
  <si>
    <t>Demontáž ochranné sítě z textilie z umělých vláken</t>
  </si>
  <si>
    <t>1926192174</t>
  </si>
  <si>
    <t>Demontáž ochranné sítě zavěšené na konstrukci lešení z textilie z umělých vláken</t>
  </si>
  <si>
    <t>https://podminky.urs.cz/item/CS_URS_2022_01/944511811</t>
  </si>
  <si>
    <t>118</t>
  </si>
  <si>
    <t>949101111</t>
  </si>
  <si>
    <t>Lešení pomocné pro objekty pozemních staveb s lešeňovou podlahou v do 1,9 m zatížení do 150 kg/m2</t>
  </si>
  <si>
    <t>-1049462547</t>
  </si>
  <si>
    <t>Lešení pomocné pracovní pro objekty pozemních staveb pro zatížení do 150 kg/m2, o výšce lešeňové podlahy do 1,9 m</t>
  </si>
  <si>
    <t>https://podminky.urs.cz/item/CS_URS_2022_01/949101111</t>
  </si>
  <si>
    <t>"-1.12.1, WC ÚKLID" 1,4</t>
  </si>
  <si>
    <t>"-1.16, JÍDELNA / SPOLEČENSKÁ MÍSTNOST" 179,4</t>
  </si>
  <si>
    <t>"-1.23, KANCELÁŘ GASTROPROVOZU" 6,9</t>
  </si>
  <si>
    <t>"-1.33, SCHODIŠTĚ" 6,4</t>
  </si>
  <si>
    <t>"-1.34, CHODBA" 3,9</t>
  </si>
  <si>
    <t>"-2.35, VÝTAH V3" 2,5</t>
  </si>
  <si>
    <t>119</t>
  </si>
  <si>
    <t>952901111</t>
  </si>
  <si>
    <t>Vyčištění budov bytové a občanské výstavby při výšce podlaží do 4 m</t>
  </si>
  <si>
    <t>-864541274</t>
  </si>
  <si>
    <t>Vyčištění budov nebo objektů před předáním do užívání budov bytové nebo občanské výstavby, světlé výšky podlaží do 4 m</t>
  </si>
  <si>
    <t>https://podminky.urs.cz/item/CS_URS_2022_01/952901111</t>
  </si>
  <si>
    <t>"střechy - átrium, přístavba družinz" 355</t>
  </si>
  <si>
    <t>Mezisoučet střecha</t>
  </si>
  <si>
    <t>120</t>
  </si>
  <si>
    <t>953943211</t>
  </si>
  <si>
    <t>Osazování hasicího přístroje</t>
  </si>
  <si>
    <t>923362299</t>
  </si>
  <si>
    <t>Osazování drobných kovových předmětů kotvených do stěny hasicího přístroje</t>
  </si>
  <si>
    <t>https://podminky.urs.cz/item/CS_URS_2022_01/953943211</t>
  </si>
  <si>
    <t>"PBŘ" (3+4+1)</t>
  </si>
  <si>
    <t>121</t>
  </si>
  <si>
    <t>44932114</t>
  </si>
  <si>
    <t>přístroj hasicí ruční práškový PG 6 LE</t>
  </si>
  <si>
    <t>1696210140</t>
  </si>
  <si>
    <t>122</t>
  </si>
  <si>
    <t>953R00001</t>
  </si>
  <si>
    <t>D+M přenosných PHP vč. revize dle PBŘ</t>
  </si>
  <si>
    <t>ks</t>
  </si>
  <si>
    <t>317291033</t>
  </si>
  <si>
    <t>"1.PP" 7</t>
  </si>
  <si>
    <t>123</t>
  </si>
  <si>
    <t>953R00002</t>
  </si>
  <si>
    <t>D+M evakuačního a bezpečnostního značení a evakuačních plánů dle PBŘ</t>
  </si>
  <si>
    <t>1385612584</t>
  </si>
  <si>
    <t>124</t>
  </si>
  <si>
    <t>953R00011</t>
  </si>
  <si>
    <t>D+M revizních dvířek do SDK podhledu, 200x200 mm J01 dle tabulky ostatních výrobků</t>
  </si>
  <si>
    <t>-1254046090</t>
  </si>
  <si>
    <t>125</t>
  </si>
  <si>
    <t>953R00012</t>
  </si>
  <si>
    <t>D+M revizních dvířek do SDK podhledu, 300x300 mm J02 dle tabulky ostatních výrobků</t>
  </si>
  <si>
    <t>-400581766</t>
  </si>
  <si>
    <t>126</t>
  </si>
  <si>
    <t>953R00013</t>
  </si>
  <si>
    <t>D+M venkovní čistící rohože s rámem 1,0x0,5m J03 vč. příslušenství dle tabulky ostatních výrobků</t>
  </si>
  <si>
    <t>-1531571603</t>
  </si>
  <si>
    <t>127</t>
  </si>
  <si>
    <t>953R00014</t>
  </si>
  <si>
    <t>D+M venkovní čistící rohože s rámem 2,0x0,5m J04 vč. příslušenství dle tabulky ostatních výrobků</t>
  </si>
  <si>
    <t>-965401161</t>
  </si>
  <si>
    <t>128</t>
  </si>
  <si>
    <t>953R00015</t>
  </si>
  <si>
    <t>D+M vnitřní čistící rohože s rámem 2,0x0,5m J05 vč. příslušenství dle tabulky ostatních výrobků</t>
  </si>
  <si>
    <t>-245278925</t>
  </si>
  <si>
    <t>129</t>
  </si>
  <si>
    <t>953R00016</t>
  </si>
  <si>
    <t>D+M revizních dvířek pod obklad, 150x300 mm J08 dle tabulky ostatních výrobků</t>
  </si>
  <si>
    <t>-954778079</t>
  </si>
  <si>
    <t>130</t>
  </si>
  <si>
    <t>953R00017</t>
  </si>
  <si>
    <t>D+M revizních dvířek pod obklad, 150x300 mm J09 dle tabulky ostatních výrobků</t>
  </si>
  <si>
    <t>-142482064</t>
  </si>
  <si>
    <t>131</t>
  </si>
  <si>
    <t>953R00018</t>
  </si>
  <si>
    <t>D+M revizních dvířek do stěny, 150x300 mm J10 dle tabulky ostatních výrobků</t>
  </si>
  <si>
    <t>1414465003</t>
  </si>
  <si>
    <t>132</t>
  </si>
  <si>
    <t>953R00019</t>
  </si>
  <si>
    <t>D+M revizních dvířek pod obklad, 300x300 mm J11 dle tabulky ostatních výrobků</t>
  </si>
  <si>
    <t>56344613</t>
  </si>
  <si>
    <t>133</t>
  </si>
  <si>
    <t>953R00020</t>
  </si>
  <si>
    <t>D+M revizních dvířek pod obklad, 300x300 mm J12 dle tabulky ostatních výrobků</t>
  </si>
  <si>
    <t>1890617553</t>
  </si>
  <si>
    <t>134</t>
  </si>
  <si>
    <t>953R00021</t>
  </si>
  <si>
    <t>D+M revizních dvířek pod obklad, 300x150 mm J13 dle tabulky ostatních výrobků</t>
  </si>
  <si>
    <t>352710921</t>
  </si>
  <si>
    <t>135</t>
  </si>
  <si>
    <t>953R00022</t>
  </si>
  <si>
    <t>D+M poklopu revizní šachty 600x900 mm vč. rámu, kotvení, povrchové úpravy a krytiny J14 dle tabulky ostatních výrobků</t>
  </si>
  <si>
    <t>-777212616</t>
  </si>
  <si>
    <t>136</t>
  </si>
  <si>
    <t>953R00023</t>
  </si>
  <si>
    <t>D+M poklopu revizní šachty 600x900 mm vč. rámu, kotvení a povrchové úpravy J15 dle tabulky ostatních výrobků</t>
  </si>
  <si>
    <t>1700656803</t>
  </si>
  <si>
    <t>137</t>
  </si>
  <si>
    <t>953R00024</t>
  </si>
  <si>
    <t>D+M poklopu revizní šachty 600x600 mm vč. rámu, kotvení a povrchové úpravy J16 dle tabulky ostatních výrobků</t>
  </si>
  <si>
    <t>942748325</t>
  </si>
  <si>
    <t>138</t>
  </si>
  <si>
    <t>953R00025</t>
  </si>
  <si>
    <t>D+M skříně pro rozdělovač podlahového topení 1300x860x150 vč. zámku J17 dle tabulky ostatních výrobků</t>
  </si>
  <si>
    <t>630807831</t>
  </si>
  <si>
    <t>139</t>
  </si>
  <si>
    <t>953R00026</t>
  </si>
  <si>
    <t>D+M poklopu revizní šachty prům. 600 mm vč. rámu, kotvení a povrchové úpravy J18 dle tabulky ostatních výrobků</t>
  </si>
  <si>
    <t>1890706605</t>
  </si>
  <si>
    <t>140</t>
  </si>
  <si>
    <t>953R00027a</t>
  </si>
  <si>
    <t>Protipožární zpěňující pás typu wrap pro utěsnění prostupů kovových potrubí v PU izolaci a plastových potrubí alt. požární tmel DN 25-32</t>
  </si>
  <si>
    <t>-1128286728</t>
  </si>
  <si>
    <t>141</t>
  </si>
  <si>
    <t>953R00027b</t>
  </si>
  <si>
    <t>Protipožární ucpávka sdruženého prostupu kabelového svazku vel. do 100x100 mm těsněný měkkou ucpávkou z minerální vlny + pož. tmelem</t>
  </si>
  <si>
    <t>72327665</t>
  </si>
  <si>
    <t>142</t>
  </si>
  <si>
    <t>953R00027c</t>
  </si>
  <si>
    <t>Protipožární ucpávka sdruženého prostupu kabelového svazku vel. do 100x50 mm těsněný měkkou ucpávkou z minerální vlny + pož. tmelem</t>
  </si>
  <si>
    <t>-1581407624</t>
  </si>
  <si>
    <t>143</t>
  </si>
  <si>
    <t>953R00028</t>
  </si>
  <si>
    <t>D+M podvěsného zstínění světlíků J20 vč. konstrukce, kotvení, pohonu a ostatního příslušenství dle tabulky ostatních výrobků</t>
  </si>
  <si>
    <t>-1178410119</t>
  </si>
  <si>
    <t>144</t>
  </si>
  <si>
    <t>953R00029</t>
  </si>
  <si>
    <t>D+M setu madel na WC pro invalidu J21 dle tabulky ostatních výrobků</t>
  </si>
  <si>
    <t>1795996878</t>
  </si>
  <si>
    <t>145</t>
  </si>
  <si>
    <t>953R00030</t>
  </si>
  <si>
    <t>D+M chránička kabelů areálového osvětlení J22 dl. 3500 mm</t>
  </si>
  <si>
    <t>1400288654</t>
  </si>
  <si>
    <t>"dle tabulky ostatních výrobků J22" 1</t>
  </si>
  <si>
    <t>146</t>
  </si>
  <si>
    <t>953R00031</t>
  </si>
  <si>
    <t>D+M chránička kabelů areálového osvětlení J23 dl. 2300 mm</t>
  </si>
  <si>
    <t>1782697666</t>
  </si>
  <si>
    <t>"dle tabulky ostatních výrobků J23" 1</t>
  </si>
  <si>
    <t>147</t>
  </si>
  <si>
    <t>953R00032</t>
  </si>
  <si>
    <t>D+M poklopu revizní šachty prům. 600 mm vč. rámu, kotvení a povrchové úpravy J24 dle tabulky ostatních výrobků</t>
  </si>
  <si>
    <t>-2114309857</t>
  </si>
  <si>
    <t>D+M kouřotěsného poklopu EI 30DP1 + S 200 revizní šachty 600x900 mm, pro provedení nášlapné vrstvy na poklop, vč. rámu, kotvení a povrchové úpravy J24 dle tabulky ostatních výrobků</t>
  </si>
  <si>
    <t>"dle tabulky ostatních výrobků J24" 1</t>
  </si>
  <si>
    <t>148</t>
  </si>
  <si>
    <t>953R00033</t>
  </si>
  <si>
    <t>D+M revizních dvířek do SDK podhledu, 300x300 mm J25 dle tabulky ostatních výrobků</t>
  </si>
  <si>
    <t>-1060308902</t>
  </si>
  <si>
    <t>"dle tabulky ostatních výrobků J25" 2</t>
  </si>
  <si>
    <t>149</t>
  </si>
  <si>
    <t>953R00034</t>
  </si>
  <si>
    <t>D+M revizních dvířek do SDK podhledu, 600x600 mm J26 dle tabulky ostatních výrobků</t>
  </si>
  <si>
    <t>-1601701238</t>
  </si>
  <si>
    <t>"dle tabulky ostatních výrobků J26" 1</t>
  </si>
  <si>
    <t>150</t>
  </si>
  <si>
    <t>953R00035</t>
  </si>
  <si>
    <t>Demontáž, naložení, odvoz a ekologická likvidace stáv. vybavení jídelny a výdejny</t>
  </si>
  <si>
    <t>kpl</t>
  </si>
  <si>
    <t>-1726049365</t>
  </si>
  <si>
    <t>151</t>
  </si>
  <si>
    <t>961044111</t>
  </si>
  <si>
    <t>Bourání základů z betonu prostého</t>
  </si>
  <si>
    <t>1949423583</t>
  </si>
  <si>
    <t>Bourání základů z betonu prostého</t>
  </si>
  <si>
    <t>https://podminky.urs.cz/item/CS_URS_2022_01/961044111</t>
  </si>
  <si>
    <t>Poznámka k položce:_x000D_
jednotková cena zahrnuje šetrné odbourání stáv. základů ručním nářadím vč. případného odřezání kotoučovou pilou</t>
  </si>
  <si>
    <t>"vybourání venkovní vstupní desky s kovoou rohoží" 1,05*1,56*0,15</t>
  </si>
  <si>
    <t>"bourání základu nefunkčního bazénku" (5,675*2*0,4+1,85*2*0,4)*0,9+5,675*1,85*0,15</t>
  </si>
  <si>
    <t>"podlahová deska 2.PP v místech výtahu" 1,6*1,8*0,2</t>
  </si>
  <si>
    <t>152</t>
  </si>
  <si>
    <t>962031132</t>
  </si>
  <si>
    <t>Bourání příček z cihel pálených na MVC tl do 100 mm</t>
  </si>
  <si>
    <t>519896009</t>
  </si>
  <si>
    <t>Bourání příček z cihel, tvárnic nebo příčkovek z cihel pálených, plných nebo dutých na maltu vápennou nebo vápenocementovou, tl. do 100 mm</t>
  </si>
  <si>
    <t>https://podminky.urs.cz/item/CS_URS_2022_01/962031132</t>
  </si>
  <si>
    <t>"chodba" (2,3)*2,9</t>
  </si>
  <si>
    <t>"Jídelna" (3,26+2,64)*4,0</t>
  </si>
  <si>
    <t>"odpočet otvorů" -0,8*2</t>
  </si>
  <si>
    <t>"zázemí personál" 0,95*4,0</t>
  </si>
  <si>
    <t>"chodba" 1,3*4,0</t>
  </si>
  <si>
    <t>"spinavé nádobí" 1,8*4,0</t>
  </si>
  <si>
    <t>"odpočet otvorů" -1,0*2</t>
  </si>
  <si>
    <t>153</t>
  </si>
  <si>
    <t>962031133</t>
  </si>
  <si>
    <t>Bourání příček z cihel pálených na MVC tl do 150 mm</t>
  </si>
  <si>
    <t>-213793604</t>
  </si>
  <si>
    <t>Bourání příček z cihel, tvárnic nebo příčkovek z cihel pálených, plných nebo dutých na maltu vápennou nebo vápenocementovou, tl. do 150 mm</t>
  </si>
  <si>
    <t>https://podminky.urs.cz/item/CS_URS_2022_01/962031133</t>
  </si>
  <si>
    <t>"chodba" (4+3,2+1,5+2,2)*2,9</t>
  </si>
  <si>
    <t>"chladírna" (2,1)*2,9</t>
  </si>
  <si>
    <t>"odpočet otvorů" -0,8*2-0,7*2*2</t>
  </si>
  <si>
    <t>"učebna, šatna, chodba, koupelna" (5,92+6,01+3,97)*4,0</t>
  </si>
  <si>
    <t>"odpočet otvorů" -(0,8*2*3)</t>
  </si>
  <si>
    <t>"WC žáci družina" (1,3+2,65+2,1*2)*4,0+1,0*1,2</t>
  </si>
  <si>
    <t>"odpočet otvorů" -(0,6*2*4)</t>
  </si>
  <si>
    <t>"jídelna" 1,7*4</t>
  </si>
  <si>
    <t>"úklid" 2*2*4,0</t>
  </si>
  <si>
    <t>"odpočet otvorů" -(0,8*2)</t>
  </si>
  <si>
    <t>"přípravna a výdejna" (1,66+1,95+4,1)*4,0</t>
  </si>
  <si>
    <t>"odpočet otvorů" -(0,8*2+0,5*0,8)</t>
  </si>
  <si>
    <t>"sklad potravin, wc personál, zázemí, chodba" (7+2,45+1+0,45+1,3*2)*4,0</t>
  </si>
  <si>
    <t>"odpočet otvorů" -(0,8*2*2+0,6*2*2)</t>
  </si>
  <si>
    <t>154</t>
  </si>
  <si>
    <t>962032230</t>
  </si>
  <si>
    <t>Bourání zdiva z cihel pálených nebo vápenopískových na MV nebo MVC do 1 m3</t>
  </si>
  <si>
    <t>21064786</t>
  </si>
  <si>
    <t>Bourání zdiva nadzákladového z cihel nebo tvárnic z cihel pálených nebo vápenopískových, na maltu vápennou nebo vápenocementovou, objemu do 1 m3</t>
  </si>
  <si>
    <t>https://podminky.urs.cz/item/CS_URS_2022_01/962032230</t>
  </si>
  <si>
    <t>"sklad potravin" 3,6*0,25*2,9</t>
  </si>
  <si>
    <t>"chladírna" 10,2*0,2*2,9</t>
  </si>
  <si>
    <t>"kotelna" 1,25*0,25*0,82</t>
  </si>
  <si>
    <t>Mezisoučet 3.PP</t>
  </si>
  <si>
    <t>155</t>
  </si>
  <si>
    <t>962032231</t>
  </si>
  <si>
    <t>Bourání zdiva z cihel pálených nebo vápenopískových na MV nebo MVC přes 1 m3</t>
  </si>
  <si>
    <t>2025447303</t>
  </si>
  <si>
    <t>Bourání zdiva nadzákladového z cihel nebo tvárnic z cihel pálených nebo vápenopískových, na maltu vápennou nebo vápenocementovou, objemu přes 1 m3</t>
  </si>
  <si>
    <t>https://podminky.urs.cz/item/CS_URS_2022_01/962032231</t>
  </si>
  <si>
    <t>Poznámka k položce:_x000D_
jednotková cena zahrnuje šetrné ruční odbourání resp. rozebrání zdiva pouze s ručním nářadím</t>
  </si>
  <si>
    <t>"fasádní nosné zdivo učebny" 12,1*4*0,5</t>
  </si>
  <si>
    <t>"odpočet otvorů" -(1,0*2,6+3,1*1,8)*0,5</t>
  </si>
  <si>
    <t>"vnitřní nosné zdivo učebny" 6,2*4*0,3</t>
  </si>
  <si>
    <t>"odpočet otvorů" -1,0*2,1*0,3</t>
  </si>
  <si>
    <t>156</t>
  </si>
  <si>
    <t>962032314</t>
  </si>
  <si>
    <t>Bourání pilířů cihelných z dutých nebo plných cihel pálených i nepálených na jakoukoli maltu</t>
  </si>
  <si>
    <t>-304200923</t>
  </si>
  <si>
    <t>Bourání zdiva nadzákladového z cihel nebo tvárnic pilířů cihelných průřezu do 0,36 m2</t>
  </si>
  <si>
    <t>https://podminky.urs.cz/item/CS_URS_2022_01/962032314</t>
  </si>
  <si>
    <t>"odbourání kruhových pilířů átria" (PI*0,17*0,17*4)*4</t>
  </si>
  <si>
    <t>"odbourání pilířů oplocení" 0,6*0,5*3,6</t>
  </si>
  <si>
    <t>157</t>
  </si>
  <si>
    <t>963051113</t>
  </si>
  <si>
    <t>Bourání ŽB stropů deskových tl přes 80 mm</t>
  </si>
  <si>
    <t>1532558903</t>
  </si>
  <si>
    <t>Bourání železobetonových stropů deskových, tl. přes 80 mm</t>
  </si>
  <si>
    <t>https://podminky.urs.cz/item/CS_URS_2022_01/963051113</t>
  </si>
  <si>
    <t>"vybourání otvoru pro výtah" 1,7*1,9*0,2</t>
  </si>
  <si>
    <t>158</t>
  </si>
  <si>
    <t>965041341</t>
  </si>
  <si>
    <t>Bourání mazanin škvárobetonových tl do 100 mm pl přes 4 m2</t>
  </si>
  <si>
    <t>-507081927</t>
  </si>
  <si>
    <t>Bourání mazanin škvárobetonových tl. do 100 mm, plochy přes 4 m2</t>
  </si>
  <si>
    <t>https://podminky.urs.cz/item/CS_URS_2022_01/965041341</t>
  </si>
  <si>
    <t>"demontáž stáv. skladby střechy - družiny" dmtž_střecha*0,1</t>
  </si>
  <si>
    <t>159</t>
  </si>
  <si>
    <t>965043321</t>
  </si>
  <si>
    <t>Bourání podkladů pod dlažby betonových s potěrem nebo teracem tl do 100 mm pl do 1 m2</t>
  </si>
  <si>
    <t>138544727</t>
  </si>
  <si>
    <t>Bourání mazanin betonových s potěrem nebo teracem tl. do 100 mm, plochy do 1 m2</t>
  </si>
  <si>
    <t>https://podminky.urs.cz/item/CS_URS_2022_01/965043321</t>
  </si>
  <si>
    <t>"vybourání podklaní bet. maz." 1,0*0,8*0,1</t>
  </si>
  <si>
    <t>160</t>
  </si>
  <si>
    <t>965043331</t>
  </si>
  <si>
    <t>Bourání podkladů pod dlažby betonových s potěrem nebo teracem tl do 100 mm pl do 4 m2</t>
  </si>
  <si>
    <t>-441546943</t>
  </si>
  <si>
    <t>Bourání mazanin betonových s potěrem nebo teracem tl. do 100 mm, plochy do 4 m2</t>
  </si>
  <si>
    <t>https://podminky.urs.cz/item/CS_URS_2022_01/965043331</t>
  </si>
  <si>
    <t>"PŘEDSÍŇ" 0,28</t>
  </si>
  <si>
    <t>"ZÁDVEŘÍ" 3,7*0,1</t>
  </si>
  <si>
    <t>"ÚKLID" 1,8*0,1</t>
  </si>
  <si>
    <t>"WC PERSONÁL" 2,4*0,1</t>
  </si>
  <si>
    <t>"SPRCHA" 1,19*0,1</t>
  </si>
  <si>
    <t>"ÚKLID" 1,23*0,1</t>
  </si>
  <si>
    <t>161</t>
  </si>
  <si>
    <t>965043341</t>
  </si>
  <si>
    <t>Bourání podkladů pod dlažby betonových s potěrem nebo teracem tl do 100 mm pl přes 4 m2</t>
  </si>
  <si>
    <t>-629900367</t>
  </si>
  <si>
    <t>Bourání mazanin betonových s potěrem nebo teracem tl. do 100 mm, plochy přes 4 m2</t>
  </si>
  <si>
    <t>https://podminky.urs.cz/item/CS_URS_2022_01/965043341</t>
  </si>
  <si>
    <t>"PRÁDELNA" 16,24*0,1</t>
  </si>
  <si>
    <t>"SKLAD POTRAVIN" 9,975*0,1</t>
  </si>
  <si>
    <t>"SKLAD POTRAVIN" 13,85*0,1</t>
  </si>
  <si>
    <t>"CHODBA" 35*0,1</t>
  </si>
  <si>
    <t>"CHLADÍRNA" 5,9*0,1</t>
  </si>
  <si>
    <t>"TECHNICKÁ MÍSTNOST" 19,4*0,1</t>
  </si>
  <si>
    <t>"UMÝVÁRNA" 10*0,1</t>
  </si>
  <si>
    <t>"SKLAD ZELENINY" 12,2*0,1</t>
  </si>
  <si>
    <t>"SCHODIŠTĚ-CHODBA" 7,5*0,1</t>
  </si>
  <si>
    <t>"CHODBA" 5,33*0,1</t>
  </si>
  <si>
    <t>"SKLAD POTRAVIN" 7,33*0,1</t>
  </si>
  <si>
    <t>"ZÁZEMÍ PERSONÁL" 9,36*0,1</t>
  </si>
  <si>
    <t>"PŘÍPRAVNA A VÝDEJNA" 53,13*0,1</t>
  </si>
  <si>
    <t>"ŠPINAVÉ NÁDOBÍ" 10,6*0,1</t>
  </si>
  <si>
    <t>"JÍDELNA" 104*0,1</t>
  </si>
  <si>
    <t>"CHODBA" 61,21*0,1</t>
  </si>
  <si>
    <t>"KABINET" 15*0,1</t>
  </si>
  <si>
    <t>"REHABILITACE" 11,2*0,1</t>
  </si>
  <si>
    <t>"WC ŽÁCI DRUŽINA" 12,098*0,1</t>
  </si>
  <si>
    <t>"UČEBNA" 69,15*0,1</t>
  </si>
  <si>
    <t>"UČEBNA" 33,9*0,1</t>
  </si>
  <si>
    <t>"CHODBA" 11,1*0,1</t>
  </si>
  <si>
    <t>"ŠATNA" 11,3*0,1</t>
  </si>
  <si>
    <t>"KOUPELNA" 12*0,1</t>
  </si>
  <si>
    <t>162</t>
  </si>
  <si>
    <t>965043421</t>
  </si>
  <si>
    <t>Bourání podkladů pod dlažby betonových s potěrem nebo teracem tl do 150 mm pl do 1 m2</t>
  </si>
  <si>
    <t>664394027</t>
  </si>
  <si>
    <t>Bourání mazanin betonových s potěrem nebo teracem tl. do 150 mm, plochy do 1 m2</t>
  </si>
  <si>
    <t>https://podminky.urs.cz/item/CS_URS_2022_01/965043421</t>
  </si>
  <si>
    <t>"vybourání podlahy ang. dvorků - světlíků"</t>
  </si>
  <si>
    <t>"vybourání podlahy světlíků" (1,4*0,8)*0,15*2</t>
  </si>
  <si>
    <t>"vybourání podlahy světlíků" (1,45*0,75)*0,15</t>
  </si>
  <si>
    <t>"vybourání podlahy světlíků" (2,1*0,8)*0,15</t>
  </si>
  <si>
    <t>"vybourání podlahy světlíků" (2,0*0,8)*0,15</t>
  </si>
  <si>
    <t>"vybourání podlahy světlíků" (1,5*0,8)*0,15</t>
  </si>
  <si>
    <t>"vybourání podlahy nové šachyt" 1,0*0,8*0,15</t>
  </si>
  <si>
    <t>163</t>
  </si>
  <si>
    <t>965046111</t>
  </si>
  <si>
    <t>Broušení stávajících betonových podlah úběr do 3 mm</t>
  </si>
  <si>
    <t>-1948894963</t>
  </si>
  <si>
    <t>https://podminky.urs.cz/item/CS_URS_2022_01/965046111</t>
  </si>
  <si>
    <t>P06+P13</t>
  </si>
  <si>
    <t>164</t>
  </si>
  <si>
    <t>965046119</t>
  </si>
  <si>
    <t>Příplatek k broušení stávajících betonových podlah za každý další 1 mm úběru</t>
  </si>
  <si>
    <t>1847926131</t>
  </si>
  <si>
    <t>Broušení stávajících betonových podlah Příplatek k ceně za každý další 1 mm úběru</t>
  </si>
  <si>
    <t>https://podminky.urs.cz/item/CS_URS_2022_01/965046119</t>
  </si>
  <si>
    <t>P06*7+P13*7</t>
  </si>
  <si>
    <t>165</t>
  </si>
  <si>
    <t>965049111</t>
  </si>
  <si>
    <t>Příplatek k bourání betonových mazanin za bourání mazanin se svařovanou sítí tl do 100 mm</t>
  </si>
  <si>
    <t>598578435</t>
  </si>
  <si>
    <t>Bourání mazanin Příplatek k cenám za bourání mazanin betonových se svařovanou sítí, tl. do 100 mm</t>
  </si>
  <si>
    <t>https://podminky.urs.cz/item/CS_URS_2022_01/965049111</t>
  </si>
  <si>
    <t>betMAZ100do4+betMAZ100pres4</t>
  </si>
  <si>
    <t>166</t>
  </si>
  <si>
    <t>965049112</t>
  </si>
  <si>
    <t>Příplatek k bourání betonových mazanin za bourání mazanin se svařovanou sítí tl přes 100 mm</t>
  </si>
  <si>
    <t>-1518970390</t>
  </si>
  <si>
    <t>Bourání mazanin Příplatek k cenám za bourání mazanin betonových se svařovanou sítí, tl. přes 100 mm</t>
  </si>
  <si>
    <t>https://podminky.urs.cz/item/CS_URS_2022_01/965049112</t>
  </si>
  <si>
    <t>167</t>
  </si>
  <si>
    <t>968062455</t>
  </si>
  <si>
    <t>Vybourání dřevěných dveřních zárubní pl do 2 m2</t>
  </si>
  <si>
    <t>-1895969840</t>
  </si>
  <si>
    <t>Vybourání dřevěných rámů oken s křídly, dveřních zárubní, vrat, stěn, ostění nebo obkladů dveřních zárubní, plochy do 2 m2</t>
  </si>
  <si>
    <t>https://podminky.urs.cz/item/CS_URS_2022_01/968062455</t>
  </si>
  <si>
    <t>"učebna" 0,9*2</t>
  </si>
  <si>
    <t>"chodba" 0,8*2</t>
  </si>
  <si>
    <t>"WC žáci družina" 0,6*2*4+0,9*2</t>
  </si>
  <si>
    <t>"sprcha" 0,6*2</t>
  </si>
  <si>
    <t>"rahabilitace" 0,6*2</t>
  </si>
  <si>
    <t>"kabinet" 0,6*2</t>
  </si>
  <si>
    <t>"šatna" 0,8*2</t>
  </si>
  <si>
    <t>"koupelna" 0,8*2</t>
  </si>
  <si>
    <t>"chodba" 0,8*2+0,7*2</t>
  </si>
  <si>
    <t>"chodba" 0,9*2</t>
  </si>
  <si>
    <t>"úklid" 0,8*2</t>
  </si>
  <si>
    <t>"zádveří" 0,9*2</t>
  </si>
  <si>
    <t>"wc personál" 0,6*2*2</t>
  </si>
  <si>
    <t>"zázemí personál" 0,9*2*2</t>
  </si>
  <si>
    <t>"sklad potravin" 0,8*2</t>
  </si>
  <si>
    <t>"příprava a výdejna jídla" 1*2</t>
  </si>
  <si>
    <t>168</t>
  </si>
  <si>
    <t>968062456</t>
  </si>
  <si>
    <t>Vybourání dřevěných dveřních zárubní pl přes 2 m2</t>
  </si>
  <si>
    <t>403862927</t>
  </si>
  <si>
    <t>Vybourání dřevěných rámů oken s křídly, dveřních zárubní, vrat, stěn, ostění nebo obkladů dveřních zárubní, plochy přes 2 m2</t>
  </si>
  <si>
    <t>https://podminky.urs.cz/item/CS_URS_2022_01/968062456</t>
  </si>
  <si>
    <t>"učebna" 1,5*2*2</t>
  </si>
  <si>
    <t>"chodba" 1,6*2</t>
  </si>
  <si>
    <t>169</t>
  </si>
  <si>
    <t>968072455</t>
  </si>
  <si>
    <t>Vybourání kovových dveřních zárubní pl do 2 m2</t>
  </si>
  <si>
    <t>1238456072</t>
  </si>
  <si>
    <t>Vybourání kovových rámů oken s křídly, dveřních zárubní, vrat, stěn, ostění nebo obkladů dveřních zárubní, plochy do 2 m2</t>
  </si>
  <si>
    <t>https://podminky.urs.cz/item/CS_URS_2022_01/968072455</t>
  </si>
  <si>
    <t>"schodiště" 0,9*2</t>
  </si>
  <si>
    <t>"sklad potravin" 0,9*2</t>
  </si>
  <si>
    <t>"chodba" 0,8*2*2+0,7*2+0,9*2</t>
  </si>
  <si>
    <t>"chladírna" 0,7*2</t>
  </si>
  <si>
    <t>"sklad zeleniny" 0,9*2</t>
  </si>
  <si>
    <t>170</t>
  </si>
  <si>
    <t>968082017</t>
  </si>
  <si>
    <t>Vybourání plastových rámů oken včetně křídel plochy přes 2 do 4 m2</t>
  </si>
  <si>
    <t>-1610572296</t>
  </si>
  <si>
    <t>Vybourání plastových rámů oken s křídly, dveřních zárubní, vrat rámu oken s křídly, plochy přes 2 do 4 m2</t>
  </si>
  <si>
    <t>https://podminky.urs.cz/item/CS_URS_2022_01/968082017</t>
  </si>
  <si>
    <t>"chodba" 1,2*1,78*4</t>
  </si>
  <si>
    <t>"jídelna" 1,2*2,28*6</t>
  </si>
  <si>
    <t>171</t>
  </si>
  <si>
    <t>968082018</t>
  </si>
  <si>
    <t>Vybourání plastových rámů oken včetně křídel plochy přes 4 m2</t>
  </si>
  <si>
    <t>1542640023</t>
  </si>
  <si>
    <t>Vybourání plastových rámů oken s křídly, dveřních zárubní, vrat rámu oken s křídly, plochy přes 4 m2</t>
  </si>
  <si>
    <t>https://podminky.urs.cz/item/CS_URS_2022_01/968082018</t>
  </si>
  <si>
    <t>"učebna" 3,1*1,8+2,3*1,8*2</t>
  </si>
  <si>
    <t>"šatna" 2,3*1,8</t>
  </si>
  <si>
    <t>"koupelna" 2,3*1,8</t>
  </si>
  <si>
    <t>172</t>
  </si>
  <si>
    <t>968082021</t>
  </si>
  <si>
    <t>Vybourání plastových zárubní dveří plochy do 2 m2</t>
  </si>
  <si>
    <t>-1208023239</t>
  </si>
  <si>
    <t>Vybourání plastových rámů oken s křídly, dveřních zárubní, vrat dveřních zárubní, plochy do 2 m2</t>
  </si>
  <si>
    <t>https://podminky.urs.cz/item/CS_URS_2022_01/968082021</t>
  </si>
  <si>
    <t>"vstupních dveří učebny" 1,0*2,6</t>
  </si>
  <si>
    <t>""jídelna""</t>
  </si>
  <si>
    <t>173</t>
  </si>
  <si>
    <t>968082022</t>
  </si>
  <si>
    <t>Vybourání plastových zárubní dveří plochy do 4 m2</t>
  </si>
  <si>
    <t>1345524245</t>
  </si>
  <si>
    <t>Vybourání plastových rámů oken s křídly, dveřních zárubní, vrat dveřních zárubní, plochy přes 2 do 4 m2</t>
  </si>
  <si>
    <t>https://podminky.urs.cz/item/CS_URS_2022_01/968082022</t>
  </si>
  <si>
    <t>"vstupní dveře do chodby" 1,4*2,4</t>
  </si>
  <si>
    <t>174</t>
  </si>
  <si>
    <t>971033231</t>
  </si>
  <si>
    <t>Vybourání otvorů ve zdivu cihelném pl do 0,0225 m2 na MVC nebo MV tl do 150 mm</t>
  </si>
  <si>
    <t>-950620190</t>
  </si>
  <si>
    <t>Vybourání otvorů ve zdivu základovém nebo nadzákladovém z cihel, tvárnic, příčkovek z cihel pálených na maltu vápennou nebo vápenocementovou plochy do 0,0225 m2, tl. do 150 mm</t>
  </si>
  <si>
    <t>https://podminky.urs.cz/item/CS_URS_2022_01/971033231</t>
  </si>
  <si>
    <t>"vytápění" 4</t>
  </si>
  <si>
    <t>"vodovod" 20</t>
  </si>
  <si>
    <t>175</t>
  </si>
  <si>
    <t>971033241</t>
  </si>
  <si>
    <t>Vybourání otvorů ve zdivu cihelném pl do 0,0225 m2 na MVC nebo MV tl do 300 mm</t>
  </si>
  <si>
    <t>-1804852284</t>
  </si>
  <si>
    <t>Vybourání otvorů ve zdivu základovém nebo nadzákladovém z cihel, tvárnic, příčkovek z cihel pálených na maltu vápennou nebo vápenocementovou plochy do 0,0225 m2, tl. do 300 mm</t>
  </si>
  <si>
    <t>https://podminky.urs.cz/item/CS_URS_2022_01/971033241</t>
  </si>
  <si>
    <t>"vodovod" 4</t>
  </si>
  <si>
    <t>176</t>
  </si>
  <si>
    <t>971033251</t>
  </si>
  <si>
    <t>Vybourání otvorů ve zdivu cihelném pl do 0,0225 m2 na MVC nebo MV tl do 450 mm</t>
  </si>
  <si>
    <t>81431685</t>
  </si>
  <si>
    <t>Vybourání otvorů ve zdivu základovém nebo nadzákladovém z cihel, tvárnic, příčkovek z cihel pálených na maltu vápennou nebo vápenocementovou plochy do 0,0225 m2, tl. do 450 mm</t>
  </si>
  <si>
    <t>https://podminky.urs.cz/item/CS_URS_2022_01/971033251</t>
  </si>
  <si>
    <t>"vodovod" 3</t>
  </si>
  <si>
    <t>177</t>
  </si>
  <si>
    <t>971033331</t>
  </si>
  <si>
    <t>Vybourání otvorů ve zdivu cihelném pl do 0,09 m2 na MVC nebo MV tl do 150 mm</t>
  </si>
  <si>
    <t>760300547</t>
  </si>
  <si>
    <t>Vybourání otvorů ve zdivu základovém nebo nadzákladovém z cihel, tvárnic, příčkovek z cihel pálených na maltu vápennou nebo vápenocementovou plochy do 0,09 m2, tl. do 150 mm</t>
  </si>
  <si>
    <t>https://podminky.urs.cz/item/CS_URS_2022_01/971033331</t>
  </si>
  <si>
    <t>"kanalizace" 3</t>
  </si>
  <si>
    <t>178</t>
  </si>
  <si>
    <t>971033351</t>
  </si>
  <si>
    <t>Vybourání otvorů ve zdivu cihelném pl do 0,09 m2 na MVC nebo MV tl do 450 mm</t>
  </si>
  <si>
    <t>-177894243</t>
  </si>
  <si>
    <t>Vybourání otvorů ve zdivu základovém nebo nadzákladovém z cihel, tvárnic, příčkovek z cihel pálených na maltu vápennou nebo vápenocementovou plochy do 0,09 m2, tl. do 450 mm</t>
  </si>
  <si>
    <t>https://podminky.urs.cz/item/CS_URS_2022_01/971033351</t>
  </si>
  <si>
    <t>179</t>
  </si>
  <si>
    <t>971033531</t>
  </si>
  <si>
    <t>Vybourání otvorů ve zdivu cihelném pl do 1 m2 na MVC nebo MV tl do 150 mm</t>
  </si>
  <si>
    <t>8542130</t>
  </si>
  <si>
    <t>Vybourání otvorů ve zdivu základovém nebo nadzákladovém z cihel, tvárnic, příčkovek z cihel pálených na maltu vápennou nebo vápenocementovou plochy do 1 m2, tl. do 150 mm</t>
  </si>
  <si>
    <t>https://podminky.urs.cz/item/CS_URS_2022_01/971033531</t>
  </si>
  <si>
    <t>"rozšíření otvoru, jídelna-chodba" 0,3*2,1</t>
  </si>
  <si>
    <t>180</t>
  </si>
  <si>
    <t>971033541</t>
  </si>
  <si>
    <t>Vybourání otvorů ve zdivu cihelném pl do 1 m2 na MVC nebo MV tl do 300 mm</t>
  </si>
  <si>
    <t>1097088326</t>
  </si>
  <si>
    <t>Vybourání otvorů ve zdivu základovém nebo nadzákladovém z cihel, tvárnic, příčkovek z cihel pálených na maltu vápennou nebo vápenocementovou plochy do 1 m2, tl. do 300 mm</t>
  </si>
  <si>
    <t>https://podminky.urs.cz/item/CS_URS_2022_01/971033541</t>
  </si>
  <si>
    <t>"dveřní otvor, jídelna a přípravna" 0,15*2,1*0,3</t>
  </si>
  <si>
    <t>181</t>
  </si>
  <si>
    <t>971033561</t>
  </si>
  <si>
    <t>Vybourání otvorů ve zdivu cihelném pl do 1 m2 na MVC nebo MV tl do 600 mm</t>
  </si>
  <si>
    <t>-616081263</t>
  </si>
  <si>
    <t>Vybourání otvorů ve zdivu základovém nebo nadzákladovém z cihel, tvárnic, příčkovek z cihel pálených na maltu vápennou nebo vápenocementovou plochy do 1 m2, tl. do 600 mm</t>
  </si>
  <si>
    <t>https://podminky.urs.cz/item/CS_URS_2022_01/971033561</t>
  </si>
  <si>
    <t>"chodba, rozšíření dveřního otvoru" 0,3*2,85*0,45</t>
  </si>
  <si>
    <t>182</t>
  </si>
  <si>
    <t>971033621</t>
  </si>
  <si>
    <t>Vybourání otvorů ve zdivu cihelném pl do 4 m2 na MVC nebo MV tl do 100 mm</t>
  </si>
  <si>
    <t>-2045886386</t>
  </si>
  <si>
    <t>Vybourání otvorů ve zdivu základovém nebo nadzákladovém z cihel, tvárnic, příčkovek z cihel pálených na maltu vápennou nebo vápenocementovou plochy do 4 m2, tl. do 100 mm</t>
  </si>
  <si>
    <t>https://podminky.urs.cz/item/CS_URS_2022_01/971033621</t>
  </si>
  <si>
    <t>"špinavé nádobí" 1,75*4-1*2</t>
  </si>
  <si>
    <t>183</t>
  </si>
  <si>
    <t>971033631</t>
  </si>
  <si>
    <t>Vybourání otvorů ve zdivu cihelném pl do 4 m2 na MVC nebo MV tl do 150 mm</t>
  </si>
  <si>
    <t>-454651396</t>
  </si>
  <si>
    <t>Vybourání otvorů ve zdivu základovém nebo nadzákladovém z cihel, tvárnic, příčkovek z cihel pálených na maltu vápennou nebo vápenocementovou plochy do 4 m2, tl. do 150 mm</t>
  </si>
  <si>
    <t>https://podminky.urs.cz/item/CS_URS_2022_01/971033631</t>
  </si>
  <si>
    <t>"umývárna" 2,1*2,9</t>
  </si>
  <si>
    <t>"odpočet otovorů" -1,0*2</t>
  </si>
  <si>
    <t>184</t>
  </si>
  <si>
    <t>971033641</t>
  </si>
  <si>
    <t>Vybourání otvorů ve zdivu cihelném pl do 4 m2 na MVC nebo MV tl do 300 mm</t>
  </si>
  <si>
    <t>1952659576</t>
  </si>
  <si>
    <t>Vybourání otvorů ve zdivu základovém nebo nadzákladovém z cihel, tvárnic, příčkovek z cihel pálených na maltu vápennou nebo vápenocementovou plochy do 4 m2, tl. do 300 mm</t>
  </si>
  <si>
    <t>https://podminky.urs.cz/item/CS_URS_2022_01/971033641</t>
  </si>
  <si>
    <t>"technická místnost" 0,9*0,275*2,2</t>
  </si>
  <si>
    <t>"učebna - rozšíření dveřního otvoru" 0,35*2,1*0,3</t>
  </si>
  <si>
    <t>185</t>
  </si>
  <si>
    <t>971033651</t>
  </si>
  <si>
    <t>Vybourání otvorů ve zdivu cihelném pl do 4 m2 na MVC nebo MV tl do 600 mm</t>
  </si>
  <si>
    <t>1849176625</t>
  </si>
  <si>
    <t>Vybourání otvorů ve zdivu základovém nebo nadzákladovém z cihel, tvárnic, příčkovek z cihel pálených na maltu vápennou nebo vápenocementovou plochy do 4 m2, tl. do 600 mm</t>
  </si>
  <si>
    <t>https://podminky.urs.cz/item/CS_URS_2022_01/971033651</t>
  </si>
  <si>
    <t>"rozšíření dveřního otvoru, chodba" 0,3*2,85*0,45*2</t>
  </si>
  <si>
    <t>"vybourání parapetu učebna"  2,3*1,05*0,48*2</t>
  </si>
  <si>
    <t>"vybourání parapetů jídelny" 1,2*0,95*0,4*4</t>
  </si>
  <si>
    <t>186</t>
  </si>
  <si>
    <t>974031142</t>
  </si>
  <si>
    <t>Vysekání rýh ve zdivu cihelném hl do 70 mm š do 70 mm</t>
  </si>
  <si>
    <t>-1698266713</t>
  </si>
  <si>
    <t>Vysekání rýh ve zdivu cihelném na maltu vápennou nebo vápenocementovou do hl. 70 mm a šířky do 70 mm</t>
  </si>
  <si>
    <t>https://podminky.urs.cz/item/CS_URS_2022_01/974031142</t>
  </si>
  <si>
    <t>"vodovod" 15</t>
  </si>
  <si>
    <t>187</t>
  </si>
  <si>
    <t>974031144</t>
  </si>
  <si>
    <t>Vysekání rýh ve zdivu cihelném hl do 70 mm š do 150 mm</t>
  </si>
  <si>
    <t>-212465647</t>
  </si>
  <si>
    <t>Vysekání rýh ve zdivu cihelném na maltu vápennou nebo vápenocementovou do hl. 70 mm a šířky do 150 mm</t>
  </si>
  <si>
    <t>https://podminky.urs.cz/item/CS_URS_2022_01/974031144</t>
  </si>
  <si>
    <t>"vodovod" 32</t>
  </si>
  <si>
    <t>188</t>
  </si>
  <si>
    <t>974031145</t>
  </si>
  <si>
    <t>Vysekání rýh ve zdivu cihelném hl do 70 mm š do 200 mm</t>
  </si>
  <si>
    <t>1854987284</t>
  </si>
  <si>
    <t>Vysekání rýh ve zdivu cihelném na maltu vápennou nebo vápenocementovou do hl. 70 mm a šířky do 200 mm</t>
  </si>
  <si>
    <t>https://podminky.urs.cz/item/CS_URS_2022_01/974031145</t>
  </si>
  <si>
    <t>"vodovod" 7</t>
  </si>
  <si>
    <t>189</t>
  </si>
  <si>
    <t>974031153</t>
  </si>
  <si>
    <t>Vysekání rýh ve zdivu cihelném hl do 100 mm š do 100 mm</t>
  </si>
  <si>
    <t>-994351502</t>
  </si>
  <si>
    <t>Vysekání rýh ve zdivu cihelném na maltu vápennou nebo vápenocementovou do hl. 100 mm a šířky do 100 mm</t>
  </si>
  <si>
    <t>https://podminky.urs.cz/item/CS_URS_2022_01/974031153</t>
  </si>
  <si>
    <t>"kanalizace" 34</t>
  </si>
  <si>
    <t>190</t>
  </si>
  <si>
    <t>974031154</t>
  </si>
  <si>
    <t>Vysekání rýh ve zdivu cihelném hl do 100 mm š do 150 mm</t>
  </si>
  <si>
    <t>-677594347</t>
  </si>
  <si>
    <t>Vysekání rýh ve zdivu cihelném na maltu vápennou nebo vápenocementovou do hl. 100 mm a šířky do 150 mm</t>
  </si>
  <si>
    <t>https://podminky.urs.cz/item/CS_URS_2022_01/974031154</t>
  </si>
  <si>
    <t>"vytápění" 18</t>
  </si>
  <si>
    <t>191</t>
  </si>
  <si>
    <t>974031165</t>
  </si>
  <si>
    <t>Vysekání rýh ve zdivu cihelném hl do 150 mm š do 200 mm</t>
  </si>
  <si>
    <t>-667823324</t>
  </si>
  <si>
    <t>Vysekání rýh ve zdivu cihelném na maltu vápennou nebo vápenocementovou do hl. 150 mm a šířky do 200 mm</t>
  </si>
  <si>
    <t>https://podminky.urs.cz/item/CS_URS_2022_01/974031165</t>
  </si>
  <si>
    <t>"kanalizace" 4</t>
  </si>
  <si>
    <t>192</t>
  </si>
  <si>
    <t>974042557</t>
  </si>
  <si>
    <t>Vysekání rýh v dlažbě betonové nebo jiné monolitické hl do 100 mm š do 300 mm</t>
  </si>
  <si>
    <t>1939336719</t>
  </si>
  <si>
    <t>Vysekání rýh v betonové nebo jiné monolitické dlažbě s betonovým podkladem do hl. 100 mm a šířky do 300 mm</t>
  </si>
  <si>
    <t>https://podminky.urs.cz/item/CS_URS_2022_01/974042557</t>
  </si>
  <si>
    <t>"rýhy v podkl. bet. maz. pro ležatou kanalizaci" (64)+(22)</t>
  </si>
  <si>
    <t>193</t>
  </si>
  <si>
    <t>974042567</t>
  </si>
  <si>
    <t>Vysekání rýh v dlažbě betonové nebo jiné monolitické hl do 150 mm š do 300 mm</t>
  </si>
  <si>
    <t>30786697</t>
  </si>
  <si>
    <t>Vysekání rýh v betonové nebo jiné monolitické dlažbě s betonovým podkladem do hl. 150 mm a šířky do 300 mm</t>
  </si>
  <si>
    <t>https://podminky.urs.cz/item/CS_URS_2022_01/974042567</t>
  </si>
  <si>
    <t>"rýhy v základ. desce pro ležatou kanalizaci" (64)+(22)</t>
  </si>
  <si>
    <t>194</t>
  </si>
  <si>
    <t>977151118</t>
  </si>
  <si>
    <t>Jádrové vrty diamantovými korunkami do stavebních materiálů D přes 90 do 100 mm</t>
  </si>
  <si>
    <t>-702564442</t>
  </si>
  <si>
    <t>Jádrové vrty diamantovými korunkami do stavebních materiálů (železobetonu, betonu, cihel, obkladů, dlažeb, kamene) průměru přes 90 do 100 mm</t>
  </si>
  <si>
    <t>https://podminky.urs.cz/item/CS_URS_2022_01/977151118</t>
  </si>
  <si>
    <t>"kanalizace" 0,75*7</t>
  </si>
  <si>
    <t>195</t>
  </si>
  <si>
    <t>977151125</t>
  </si>
  <si>
    <t>Jádrové vrty diamantovými korunkami do stavebních materiálů D přes 180 do 200 mm</t>
  </si>
  <si>
    <t>803874087</t>
  </si>
  <si>
    <t>Jádrové vrty diamantovými korunkami do stavebních materiálů (železobetonu, betonu, cihel, obkladů, dlažeb, kamene) průměru přes 180 do 200 mm</t>
  </si>
  <si>
    <t>https://podminky.urs.cz/item/CS_URS_2022_01/977151125</t>
  </si>
  <si>
    <t>"kanalizace" 0,75*6</t>
  </si>
  <si>
    <t>196</t>
  </si>
  <si>
    <t>977211111</t>
  </si>
  <si>
    <t>Řezání stěnovou pilou ŽB kcí s výztuží průměru do 16 mm hl do 200 mm</t>
  </si>
  <si>
    <t>-395463548</t>
  </si>
  <si>
    <t>Řezání konstrukcí stěnovou pilou železobetonových průměru řezané výztuže do 16 mm hloubka řezu do 200 mm</t>
  </si>
  <si>
    <t>https://podminky.urs.cz/item/CS_URS_2022_01/977211111</t>
  </si>
  <si>
    <t>"vybourání otvoru pro výtah, strop" (1,7*2+1,9*2)</t>
  </si>
  <si>
    <t>"podlahová deska 2.PP v místech výtahu" (1,7*2+1,9*2)</t>
  </si>
  <si>
    <t>197</t>
  </si>
  <si>
    <t>977211191</t>
  </si>
  <si>
    <t>Příplatek k řezání stěnovou pilou za práci ve stísněném prostoru</t>
  </si>
  <si>
    <t>2004181659</t>
  </si>
  <si>
    <t>Řezání konstrukcí stěnovou pilou Příplatek k cenám za práci ve stísněném prostoru</t>
  </si>
  <si>
    <t>https://podminky.urs.cz/item/CS_URS_2022_01/977211191</t>
  </si>
  <si>
    <t>"vybourání otvoru pro výtah" (1,7*2+1,9*2)</t>
  </si>
  <si>
    <t>198</t>
  </si>
  <si>
    <t>977311112</t>
  </si>
  <si>
    <t>Řezání stávajících betonových mazanin nevyztužených hl do 100 mm</t>
  </si>
  <si>
    <t>-987856860</t>
  </si>
  <si>
    <t>Řezání stávajících betonových mazanin bez vyztužení hloubky přes 50 do 100 mm</t>
  </si>
  <si>
    <t>https://podminky.urs.cz/item/CS_URS_2022_01/977311112</t>
  </si>
  <si>
    <t>"rýhy v podkl. bet. maz. pro ležatou kanalizaci" (64*2+8*0,3)+(22*2+8*0,3)</t>
  </si>
  <si>
    <t>"řezání podklad. bet. maz pro šachtu" (0,8*2+1,0*2)</t>
  </si>
  <si>
    <t>199</t>
  </si>
  <si>
    <t>977312113</t>
  </si>
  <si>
    <t>Řezání stávajících betonových mazanin vyztužených hl do 150 mm</t>
  </si>
  <si>
    <t>689922768</t>
  </si>
  <si>
    <t>Řezání stávajících betonových mazanin s vyztužením hloubky přes 100 do 150 mm</t>
  </si>
  <si>
    <t>https://podminky.urs.cz/item/CS_URS_2022_01/977312113</t>
  </si>
  <si>
    <t>"rýhy v základ. desce pro ležatou kanalizaci" (64*2+8*0,3)+(22*2+8*0,3)</t>
  </si>
  <si>
    <t>"řezání základ. desky pro šachtu" (0,8*2+1,0*2)</t>
  </si>
  <si>
    <t>200</t>
  </si>
  <si>
    <t>978035117</t>
  </si>
  <si>
    <t>Odstranění tenkovrstvé omítky tl do 2 mm obroušením v rozsahu přes 50 do 100 %</t>
  </si>
  <si>
    <t>-148170970</t>
  </si>
  <si>
    <t>Odstranění tenkovrstvých omítek nebo štuku tloušťky do 2 mm obroušením, rozsahu přes 50 do 100%</t>
  </si>
  <si>
    <t>https://podminky.urs.cz/item/CS_URS_2022_01/978035117</t>
  </si>
  <si>
    <t>"stěny 1.PP"</t>
  </si>
  <si>
    <t>Mezisoučet stěny 1.PP</t>
  </si>
  <si>
    <t>"stěny 2.PP"</t>
  </si>
  <si>
    <t>Mezisoučet stěny 2.PP</t>
  </si>
  <si>
    <t>"strop 1.PP"</t>
  </si>
  <si>
    <t>Mezisoučet strop 1.PP</t>
  </si>
  <si>
    <t>"strop 2.PP"</t>
  </si>
  <si>
    <t>Mezisoučet strop 2.PP</t>
  </si>
  <si>
    <t>201</t>
  </si>
  <si>
    <t>978036191</t>
  </si>
  <si>
    <t>Otlučení (osekání) cementových omítek vnějších ploch v rozsahu přes 50 do 100 %</t>
  </si>
  <si>
    <t>-1466541431</t>
  </si>
  <si>
    <t>Otlučení cementových omítek vnějších ploch s vyškrabáním spar zdiva a s očištěním povrchu, v rozsahu přes 80 do 100 %</t>
  </si>
  <si>
    <t>https://podminky.urs.cz/item/CS_URS_2022_01/978036191</t>
  </si>
  <si>
    <t>"otlučení omítek pro vestavbu átria" 43,8*4,6</t>
  </si>
  <si>
    <t>"odpočet otovorů" -(1,2*2,28)*6-(1,2*1,78)*4-(2,0*2,85)-(2,3*1,8)*4</t>
  </si>
  <si>
    <t>"přípočet špalet" (1,2+2,28*2)*6*0,2+(1,2+1,78*2)*4*0,2+(2,3+1,8*2)*4*0,2</t>
  </si>
  <si>
    <t>997</t>
  </si>
  <si>
    <t>Přesun sutě</t>
  </si>
  <si>
    <t>202</t>
  </si>
  <si>
    <t>997013211</t>
  </si>
  <si>
    <t>Vnitrostaveništní doprava suti a vybouraných hmot pro budovy v do 6 m ručně</t>
  </si>
  <si>
    <t>699527642</t>
  </si>
  <si>
    <t>Vnitrostaveništní doprava suti a vybouraných hmot vodorovně do 50 m svisle ručně pro budovy a haly výšky do 6 m</t>
  </si>
  <si>
    <t>https://podminky.urs.cz/item/CS_URS_2022_01/997013211</t>
  </si>
  <si>
    <t>203</t>
  </si>
  <si>
    <t>997013501</t>
  </si>
  <si>
    <t>Odvoz suti a vybouraných hmot na skládku nebo meziskládku do 1 km se složením</t>
  </si>
  <si>
    <t>1809796695</t>
  </si>
  <si>
    <t>Odvoz suti a vybouraných hmot na skládku nebo meziskládku se složením, na vzdálenost do 1 km</t>
  </si>
  <si>
    <t>https://podminky.urs.cz/item/CS_URS_2022_01/997013501</t>
  </si>
  <si>
    <t>204</t>
  </si>
  <si>
    <t>997013509</t>
  </si>
  <si>
    <t>Příplatek k odvozu suti a vybouraných hmot na skládku ZKD 1 km přes 1 km</t>
  </si>
  <si>
    <t>-1273860191</t>
  </si>
  <si>
    <t>Odvoz suti a vybouraných hmot na skládku nebo meziskládku se složením, na vzdálenost Příplatek k ceně za každý další i započatý 1 km přes 1 km</t>
  </si>
  <si>
    <t>https://podminky.urs.cz/item/CS_URS_2022_01/997013509</t>
  </si>
  <si>
    <t>375,196*19 'Přepočtené koeficientem množství</t>
  </si>
  <si>
    <t>205</t>
  </si>
  <si>
    <t>997013602</t>
  </si>
  <si>
    <t>Poplatek za uložení na skládce (skládkovné) stavebního odpadu železobetonového kód odpadu 17 01 01</t>
  </si>
  <si>
    <t>1396999405</t>
  </si>
  <si>
    <t>Poplatek za uložení stavebního odpadu na skládce (skládkovné) z armovaného betonu zatříděného do Katalogu odpadů pod kódem 17 01 01</t>
  </si>
  <si>
    <t>https://podminky.urs.cz/item/CS_URS_2022_01/997013602</t>
  </si>
  <si>
    <t>dmtž_ŽBstropu*2,4</t>
  </si>
  <si>
    <t>206</t>
  </si>
  <si>
    <t>997013609</t>
  </si>
  <si>
    <t>Poplatek za uložení na skládce (skládkovné) stavebního odpadu ze směsí nebo oddělených frakcí betonu, cihel a keramických výrobků kód odpadu 17 01 07</t>
  </si>
  <si>
    <t>991218364</t>
  </si>
  <si>
    <t>Poplatek za uložení stavebního odpadu na skládce (skládkovné) ze směsí nebo oddělených frakcí betonu, cihel a keramických výrobků zatříděného do Katalogu odpadů pod kódem 17 01 07</t>
  </si>
  <si>
    <t>https://podminky.urs.cz/item/CS_URS_2022_01/997013609</t>
  </si>
  <si>
    <t>dmtž_CPPdo1m3*1,8+dmtž_CPPpres1m3*1,8+dmtž_pilíř*1,8+dmtž_příčky150*0,261+dmtž_příčky100*0,131</t>
  </si>
  <si>
    <t>dmtž_základyPB*2,0+dmtž_hlzákladyPB*2,0</t>
  </si>
  <si>
    <t>(betMAZ100do4+betMAZ100pres4)*(2,2+0,044)</t>
  </si>
  <si>
    <t>betMAZ150do1*(2,2+0,029)</t>
  </si>
  <si>
    <t>207</t>
  </si>
  <si>
    <t>997013631</t>
  </si>
  <si>
    <t>Poplatek za uložení na skládce (skládkovné) stavebního odpadu směsného kód odpadu 17 09 04</t>
  </si>
  <si>
    <t>1159169813</t>
  </si>
  <si>
    <t>Poplatek za uložení stavebního odpadu na skládce (skládkovné) směsného stavebního a demoličního zatříděného do Katalogu odpadů pod kódem 17 09 04</t>
  </si>
  <si>
    <t>https://podminky.urs.cz/item/CS_URS_2022_01/997013631</t>
  </si>
  <si>
    <t>"obroušení štuku" obroušení*0,0026</t>
  </si>
  <si>
    <t>"otlučení obkladu" dmtž_obklad*0,0815</t>
  </si>
  <si>
    <t>"vybourání mazaniny ze škvárobetonu stáv. střechy" dmtž_Škvmaz*1,6</t>
  </si>
  <si>
    <t>dmtž_DŘdveře1*0,088+dmtž_DŘdveře2*0,067</t>
  </si>
  <si>
    <t>dmtž_mříže*0,02</t>
  </si>
  <si>
    <t>dmtž_střecha*0,1*1,6</t>
  </si>
  <si>
    <t>dmtž_okapnice*0,0017</t>
  </si>
  <si>
    <t>dmtž_tl100DO4*0,18+dmtž_tl150DO4*0,27+dmtž_tl450DO1*1,8+dmtž_tl300DO4*1,8+dmtž_tl300DO1*1,8+dmtž_tl150DO1*0,27+dmtž_tl600DO4*1,8</t>
  </si>
  <si>
    <t>dmtž_ocelDV*0,076</t>
  </si>
  <si>
    <t>dmtž_omítkaFAS*0,05</t>
  </si>
  <si>
    <t>dmtž_dlažba*0,0353+dmtž_dlažbaSOKL*0,00325</t>
  </si>
  <si>
    <t>dmtž_parkety*0,025+dmtž_parketySOKL*0,001</t>
  </si>
  <si>
    <t>dmtž_PVC*0,003+dmtž_PVCsokl*0,0003</t>
  </si>
  <si>
    <t>dmtž_obklad*0,0815</t>
  </si>
  <si>
    <t>dmtž_zábradlí*0,016+dmtž_zám/1000</t>
  </si>
  <si>
    <t>rýha70x70*0,009+rýha70x150*0,019+rýha70x200*0,025+rýha100x100*0,018+rýha100x150*0,027+rýha150x200*0,054</t>
  </si>
  <si>
    <t>vrtD100*0,017+vrtD200*0,069</t>
  </si>
  <si>
    <t>208</t>
  </si>
  <si>
    <t>997013813</t>
  </si>
  <si>
    <t>Poplatek za uložení na skládce (skládkovné) stavebního odpadu z plastických hmot kód odpadu 17 02 03</t>
  </si>
  <si>
    <t>-1528454380</t>
  </si>
  <si>
    <t>Poplatek za uložení stavebního odpadu na skládce (skládkovné) z plastických hmot zatříděného do Katalogu odpadů pod kódem 17 02 03</t>
  </si>
  <si>
    <t>https://podminky.urs.cz/item/CS_URS_2022_01/997013813</t>
  </si>
  <si>
    <t>dmtž_PVCokna1*0,051+dmtž_PVCokna2*0,043+dmtž_PVCdveře*0,083+dmtž_PVCdveře2*0,062</t>
  </si>
  <si>
    <t>209</t>
  </si>
  <si>
    <t>997013814</t>
  </si>
  <si>
    <t>Poplatek za uložení na skládce (skládkovné) stavebního odpadu izolací kód odpadu 17 06 04</t>
  </si>
  <si>
    <t>2017254546</t>
  </si>
  <si>
    <t>Poplatek za uložení stavebního odpadu na skládce (skládkovné) z izolačních materiálů zatříděného do Katalogu odpadů pod kódem 17 06 04</t>
  </si>
  <si>
    <t>https://podminky.urs.cz/item/CS_URS_2022_01/997013814</t>
  </si>
  <si>
    <t>dmtž_střecha*0,0053</t>
  </si>
  <si>
    <t>dmtž_TIstrop*0,0015</t>
  </si>
  <si>
    <t>dmtž_TIstěn*0,0028</t>
  </si>
  <si>
    <t>210</t>
  </si>
  <si>
    <t>997013847</t>
  </si>
  <si>
    <t>Poplatek za uložení na skládce (skládkovné) odpadu asfaltového s dehtem kód odpadu 17 03 01</t>
  </si>
  <si>
    <t>-509167471</t>
  </si>
  <si>
    <t>Poplatek za uložení stavebního odpadu na skládce (skládkovné) asfaltového s obsahem dehtu zatříděného do Katalogu odpadů pod kódem 17 03 01</t>
  </si>
  <si>
    <t>https://podminky.urs.cz/item/CS_URS_2022_01/997013847</t>
  </si>
  <si>
    <t>dmtž_střecha*(0,01+0,006+0,002)</t>
  </si>
  <si>
    <t>998</t>
  </si>
  <si>
    <t>Přesun hmot</t>
  </si>
  <si>
    <t>211</t>
  </si>
  <si>
    <t>998017001</t>
  </si>
  <si>
    <t>Přesun hmot s omezením mechanizace pro budovy v do 6 m</t>
  </si>
  <si>
    <t>1741560679</t>
  </si>
  <si>
    <t>Přesun hmot pro budovy občanské výstavby, bydlení, výrobu a služby s omezením mechanizace vodorovná dopravní vzdálenost do 100 m pro budovy s jakoukoliv nosnou konstrukcí výšky do 6 m</t>
  </si>
  <si>
    <t>https://podminky.urs.cz/item/CS_URS_2022_01/998017001</t>
  </si>
  <si>
    <t>PSV</t>
  </si>
  <si>
    <t>Práce a dodávky PSV</t>
  </si>
  <si>
    <t>711</t>
  </si>
  <si>
    <t>Izolace proti vodě, vlhkosti a plynům</t>
  </si>
  <si>
    <t>212</t>
  </si>
  <si>
    <t>711111001</t>
  </si>
  <si>
    <t>Provedení izolace proti zemní vlhkosti vodorovné za studena nátěrem penetračním</t>
  </si>
  <si>
    <t>364079818</t>
  </si>
  <si>
    <t>Provedení izolace proti zemní vlhkosti natěradly a tmely za studena na ploše vodorovné V nátěrem penetračním</t>
  </si>
  <si>
    <t>https://podminky.urs.cz/item/CS_URS_2022_01/711111001</t>
  </si>
  <si>
    <t>P01+P01a+P01b+P02+P03+P03a+P03b+P04+P05+P07+P08+P08a</t>
  </si>
  <si>
    <t>"izolace ZD venkovního výtahu V3" 2*2,6</t>
  </si>
  <si>
    <t>"doplnění HI v rýze pro ležatou kanalizaci" (64*0,3)+(22*0,3)</t>
  </si>
  <si>
    <t>"doplnění HI v místech kolem šachty" (0,8*2+1,0*2)*0,3</t>
  </si>
  <si>
    <t>213</t>
  </si>
  <si>
    <t>711112001</t>
  </si>
  <si>
    <t>Provedení izolace proti zemní vlhkosti svislé za studena nátěrem penetračním</t>
  </si>
  <si>
    <t>-1787558937</t>
  </si>
  <si>
    <t>Provedení izolace proti zemní vlhkosti natěradly a tmely za studena na ploše svislé S nátěrem penetračním</t>
  </si>
  <si>
    <t>https://podminky.urs.cz/item/CS_URS_2022_01/711112001</t>
  </si>
  <si>
    <t>"základová deska átria" (14,1+2*12,73)*0,15</t>
  </si>
  <si>
    <t>"přístavba družiny" 13*0,15</t>
  </si>
  <si>
    <t>"izolace bet. stěn šachty venkovního výtahu V3" 6,2*4,6+(2,4+1,1)*1,5</t>
  </si>
  <si>
    <t>Mezisoučet HIs</t>
  </si>
  <si>
    <t>214</t>
  </si>
  <si>
    <t>11163150</t>
  </si>
  <si>
    <t>lak penetrační asfaltový</t>
  </si>
  <si>
    <t>-1054025791</t>
  </si>
  <si>
    <t>(P01+P01a+P01b+P02+P03+P03a+P03b+P04+P05+P07+P08+P08a)*0,00035</t>
  </si>
  <si>
    <t>"izolace ZD venkovního výtahu V3" 2*2,6*0,00035</t>
  </si>
  <si>
    <t>HIs*0,0004</t>
  </si>
  <si>
    <t>"doplnění HI v rýze pro ležatou kanalizaci" (64*0,3)*0,00035+(22*0,3)*0,00035</t>
  </si>
  <si>
    <t>"doplnění HI v místech kolem šachty" (0,8*2+1,0*2)*0,3*0,00035</t>
  </si>
  <si>
    <t>215</t>
  </si>
  <si>
    <t>711131101</t>
  </si>
  <si>
    <t>Provedení izolace proti zemní vlhkosti pásy na sucho vodorovné AIP nebo tkaninou</t>
  </si>
  <si>
    <t>-2136369587</t>
  </si>
  <si>
    <t>Provedení izolace proti zemní vlhkosti pásy na sucho AIP nebo tkaniny na ploše vodorovné V</t>
  </si>
  <si>
    <t>https://podminky.urs.cz/item/CS_URS_2022_01/711131101</t>
  </si>
  <si>
    <t>216</t>
  </si>
  <si>
    <t>69311068</t>
  </si>
  <si>
    <t>geotextilie netkaná separační, ochranná, filtrační, drenážní PP 300g/m2</t>
  </si>
  <si>
    <t>-1561490629</t>
  </si>
  <si>
    <t>"základová deska átria" 14,1*12,73</t>
  </si>
  <si>
    <t>"přístavba družiny" 6,5*13</t>
  </si>
  <si>
    <t>269,193*1,15 'Přepočtené koeficientem množství</t>
  </si>
  <si>
    <t>217</t>
  </si>
  <si>
    <t>711141559</t>
  </si>
  <si>
    <t>Provedení izolace proti zemní vlhkosti pásy přitavením vodorovné NAIP</t>
  </si>
  <si>
    <t>-642428115</t>
  </si>
  <si>
    <t>Provedení izolace proti zemní vlhkosti pásy přitavením NAIP na ploše vodorovné V</t>
  </si>
  <si>
    <t>https://podminky.urs.cz/item/CS_URS_2022_01/711141559</t>
  </si>
  <si>
    <t>218</t>
  </si>
  <si>
    <t>711142559</t>
  </si>
  <si>
    <t>Provedení izolace proti zemní vlhkosti pásy přitavením svislé NAIP</t>
  </si>
  <si>
    <t>-609405014</t>
  </si>
  <si>
    <t>Provedení izolace proti zemní vlhkosti pásy přitavením NAIP na ploše svislé S</t>
  </si>
  <si>
    <t>https://podminky.urs.cz/item/CS_URS_2022_01/711142559</t>
  </si>
  <si>
    <t>219</t>
  </si>
  <si>
    <t>62836110</t>
  </si>
  <si>
    <t>pás asfaltový natavitelný oxidovaný tl 4,0mm s vložkou z hliníkové fólie / hliníkové fólie s textilií, se spalitelnou PE folií nebo jemnozrnným minerálním posypem</t>
  </si>
  <si>
    <t>-1728804840</t>
  </si>
  <si>
    <t>644,834*1,2 'Přepočtené koeficientem množství</t>
  </si>
  <si>
    <t>220</t>
  </si>
  <si>
    <t>711161222</t>
  </si>
  <si>
    <t>Izolace proti zemní vlhkosti nopovou fólií s textilií svislá, nopek v 8,0 mm, tl do 0,6 mm</t>
  </si>
  <si>
    <t>-900103209</t>
  </si>
  <si>
    <t>Izolace proti zemní vlhkosti a beztlakové vodě nopovými fóliemi na ploše svislé S vrstva ochranná, odvětrávací a drenážní s nakašírovanou filtrační textilií výška nopku 8,0 mm, tl. fólie do 0,6 mm</t>
  </si>
  <si>
    <t>https://podminky.urs.cz/item/CS_URS_2022_01/711161222</t>
  </si>
  <si>
    <t>221</t>
  </si>
  <si>
    <t>711161384</t>
  </si>
  <si>
    <t>Izolace proti zemní vlhkosti nopovou fólií ukončení provětrávací lištou</t>
  </si>
  <si>
    <t>-1294225364</t>
  </si>
  <si>
    <t>Izolace proti zemní vlhkosti a beztlakové vodě nopovými fóliemi ostatní ukončení izolace provětrávací lištou</t>
  </si>
  <si>
    <t>https://podminky.urs.cz/item/CS_URS_2022_01/711161384</t>
  </si>
  <si>
    <t>KZS_zemina/1,05</t>
  </si>
  <si>
    <t>XPSšachtyV3/4,5</t>
  </si>
  <si>
    <t>222</t>
  </si>
  <si>
    <t>711413111</t>
  </si>
  <si>
    <t>Izolace proti vodě za studena vodorovná těsnicí hmotou dvousložkovou na bázi polymery modifikované živičné emulze</t>
  </si>
  <si>
    <t>212091752</t>
  </si>
  <si>
    <t>Izolace proti povrchové a podpovrchové vodě natěradly a tmely za studena na ploše vodorovné V těsnicí hmotou dvousložkovou bitumenovou</t>
  </si>
  <si>
    <t>https://podminky.urs.cz/item/CS_URS_2022_01/711413111</t>
  </si>
  <si>
    <t>"oprava omítky světlíků" (1,4*0,8)*1,1*2</t>
  </si>
  <si>
    <t>"oprava omítky světlíků" (1,45*0,75)*1,1</t>
  </si>
  <si>
    <t>"oprava omítky světlíků" (2,1*0,8)*1,1</t>
  </si>
  <si>
    <t>"oprava omítky světlíků" (2,0*0,8)*1,1</t>
  </si>
  <si>
    <t>"oprava omítky světlíků" (1,5*0,8)*1,1</t>
  </si>
  <si>
    <t>223</t>
  </si>
  <si>
    <t>711747001.R</t>
  </si>
  <si>
    <t>Hydroizolační utěsnění prostupu do DN 100 vč. materiálu</t>
  </si>
  <si>
    <t>-407417141</t>
  </si>
  <si>
    <t>"Kanalizace" 7</t>
  </si>
  <si>
    <t>224</t>
  </si>
  <si>
    <t>711747002.R</t>
  </si>
  <si>
    <t>Hydroizolační utěsnění prostupu do DN 200 vč. materiálu</t>
  </si>
  <si>
    <t>-634478932</t>
  </si>
  <si>
    <t>"Kanalizace" 6</t>
  </si>
  <si>
    <t>225</t>
  </si>
  <si>
    <t>998711201</t>
  </si>
  <si>
    <t>Přesun hmot procentní pro izolace proti vodě, vlhkosti a plynům v objektech v do 6 m</t>
  </si>
  <si>
    <t>%</t>
  </si>
  <si>
    <t>-1744783796</t>
  </si>
  <si>
    <t>Přesun hmot pro izolace proti vodě, vlhkosti a plynům stanovený procentní sazbou (%) z ceny vodorovná dopravní vzdálenost do 50 m v objektech výšky do 6 m</t>
  </si>
  <si>
    <t>https://podminky.urs.cz/item/CS_URS_2022_01/998711201</t>
  </si>
  <si>
    <t>712</t>
  </si>
  <si>
    <t>Povlakové krytiny</t>
  </si>
  <si>
    <t>226</t>
  </si>
  <si>
    <t>712300843</t>
  </si>
  <si>
    <t>Odstranění povlakové krytiny střech do 10° od zbytkového asfaltového pásu odsekáním</t>
  </si>
  <si>
    <t>161760224</t>
  </si>
  <si>
    <t>Ostatní práce při odstranění povlakové krytiny střech plochých do 10° zbytkového asfaltového pásu odsekáním</t>
  </si>
  <si>
    <t>https://podminky.urs.cz/item/CS_URS_2022_01/712300843</t>
  </si>
  <si>
    <t>"demontáž stáv. skladby střechy - družiny" dmtž_střecha</t>
  </si>
  <si>
    <t>227</t>
  </si>
  <si>
    <t>712300851</t>
  </si>
  <si>
    <t>Demontáž ukončujícího kovového profilu přímého</t>
  </si>
  <si>
    <t>2124701503</t>
  </si>
  <si>
    <t>Ostatní práce při odstranění povlakové krytiny střech plochých do 10° ukončení izolace střechy profily přímými</t>
  </si>
  <si>
    <t>https://podminky.urs.cz/item/CS_URS_2022_01/712300851</t>
  </si>
  <si>
    <t>"odstranění stáv. skladby střechy družiny" 13,5+2*7</t>
  </si>
  <si>
    <t>228</t>
  </si>
  <si>
    <t>712311101</t>
  </si>
  <si>
    <t>Provedení povlakové krytiny střech do 10° za studena lakem penetračním nebo asfaltovým</t>
  </si>
  <si>
    <t>1841425460</t>
  </si>
  <si>
    <t>Provedení povlakové krytiny střech plochých do 10° natěradly a tmely za studena nátěrem lakem penetračním nebo asfaltovým</t>
  </si>
  <si>
    <t>https://podminky.urs.cz/item/CS_URS_2022_01/712311101</t>
  </si>
  <si>
    <t>229</t>
  </si>
  <si>
    <t>651846966</t>
  </si>
  <si>
    <t>176*0,0004 'Přepočtené koeficientem množství</t>
  </si>
  <si>
    <t>230</t>
  </si>
  <si>
    <t>712331111</t>
  </si>
  <si>
    <t>Provedení povlakové krytiny střech do 10° podkladní vrstvy pásy na sucho samolepící</t>
  </si>
  <si>
    <t>1569512464</t>
  </si>
  <si>
    <t>Provedení povlakové krytiny střech plochých do 10° pásy na sucho podkladní samolepící asfaltový pás</t>
  </si>
  <si>
    <t>https://podminky.urs.cz/item/CS_URS_2022_01/712331111</t>
  </si>
  <si>
    <t>231</t>
  </si>
  <si>
    <t>62866281</t>
  </si>
  <si>
    <t>pás asfaltový samolepicí modifikovaný SBS tl 3,0mm s vložkou ze skleněné tkaniny se spalitelnou fólií nebo jemnozrnným minerálním posypem nebo textilií na horním povrchu</t>
  </si>
  <si>
    <t>486454196</t>
  </si>
  <si>
    <t>S3hi</t>
  </si>
  <si>
    <t>334,64*1,15 'Přepočtené koeficientem množství</t>
  </si>
  <si>
    <t>232</t>
  </si>
  <si>
    <t>712340831</t>
  </si>
  <si>
    <t>Odstranění povlakové krytiny střech do 10° z pásů NAIP přitavených v plné ploše jednovrstvé</t>
  </si>
  <si>
    <t>-441125159</t>
  </si>
  <si>
    <t>Odstranění povlakové krytiny střech plochých do 10° z přitavených pásů NAIP v plné ploše jednovrstvé</t>
  </si>
  <si>
    <t>https://podminky.urs.cz/item/CS_URS_2022_01/712340831</t>
  </si>
  <si>
    <t>233</t>
  </si>
  <si>
    <t>712340832</t>
  </si>
  <si>
    <t>Odstranění povlakové krytiny střech do 10° z pásů NAIP přitavených v plné ploše dvouvrstvé</t>
  </si>
  <si>
    <t>-1714017352</t>
  </si>
  <si>
    <t>Odstranění povlakové krytiny střech plochých do 10° z přitavených pásů NAIP v plné ploše dvouvrstvé</t>
  </si>
  <si>
    <t>https://podminky.urs.cz/item/CS_URS_2022_01/712340832</t>
  </si>
  <si>
    <t>"odstranění stáv. skladby střechy družiny" 13,5*7</t>
  </si>
  <si>
    <t>234</t>
  </si>
  <si>
    <t>712341559</t>
  </si>
  <si>
    <t>Provedení povlakové krytiny střech do 10° pásy NAIP přitavením v plné ploše</t>
  </si>
  <si>
    <t>1248674791</t>
  </si>
  <si>
    <t>Provedení povlakové krytiny střech plochých do 10° pásy přitavením NAIP v plné ploše</t>
  </si>
  <si>
    <t>https://podminky.urs.cz/item/CS_URS_2022_01/712341559</t>
  </si>
  <si>
    <t>235</t>
  </si>
  <si>
    <t>560629607</t>
  </si>
  <si>
    <t>346,28*1,15 'Přepočtené koeficientem množství</t>
  </si>
  <si>
    <t>236</t>
  </si>
  <si>
    <t>62855002</t>
  </si>
  <si>
    <t>pás asfaltový natavitelný modifikovaný SBS tl 5,0mm s vložkou z polyesterové rohože a spalitelnou PE fólií nebo jemnozrnným minerálním posypem na horním povrchu</t>
  </si>
  <si>
    <t>-1187452595</t>
  </si>
  <si>
    <t>237</t>
  </si>
  <si>
    <t>712391R01</t>
  </si>
  <si>
    <t>Napojení povlakové střechy na stávající krytinu</t>
  </si>
  <si>
    <t>151052104</t>
  </si>
  <si>
    <t>"přístavba družiny" 13,5</t>
  </si>
  <si>
    <t>238</t>
  </si>
  <si>
    <t>712391R02</t>
  </si>
  <si>
    <t>Provedení dilatace napříč střešním souvrstvím stávající a nové skladby střechy</t>
  </si>
  <si>
    <t>-784489094</t>
  </si>
  <si>
    <t>Poznámka k položce:_x000D_
 komplet provedení dilatačních profilů a napojení a detailů dle TP výrobce</t>
  </si>
  <si>
    <t>"přístavba družiny" 39</t>
  </si>
  <si>
    <t>239</t>
  </si>
  <si>
    <t>998712201</t>
  </si>
  <si>
    <t>Přesun hmot procentní pro krytiny povlakové v objektech v do 6 m</t>
  </si>
  <si>
    <t>387661271</t>
  </si>
  <si>
    <t>Přesun hmot pro povlakové krytiny stanovený procentní sazbou (%) z ceny vodorovná dopravní vzdálenost do 50 m v objektech výšky do 6 m</t>
  </si>
  <si>
    <t>https://podminky.urs.cz/item/CS_URS_2022_01/998712201</t>
  </si>
  <si>
    <t>713</t>
  </si>
  <si>
    <t>Izolace tepelné</t>
  </si>
  <si>
    <t>240</t>
  </si>
  <si>
    <t>713110853</t>
  </si>
  <si>
    <t>Odstranění tepelné izolace stropů lepené z polystyrenu suchého tl přes 100 mm</t>
  </si>
  <si>
    <t>1870265048</t>
  </si>
  <si>
    <t>Odstranění tepelné izolace stropů nebo podhledů z rohoží, pásů, dílců, desek, bloků připevněných lepením z polystyrenu suchého, tloušťka izolace přes 100 mm</t>
  </si>
  <si>
    <t>https://podminky.urs.cz/item/CS_URS_2022_01/713110853</t>
  </si>
  <si>
    <t>"chladírna" 2,1*2,8</t>
  </si>
  <si>
    <t>241</t>
  </si>
  <si>
    <t>713121111</t>
  </si>
  <si>
    <t>Montáž izolace tepelné podlah volně kladenými rohožemi, pásy, dílci, deskami 1 vrstva</t>
  </si>
  <si>
    <t>-1104743837</t>
  </si>
  <si>
    <t>Montáž tepelné izolace podlah rohožemi, pásy, deskami, dílci, bloky (izolační materiál ve specifikaci) kladenými volně jednovrstvá</t>
  </si>
  <si>
    <t>https://podminky.urs.cz/item/CS_URS_2022_01/713121111</t>
  </si>
  <si>
    <t>P03+P03a+P09+P11</t>
  </si>
  <si>
    <t>242</t>
  </si>
  <si>
    <t>28375911</t>
  </si>
  <si>
    <t>deska EPS 150 pro konstrukce s vysokým zatížením λ=0,035 tl 70mm</t>
  </si>
  <si>
    <t>-198604965</t>
  </si>
  <si>
    <t>P03+P03a</t>
  </si>
  <si>
    <t>12,4*1,04 'Přepočtené koeficientem množství</t>
  </si>
  <si>
    <t>243</t>
  </si>
  <si>
    <t>28375908</t>
  </si>
  <si>
    <t>deska EPS 150 pro konstrukce s vysokým zatížením λ=0,035 tl 40mm</t>
  </si>
  <si>
    <t>-1752287174</t>
  </si>
  <si>
    <t>13,6*1,04 'Přepočtené koeficientem množství</t>
  </si>
  <si>
    <t>244</t>
  </si>
  <si>
    <t>28375909</t>
  </si>
  <si>
    <t>deska EPS 150 pro konstrukce s vysokým zatížením λ=0,035 tl 50mm</t>
  </si>
  <si>
    <t>-1413176849</t>
  </si>
  <si>
    <t>93,4*1,04 'Přepočtené koeficientem množství</t>
  </si>
  <si>
    <t>245</t>
  </si>
  <si>
    <t>713121121</t>
  </si>
  <si>
    <t>Montáž izolace tepelné podlah volně kladenými rohožemi, pásy, dílci, deskami 2 vrstvy</t>
  </si>
  <si>
    <t>1846477807</t>
  </si>
  <si>
    <t>Montáž tepelné izolace podlah rohožemi, pásy, deskami, dílci, bloky (izolační materiál ve specifikaci) kladenými volně dvouvrstvá</t>
  </si>
  <si>
    <t>https://podminky.urs.cz/item/CS_URS_2022_01/713121121</t>
  </si>
  <si>
    <t>246</t>
  </si>
  <si>
    <t>28375910</t>
  </si>
  <si>
    <t>deska EPS 150 pro konstrukce s vysokým zatížením λ=0,035 tl 60mm</t>
  </si>
  <si>
    <t>-707094016</t>
  </si>
  <si>
    <t>2*(P01+P01a)</t>
  </si>
  <si>
    <t>2*P02</t>
  </si>
  <si>
    <t>2*P07</t>
  </si>
  <si>
    <t>2*P08</t>
  </si>
  <si>
    <t>2*P08a</t>
  </si>
  <si>
    <t>1003,8*1,04 'Přepočtené koeficientem množství</t>
  </si>
  <si>
    <t>247</t>
  </si>
  <si>
    <t>28375912</t>
  </si>
  <si>
    <t>deska EPS 150 pro konstrukce s vysokým zatížením λ=0,035 tl 80mm</t>
  </si>
  <si>
    <t>-2084650095</t>
  </si>
  <si>
    <t>2*(P01b+P03b+P05)</t>
  </si>
  <si>
    <t>81,8*1,04 'Přepočtené koeficientem množství</t>
  </si>
  <si>
    <t>248</t>
  </si>
  <si>
    <t>-283489785</t>
  </si>
  <si>
    <t>2*P04</t>
  </si>
  <si>
    <t>31,8*1,04 'Přepočtené koeficientem množství</t>
  </si>
  <si>
    <t>249</t>
  </si>
  <si>
    <t>713130853</t>
  </si>
  <si>
    <t>Odstranění tepelné izolace stěn lepené z polystyrenu tl přes 100 mm</t>
  </si>
  <si>
    <t>1199118983</t>
  </si>
  <si>
    <t>Odstranění tepelné izolace stěn a příček z rohoží, pásů, dílců, desek, bloků připevněných lepením z polystyrenu, tloušťka izolace přes 100 mm</t>
  </si>
  <si>
    <t>https://podminky.urs.cz/item/CS_URS_2022_01/713130853</t>
  </si>
  <si>
    <t>"chladírna" (2,1*2+2,8*2)*2,9</t>
  </si>
  <si>
    <t>713131141</t>
  </si>
  <si>
    <t>Montáž izolace tepelné stěn a základů lepením celoplošně rohoží, pásů, dílců, desek</t>
  </si>
  <si>
    <t>-737482041</t>
  </si>
  <si>
    <t>Montáž tepelné izolace stěn rohožemi, pásy, deskami, dílci, bloky (izolační materiál ve specifikaci) lepením celoplošně</t>
  </si>
  <si>
    <t>https://podminky.urs.cz/item/CS_URS_2022_01/713131141</t>
  </si>
  <si>
    <t>"jižní pohled" 8*1,05</t>
  </si>
  <si>
    <t>"východní pohled" 13,4*1,05+13,4*1,05</t>
  </si>
  <si>
    <t>"severní pohled" 6,55*1,05</t>
  </si>
  <si>
    <t>"zateplení venkovní výtahové šachty, V3" (0,4+1,9+2,6+0,7)*4,5</t>
  </si>
  <si>
    <t>"vložka do dilatační spáry mezi objektem a V3" 2,4*4,6-1,24*2,12</t>
  </si>
  <si>
    <t>251</t>
  </si>
  <si>
    <t>28376017</t>
  </si>
  <si>
    <t>deska perimetrická fasádní soklová 150kPa λ=0,035 tl 100mm</t>
  </si>
  <si>
    <t>1205279360</t>
  </si>
  <si>
    <t>25,2*1,05 'Přepočtené koeficientem množství</t>
  </si>
  <si>
    <t>252</t>
  </si>
  <si>
    <t>1643711162</t>
  </si>
  <si>
    <t>KZS_zemina+XPSdilataceV3</t>
  </si>
  <si>
    <t>51,829*1,05 'Přepočtené koeficientem množství</t>
  </si>
  <si>
    <t>253</t>
  </si>
  <si>
    <t>713140863</t>
  </si>
  <si>
    <t>Odstranění tepelné izolace střech nadstřešní lepené z polystyrenu suchého tl přes 100 mm</t>
  </si>
  <si>
    <t>-1058192467</t>
  </si>
  <si>
    <t>Odstranění tepelné izolace střech plochých z rohoží, pásů, dílců, desek, bloků nadstřešních izolací připevněných lepením z polystyrenu suchého, tloušťka izolace přes 100 mm</t>
  </si>
  <si>
    <t>https://podminky.urs.cz/item/CS_URS_2022_01/713140863</t>
  </si>
  <si>
    <t>254</t>
  </si>
  <si>
    <t>713141131</t>
  </si>
  <si>
    <t>Montáž izolace tepelné střech plochých lepené za studena plně 1 vrstva rohoží, pásů, dílců, desek</t>
  </si>
  <si>
    <t>1583902333</t>
  </si>
  <si>
    <t>Montáž tepelné izolace střech plochých rohožemi, pásy, deskami, dílci, bloky (izolační materiál ve specifikaci) přilepenými za studena zplna, jednovrstvá</t>
  </si>
  <si>
    <t>https://podminky.urs.cz/item/CS_URS_2022_01/713141131</t>
  </si>
  <si>
    <t>Poznámka k položce:_x000D_
lepenu PU lepidlem</t>
  </si>
  <si>
    <t>2*S3par</t>
  </si>
  <si>
    <t>"zateplení límci světlíku átria" 25*0,5</t>
  </si>
  <si>
    <t>255</t>
  </si>
  <si>
    <t>28375962</t>
  </si>
  <si>
    <t>deska EPS 200 pro konstrukce s velmi vysokým zatížením λ=0,034 tl 180mm</t>
  </si>
  <si>
    <t>-1465963595</t>
  </si>
  <si>
    <t>251,28*1,04 'Přepočtené koeficientem množství</t>
  </si>
  <si>
    <t>256</t>
  </si>
  <si>
    <t>63151495</t>
  </si>
  <si>
    <t>deska tepelně izolační minerální plochých střech vrchní vrstva 70kPa λ=0,038-0,039 tl 30mm</t>
  </si>
  <si>
    <t>-1309170007</t>
  </si>
  <si>
    <t>340,56*1,04 'Přepočtené koeficientem množství</t>
  </si>
  <si>
    <t>257</t>
  </si>
  <si>
    <t>28375961</t>
  </si>
  <si>
    <t>deska EPS 200 pro konstrukce s velmi vysokým zatížením λ=0,034 tl 160mm</t>
  </si>
  <si>
    <t>-1931556971</t>
  </si>
  <si>
    <t>95*1,04 'Přepočtené koeficientem množství</t>
  </si>
  <si>
    <t>258</t>
  </si>
  <si>
    <t>28376426</t>
  </si>
  <si>
    <t>deska z polystyrénu XPS, hrana polodrážková a hladký povrch 300kPA tl 150mm</t>
  </si>
  <si>
    <t>2023156208</t>
  </si>
  <si>
    <t>259</t>
  </si>
  <si>
    <t>28376524R</t>
  </si>
  <si>
    <t>deska izolační PURENIT tl. 40mm</t>
  </si>
  <si>
    <t>310839397</t>
  </si>
  <si>
    <t>"pod ocelové stojky ocel. Rámů na střeše se pod patní plech nad strop. desku dají tepelně izolační podložky, 200x200 celkem 13ks" 0,2*0,2*13</t>
  </si>
  <si>
    <t>260</t>
  </si>
  <si>
    <t>713141262</t>
  </si>
  <si>
    <t>Přikotvení tepelné izolace šrouby do trapézového plechu nebo do dřeva pro izolaci tl přes 240 mm</t>
  </si>
  <si>
    <t>1207127385</t>
  </si>
  <si>
    <t>Montáž tepelné izolace střech plochých mechanické přikotvení šrouby včetně dodávky šroubů, bez položení tepelné izolace tl. izolace přes 240 mm do trapézového plechu nebo do dřeva</t>
  </si>
  <si>
    <t>https://podminky.urs.cz/item/CS_URS_2022_01/713141262</t>
  </si>
  <si>
    <t>261</t>
  </si>
  <si>
    <t>713141263</t>
  </si>
  <si>
    <t>Přikotvení tepelné izolace šrouby do betonu pro izolaci tl přes 240 mm</t>
  </si>
  <si>
    <t>1224749098</t>
  </si>
  <si>
    <t>Montáž tepelné izolace střech plochých mechanické přikotvení šrouby včetně dodávky šroubů, bez položení tepelné izolace tl. izolace přes 240 mm do betonu</t>
  </si>
  <si>
    <t>https://podminky.urs.cz/item/CS_URS_2022_01/713141263</t>
  </si>
  <si>
    <t>S1HI+S2HI</t>
  </si>
  <si>
    <t>262</t>
  </si>
  <si>
    <t>713141331</t>
  </si>
  <si>
    <t>Montáž izolace tepelné střech plochých lepené za studena zplna, spádová vrstva</t>
  </si>
  <si>
    <t>1747829218</t>
  </si>
  <si>
    <t>Montáž tepelné izolace střech plochých spádovými klíny v ploše přilepenými za studena zplna</t>
  </si>
  <si>
    <t>https://podminky.urs.cz/item/CS_URS_2022_01/713141331</t>
  </si>
  <si>
    <t>263</t>
  </si>
  <si>
    <t>28376143</t>
  </si>
  <si>
    <t>klín izolační z pěnového polystyrenu EPS 200 spád do 5%</t>
  </si>
  <si>
    <t>-2051411900</t>
  </si>
  <si>
    <t>S1par*0,13</t>
  </si>
  <si>
    <t>S2par*0,14</t>
  </si>
  <si>
    <t>S3par*0,11</t>
  </si>
  <si>
    <t>42,421*1,1 'Přepočtené koeficientem množství</t>
  </si>
  <si>
    <t>264</t>
  </si>
  <si>
    <t>713191133</t>
  </si>
  <si>
    <t>Montáž izolace tepelné podlah, stropů vrchem nebo střech překrytí fólií s přelepeným spojem</t>
  </si>
  <si>
    <t>-1797429098</t>
  </si>
  <si>
    <t>Montáž tepelné izolace stavebních konstrukcí - doplňky a konstrukční součásti podlah, stropů vrchem nebo střech překrytím fólií položenou volně s přelepením spojů</t>
  </si>
  <si>
    <t>https://podminky.urs.cz/item/CS_URS_2022_01/713191133</t>
  </si>
  <si>
    <t>P01+P01a+P01b+P01o*0,1</t>
  </si>
  <si>
    <t>P02+P02o*0,1</t>
  </si>
  <si>
    <t>P03+P03a+P03b+P03o*0,1</t>
  </si>
  <si>
    <t>P04+P04o*0,1</t>
  </si>
  <si>
    <t>P05+P05o*0,1</t>
  </si>
  <si>
    <t>P08+P08a+P08o*0,1</t>
  </si>
  <si>
    <t>P09+P09o*0,1</t>
  </si>
  <si>
    <t>P11+P11o*0,1</t>
  </si>
  <si>
    <t>P12+P12o*0,1</t>
  </si>
  <si>
    <t>265</t>
  </si>
  <si>
    <t>28329042</t>
  </si>
  <si>
    <t>fólie PE separační či ochranná tl 0,2mm</t>
  </si>
  <si>
    <t>-363879991</t>
  </si>
  <si>
    <t>575,01*1,1 'Přepočtené koeficientem množství</t>
  </si>
  <si>
    <t>266</t>
  </si>
  <si>
    <t>998713201</t>
  </si>
  <si>
    <t>Přesun hmot procentní pro izolace tepelné v objektech v do 6 m</t>
  </si>
  <si>
    <t>-1807038222</t>
  </si>
  <si>
    <t>Přesun hmot pro izolace tepelné stanovený procentní sazbou (%) z ceny vodorovná dopravní vzdálenost do 50 m v objektech výšky do 6 m</t>
  </si>
  <si>
    <t>https://podminky.urs.cz/item/CS_URS_2022_01/998713201</t>
  </si>
  <si>
    <t>741</t>
  </si>
  <si>
    <t>Elektroinstalace - silnoproud</t>
  </si>
  <si>
    <t>267</t>
  </si>
  <si>
    <t>741421811</t>
  </si>
  <si>
    <t>Demontáž drátu nebo lana svodového vedení D do 8 mm kolmý svod</t>
  </si>
  <si>
    <t>1702901331</t>
  </si>
  <si>
    <t>Demontáž hromosvodného vedení bez zachování funkčnosti svodových drátů nebo lan kolmého svodu, průměru do 8 mm</t>
  </si>
  <si>
    <t>https://podminky.urs.cz/item/CS_URS_2022_01/741421811</t>
  </si>
  <si>
    <t>4*5</t>
  </si>
  <si>
    <t>268</t>
  </si>
  <si>
    <t>741421821</t>
  </si>
  <si>
    <t>Demontáž drátu nebo lana svodového vedení D do 8 mm rovná střecha</t>
  </si>
  <si>
    <t>-1532848911</t>
  </si>
  <si>
    <t>Demontáž hromosvodného vedení bez zachování funkčnosti svodových drátů nebo lan na rovné střeše, průměru do 8 mm</t>
  </si>
  <si>
    <t>https://podminky.urs.cz/item/CS_URS_2022_01/741421821</t>
  </si>
  <si>
    <t>8+14+8</t>
  </si>
  <si>
    <t>269</t>
  </si>
  <si>
    <t>741421845</t>
  </si>
  <si>
    <t>Demontáž svorky šroubové hromosvodné se 3 šrouby a více šrouby</t>
  </si>
  <si>
    <t>-1228411219</t>
  </si>
  <si>
    <t>Demontáž hromosvodného vedení bez zachování funkčnosti svorek šroubových se 3 a více šrouby</t>
  </si>
  <si>
    <t>https://podminky.urs.cz/item/CS_URS_2022_01/741421845</t>
  </si>
  <si>
    <t>741421855</t>
  </si>
  <si>
    <t>Demontáž vedení hromosvodné-podpěra střešní pro plochou střechu</t>
  </si>
  <si>
    <t>225765244</t>
  </si>
  <si>
    <t>Demontáž hromosvodného vedení podpěr střešního vedení pro plochou střechu</t>
  </si>
  <si>
    <t>https://podminky.urs.cz/item/CS_URS_2022_01/741421855</t>
  </si>
  <si>
    <t>271</t>
  </si>
  <si>
    <t>741421861</t>
  </si>
  <si>
    <t>Demontáž vedení hromosvodné-podpěra svislého vedení šroubovaného</t>
  </si>
  <si>
    <t>999188485</t>
  </si>
  <si>
    <t>Demontáž hromosvodného vedení podpěr svislého vedení šroubovaného</t>
  </si>
  <si>
    <t>https://podminky.urs.cz/item/CS_URS_2022_01/741421861</t>
  </si>
  <si>
    <t>272</t>
  </si>
  <si>
    <t>741421873</t>
  </si>
  <si>
    <t>Demontáž vedení hromosvodné-ochranného úhelníku délky přes 1,4 m</t>
  </si>
  <si>
    <t>12447319</t>
  </si>
  <si>
    <t>Demontáž hromosvodného vedení doplňků ochranných úhelníků, délky přes 1,4 m</t>
  </si>
  <si>
    <t>https://podminky.urs.cz/item/CS_URS_2022_01/741421873</t>
  </si>
  <si>
    <t>762</t>
  </si>
  <si>
    <t>Konstrukce tesařské</t>
  </si>
  <si>
    <t>273</t>
  </si>
  <si>
    <t>762341123</t>
  </si>
  <si>
    <t>Bednění střech rovných sklon do 60° z cementotřískových desek tl 16 mm na pero a drážku šroubovaných na krokve</t>
  </si>
  <si>
    <t>1597266255</t>
  </si>
  <si>
    <t>Bednění střech střech rovných sklonu do 60° s vyřezáním otvorů z cementotřískových desek šroubovaných na krokve na pero a drážku, tloušťky desky 16 mm</t>
  </si>
  <si>
    <t>https://podminky.urs.cz/item/CS_URS_2022_01/762341123</t>
  </si>
  <si>
    <t>"bednění atik zastřešení átria" 13,25*(0,7+0,8)</t>
  </si>
  <si>
    <t>"bednění limce světlíku zastřešení átria" 6,06*4*0,65</t>
  </si>
  <si>
    <t>274</t>
  </si>
  <si>
    <t>762341670</t>
  </si>
  <si>
    <t>Montáž bednění štítových okapových říms z dřevotřískových na sraz</t>
  </si>
  <si>
    <t>-1412325405</t>
  </si>
  <si>
    <t>Montáž bednění střech štítových okapových říms, krajnic, závětrných prken a žaluzií ve spádu nebo rovnoběžně s okapem z desek dřevotřískových nebo dřevoštěpkových na sraz</t>
  </si>
  <si>
    <t>https://podminky.urs.cz/item/CS_URS_2022_01/762341670</t>
  </si>
  <si>
    <t>"bednění atik zastřešení átria" 13,25*(0,4)</t>
  </si>
  <si>
    <t>střecha_átriumAT</t>
  </si>
  <si>
    <t>275</t>
  </si>
  <si>
    <t>60722230</t>
  </si>
  <si>
    <t>deska dřevotřísková surová 925x2050mm tl 13mm – vodovzdorná, P+D</t>
  </si>
  <si>
    <t>749507055</t>
  </si>
  <si>
    <t>5,3*1,1 'Přepočtené koeficientem množství</t>
  </si>
  <si>
    <t>276</t>
  </si>
  <si>
    <t>762511177</t>
  </si>
  <si>
    <t>Podlahové kce podkladové dvouvrstvé z cementotřískových desek tl 2x16 mm na sraz šroubovaných</t>
  </si>
  <si>
    <t>-1688822019</t>
  </si>
  <si>
    <t>Podlahové konstrukce podkladové z cementotřískových desek dvouvrstvých šroubovaných na sraz, tloušťky desky 2x16 mm</t>
  </si>
  <si>
    <t>https://podminky.urs.cz/item/CS_URS_2022_01/762511177</t>
  </si>
  <si>
    <t>"záklop výtahové šachty" 1,6*1,8</t>
  </si>
  <si>
    <t>277</t>
  </si>
  <si>
    <t>998762201</t>
  </si>
  <si>
    <t>Přesun hmot procentní pro kce tesařské v objektech v do 6 m</t>
  </si>
  <si>
    <t>-1176578731</t>
  </si>
  <si>
    <t>Přesun hmot pro konstrukce tesařské stanovený procentní sazbou (%) z ceny vodorovná dopravní vzdálenost do 50 m v objektech výšky do 6 m</t>
  </si>
  <si>
    <t>https://podminky.urs.cz/item/CS_URS_2022_01/998762201</t>
  </si>
  <si>
    <t>763</t>
  </si>
  <si>
    <t>Konstrukce suché výstavby</t>
  </si>
  <si>
    <t>278</t>
  </si>
  <si>
    <t>763131451</t>
  </si>
  <si>
    <t>SDK podhled deska 1xH2 12,5 bez izolace dvouvrstvá spodní kce profil CD+UD</t>
  </si>
  <si>
    <t>-576327021</t>
  </si>
  <si>
    <t>Podhled ze sádrokartonových desek dvouvrstvá zavěšená spodní konstrukce z ocelových profilů CD, UD jednoduše opláštěná deskou impregnovanou H2, tl. 12,5 mm, bez izolace</t>
  </si>
  <si>
    <t>https://podminky.urs.cz/item/CS_URS_2022_01/763131451</t>
  </si>
  <si>
    <t>279</t>
  </si>
  <si>
    <t>763131714</t>
  </si>
  <si>
    <t>SDK podhled základní penetrační nátěr</t>
  </si>
  <si>
    <t>1825874050</t>
  </si>
  <si>
    <t>Podhled ze sádrokartonových desek ostatní práce a konstrukce na podhledech ze sádrokartonových desek základní penetrační nátěr</t>
  </si>
  <si>
    <t>https://podminky.urs.cz/item/CS_URS_2022_01/763131714</t>
  </si>
  <si>
    <t>PD04+PD05</t>
  </si>
  <si>
    <t>"átrium, fasádní sloupy" (0,6+0,9+0,9+0,6+0,7)*3,6</t>
  </si>
  <si>
    <t>"átrium, vnitřní sloupy" (0,8*6+0,6+1,0)*3,6</t>
  </si>
  <si>
    <t>"átrium, vnitřní sloupy" (1,2)*3,6</t>
  </si>
  <si>
    <t>obkladSL*0,95</t>
  </si>
  <si>
    <t>280</t>
  </si>
  <si>
    <t>763131751</t>
  </si>
  <si>
    <t>Montáž parotěsné zábrany do SDK podhledu</t>
  </si>
  <si>
    <t>973746152</t>
  </si>
  <si>
    <t>Podhled ze sádrokartonových desek ostatní práce a konstrukce na podhledech ze sádrokartonových desek montáž parotěsné zábrany</t>
  </si>
  <si>
    <t>https://podminky.urs.cz/item/CS_URS_2022_01/763131751</t>
  </si>
  <si>
    <t>281</t>
  </si>
  <si>
    <t>28329027</t>
  </si>
  <si>
    <t>fólie PE vyztužená Al vrstvou pro parotěsnou vrstvu 150g/m2</t>
  </si>
  <si>
    <t>-560081720</t>
  </si>
  <si>
    <t>233,8*1,1 'Přepočtené koeficientem množství</t>
  </si>
  <si>
    <t>282</t>
  </si>
  <si>
    <t>763164647</t>
  </si>
  <si>
    <t>SDK obklad kcí tvaru U š do 1,2 m desky 2xDFH2 12,5</t>
  </si>
  <si>
    <t>-1635858441</t>
  </si>
  <si>
    <t>Obklad konstrukcí sádrokartonovými deskami včetně ochranných úhelníků ve tvaru U rozvinuté šíře přes 0,6 do 1,2 m, opláštěný deskou protipožární impregnovanou DFH2, tl. 2 x 12,5 mm</t>
  </si>
  <si>
    <t>https://podminky.urs.cz/item/CS_URS_2022_01/763164647</t>
  </si>
  <si>
    <t>"átrium, fasádní sloupy" (5)*3,6</t>
  </si>
  <si>
    <t>"átrium, vnitřní sloupy" (8)*3,6</t>
  </si>
  <si>
    <t>SDKobkladSL1</t>
  </si>
  <si>
    <t>283</t>
  </si>
  <si>
    <t>763164657</t>
  </si>
  <si>
    <t>SDK obklad kcí tvaru U š přes 1,2 m desky 2xDF 12,5</t>
  </si>
  <si>
    <t>1368965923</t>
  </si>
  <si>
    <t>Obklad konstrukcí sádrokartonovými deskami včetně ochranných úhelníků ve tvaru U rozvinuté šíře přes 1,2 m, opláštěný deskou protipožární DF, tl. 2 x 12,5 mm</t>
  </si>
  <si>
    <t>https://podminky.urs.cz/item/CS_URS_2022_01/763164657</t>
  </si>
  <si>
    <t>"átrium, vnitřní sloupy" (1,8*4)*3,6</t>
  </si>
  <si>
    <t>284</t>
  </si>
  <si>
    <t>763164737</t>
  </si>
  <si>
    <t>SDK obklad kcí uzavřeného tvaru š do 1,6 m desky 2xDF 12,5</t>
  </si>
  <si>
    <t>1683719648</t>
  </si>
  <si>
    <t>Obklad konstrukcí sádrokartonovými deskami včetně ochranných úhelníků uzavřeného tvaru rozvinuté šíře přes 0,8 do 1,6 m, opláštěný deskou protipožární DF, tl. 2 x 12,5 mm</t>
  </si>
  <si>
    <t>https://podminky.urs.cz/item/CS_URS_2022_01/763164737</t>
  </si>
  <si>
    <t>"nosník, přístavba" 12,8</t>
  </si>
  <si>
    <t>"sloupy, přístavba" 3,2*3</t>
  </si>
  <si>
    <t>"átrium, vnitřní sloupy" (1)*3,6</t>
  </si>
  <si>
    <t>SDKobkladSL3</t>
  </si>
  <si>
    <t>285</t>
  </si>
  <si>
    <t>763164R01</t>
  </si>
  <si>
    <t>Obklad kruhový ocelových sloupů ⌀300 mm s PO R 15 DP1 vč. kotvení a povrchové úpravy dle PD</t>
  </si>
  <si>
    <t>-752036173</t>
  </si>
  <si>
    <t>"vnitřní sloupy átria" 3,8*4</t>
  </si>
  <si>
    <t>286</t>
  </si>
  <si>
    <t>763411111</t>
  </si>
  <si>
    <t>Sanitární příčky do mokrého prostředí, desky s HPL - laminátem tl 19,6 mm</t>
  </si>
  <si>
    <t>178613865</t>
  </si>
  <si>
    <t>Sanitární příčky vhodné do mokrého prostředí dělící z dřevotřískových desek s HPL-laminátem tl. 19,6 mm</t>
  </si>
  <si>
    <t>https://podminky.urs.cz/item/CS_URS_2022_01/763411111</t>
  </si>
  <si>
    <t>"J06" (2,1+1,2)*2,2</t>
  </si>
  <si>
    <t>"odpočet dveří" -2*0,7*2,2</t>
  </si>
  <si>
    <t>"J07" (1,7)*2,2</t>
  </si>
  <si>
    <t>"odpočet dveří" -1*0,7*2,2</t>
  </si>
  <si>
    <t>287</t>
  </si>
  <si>
    <t>763411121</t>
  </si>
  <si>
    <t>Dveře sanitárních příček, desky s HPL - laminátem tl 19,6 mm, š do 800 mm, v do 2000 mm</t>
  </si>
  <si>
    <t>-5921663</t>
  </si>
  <si>
    <t>Sanitární příčky vhodné do mokrého prostředí dveře vnitřní do sanitárních příček šířky do 800 mm, výšky do 2 000 mm z dřevotřískových desek s HPL-laminátem včetně nerezového kování tl. 19,6 mm</t>
  </si>
  <si>
    <t>https://podminky.urs.cz/item/CS_URS_2022_01/763411121</t>
  </si>
  <si>
    <t>"J06" 2</t>
  </si>
  <si>
    <t>"J07" 1</t>
  </si>
  <si>
    <t>288</t>
  </si>
  <si>
    <t>7634310R1</t>
  </si>
  <si>
    <t>D+M minerálního kazetového akustického podhledu PD01 vč. kotvení, rastru a příslušenství</t>
  </si>
  <si>
    <t>-296623553</t>
  </si>
  <si>
    <t>MineralPDaku</t>
  </si>
  <si>
    <t>289</t>
  </si>
  <si>
    <t>7634310R2</t>
  </si>
  <si>
    <t>D+M minerálního kazetového podhledu do vlhka PD02 vč. kotvení, rastru a příslušenství</t>
  </si>
  <si>
    <t>1193915848</t>
  </si>
  <si>
    <t>"-2.34, SOCIÁLNÍ ZÁZEMÍ ŽENY" 15</t>
  </si>
  <si>
    <t>MineralPDH2</t>
  </si>
  <si>
    <t>290</t>
  </si>
  <si>
    <t>7634310R3</t>
  </si>
  <si>
    <t>D+M minerálního kazetového podhledu PD03 vč. kotvení, rastru a příslušenství</t>
  </si>
  <si>
    <t>1694758878</t>
  </si>
  <si>
    <t>MineralPD</t>
  </si>
  <si>
    <t>291</t>
  </si>
  <si>
    <t>7634310R5</t>
  </si>
  <si>
    <t>D+M zavěšeného akustického SDK perforovaného podhledu PD05 vč. kotvení, izolace, rastru a příslušenství</t>
  </si>
  <si>
    <t>-317112592</t>
  </si>
  <si>
    <t>"-1.16, JÍDELNA / SPOLEČENSKÁ MÍSTNOST" 165</t>
  </si>
  <si>
    <t>292</t>
  </si>
  <si>
    <t>998763401</t>
  </si>
  <si>
    <t>Přesun hmot procentní pro sádrokartonové konstrukce v objektech v do 6 m</t>
  </si>
  <si>
    <t>62986947</t>
  </si>
  <si>
    <t>Přesun hmot pro konstrukce montované z desek stanovený procentní sazbou (%) z ceny vodorovná dopravní vzdálenost do 50 m v objektech výšky do 6 m</t>
  </si>
  <si>
    <t>https://podminky.urs.cz/item/CS_URS_2022_01/998763401</t>
  </si>
  <si>
    <t>764</t>
  </si>
  <si>
    <t>Konstrukce klempířské</t>
  </si>
  <si>
    <t>293</t>
  </si>
  <si>
    <t>764002851</t>
  </si>
  <si>
    <t>Demontáž oplechování parapetů do suti</t>
  </si>
  <si>
    <t>1402693315</t>
  </si>
  <si>
    <t>Demontáž klempířských konstrukcí oplechování parapetů do suti</t>
  </si>
  <si>
    <t>https://podminky.urs.cz/item/CS_URS_2022_01/764002851</t>
  </si>
  <si>
    <t>"družina" 3,1</t>
  </si>
  <si>
    <t>"do átria" 2,3*4+1,2*4+1,2*6</t>
  </si>
  <si>
    <t>294</t>
  </si>
  <si>
    <t>764004801</t>
  </si>
  <si>
    <t>Demontáž podokapního žlabu do suti</t>
  </si>
  <si>
    <t>88338576</t>
  </si>
  <si>
    <t>Demontáž klempířských konstrukcí žlabu podokapního do suti</t>
  </si>
  <si>
    <t>https://podminky.urs.cz/item/CS_URS_2022_01/764004801</t>
  </si>
  <si>
    <t>6+13,5+19</t>
  </si>
  <si>
    <t>295</t>
  </si>
  <si>
    <t>764004861</t>
  </si>
  <si>
    <t>Demontáž svodu do suti</t>
  </si>
  <si>
    <t>-12836811</t>
  </si>
  <si>
    <t>Demontáž klempířských konstrukcí svodu do suti</t>
  </si>
  <si>
    <t>https://podminky.urs.cz/item/CS_URS_2022_01/764004861</t>
  </si>
  <si>
    <t>3*2</t>
  </si>
  <si>
    <t>296</t>
  </si>
  <si>
    <t>764212634</t>
  </si>
  <si>
    <t>Oplechování štítu závětrnou lištou z Pz s povrchovou úpravou rš 330 mm</t>
  </si>
  <si>
    <t>634545116</t>
  </si>
  <si>
    <t>Oplechování střešních prvků z pozinkovaného plechu s povrchovou úpravou štítu závětrnou lištou rš 330 mm</t>
  </si>
  <si>
    <t>https://podminky.urs.cz/item/CS_URS_2022_01/764212634</t>
  </si>
  <si>
    <t>Poznámka k položce:_x000D_
- pozink plech tl. min. 0,55 mm s předem poplastovaným povrchem, barva RAL dle výběru architekta_x000D_
- výměra uvedena jako čistá délka, resp. plocha, prořez zohledněn v jednotkové ceně_x000D_
- jednotková cena dále zahrnuje kotvení, tmelení, dilatace a ostatní příslušenství nutné k provedení konstrukce</t>
  </si>
  <si>
    <t>"K06" 13,6</t>
  </si>
  <si>
    <t>297</t>
  </si>
  <si>
    <t>764212667</t>
  </si>
  <si>
    <t>Oplechování rovné okapové hrany z Pz s povrchovou úpravou rš 670 mm</t>
  </si>
  <si>
    <t>-507679973</t>
  </si>
  <si>
    <t>Oplechování střešních prvků z pozinkovaného plechu s povrchovou úpravou okapu střechy rovné okapovým plechem rš 670 mm</t>
  </si>
  <si>
    <t>https://podminky.urs.cz/item/CS_URS_2022_01/764212667</t>
  </si>
  <si>
    <t>"K04" 6,1</t>
  </si>
  <si>
    <t>"K05" 13,1</t>
  </si>
  <si>
    <t>298</t>
  </si>
  <si>
    <t>764216605</t>
  </si>
  <si>
    <t>Oplechování rovných parapetů mechanicky kotvené z Pz s povrchovou úpravou rš 400 mm</t>
  </si>
  <si>
    <t>789184196</t>
  </si>
  <si>
    <t>Oplechování parapetů z pozinkovaného plechu s povrchovou úpravou rovných mechanicky kotvené, bez rohů rš 400 mm</t>
  </si>
  <si>
    <t>https://podminky.urs.cz/item/CS_URS_2022_01/764216605</t>
  </si>
  <si>
    <t>"K01" 15,1</t>
  </si>
  <si>
    <t>"K02" 3,0</t>
  </si>
  <si>
    <t>299</t>
  </si>
  <si>
    <t>764511602</t>
  </si>
  <si>
    <t>Žlab podokapní půlkruhový z Pz s povrchovou úpravou rš 330 mm</t>
  </si>
  <si>
    <t>-1732087813</t>
  </si>
  <si>
    <t>Žlab podokapní z pozinkovaného plechu s povrchovou úpravou včetně háků a čel půlkruhový rš 330 mm</t>
  </si>
  <si>
    <t>https://podminky.urs.cz/item/CS_URS_2022_01/764511602</t>
  </si>
  <si>
    <t>300</t>
  </si>
  <si>
    <t>764511642</t>
  </si>
  <si>
    <t>Kotlík oválný (trychtýřový) pro podokapní žlaby z Pz s povrchovou úpravou 330/100 mm</t>
  </si>
  <si>
    <t>531743740</t>
  </si>
  <si>
    <t>Žlab podokapní z pozinkovaného plechu s povrchovou úpravou včetně háků a čel kotlík oválný (trychtýřový), rš žlabu/průměr svodu 330/100 mm</t>
  </si>
  <si>
    <t>https://podminky.urs.cz/item/CS_URS_2022_01/764511642</t>
  </si>
  <si>
    <t>"K03" 2</t>
  </si>
  <si>
    <t>301</t>
  </si>
  <si>
    <t>764518622</t>
  </si>
  <si>
    <t>Svody kruhové včetně objímek, kolen, odskoků z Pz s povrchovou úpravou průměru 100 mm</t>
  </si>
  <si>
    <t>1909215720</t>
  </si>
  <si>
    <t>Svod z pozinkovaného plechu s upraveným povrchem včetně objímek, kolen a odskoků kruhový, průměru 100 mm</t>
  </si>
  <si>
    <t>https://podminky.urs.cz/item/CS_URS_2022_01/764518622</t>
  </si>
  <si>
    <t>"K03" 8</t>
  </si>
  <si>
    <t>302</t>
  </si>
  <si>
    <t>998764201</t>
  </si>
  <si>
    <t>Přesun hmot procentní pro konstrukce klempířské v objektech v do 6 m</t>
  </si>
  <si>
    <t>-1092632064</t>
  </si>
  <si>
    <t>Přesun hmot pro konstrukce klempířské stanovený procentní sazbou (%) z ceny vodorovná dopravní vzdálenost do 50 m v objektech výšky do 6 m</t>
  </si>
  <si>
    <t>https://podminky.urs.cz/item/CS_URS_2022_01/998764201</t>
  </si>
  <si>
    <t>766</t>
  </si>
  <si>
    <t>Konstrukce truhlářské</t>
  </si>
  <si>
    <t>303</t>
  </si>
  <si>
    <t>766622R01</t>
  </si>
  <si>
    <t xml:space="preserve">D+M dvoudílného okna se štulpem z plastových profilů W01 dle tabulky oken a PS vč. příslušenství a utěsnění připojovací spáry dle ČSN </t>
  </si>
  <si>
    <t>-975681429</t>
  </si>
  <si>
    <t>"W01" 5</t>
  </si>
  <si>
    <t>304</t>
  </si>
  <si>
    <t>766622R02</t>
  </si>
  <si>
    <t xml:space="preserve">D+M čtyřdílné okno se sloupkem a štulpy z plastových profilů W02 dle tabulky oken a PS vč. příslušenství a utěsnění připojovací spáry dle ČSN </t>
  </si>
  <si>
    <t>-1449104921</t>
  </si>
  <si>
    <t>"W02" 1</t>
  </si>
  <si>
    <t>305</t>
  </si>
  <si>
    <t>766622R03</t>
  </si>
  <si>
    <t>D+M neotevíravého okna se sloupkem z plastových profilů W03 dle tabulky oken a PS vč. příslušenství a utěsnění připojovací spáry dle ČSN</t>
  </si>
  <si>
    <t>-2052635013</t>
  </si>
  <si>
    <t>"W03" 2</t>
  </si>
  <si>
    <t>306</t>
  </si>
  <si>
    <t>766622R09</t>
  </si>
  <si>
    <t>D+M dvoudílného okna se štulpem z plastových profilů W09 dle tabulky oken a PS vč. příslušenství a utěsnění připojovací spáry dle ČSN</t>
  </si>
  <si>
    <t>258935170</t>
  </si>
  <si>
    <t>"W09" 2</t>
  </si>
  <si>
    <t>307</t>
  </si>
  <si>
    <t>766660R01</t>
  </si>
  <si>
    <t>D+M vnitřních dřevěných dveří 80/197 cm vč. zárubně, kování, příslušenství a povrchové úpravy D01 tabulky dveří</t>
  </si>
  <si>
    <t>-537595722</t>
  </si>
  <si>
    <t>"D01" 2</t>
  </si>
  <si>
    <t>308</t>
  </si>
  <si>
    <t>766660R06</t>
  </si>
  <si>
    <t>D+M vnitřních dřevěných dveří 60/197 cm vč. zárubně, kování, příslušenství a povrchové úpravy D10 tabulky dveří</t>
  </si>
  <si>
    <t>-311065764</t>
  </si>
  <si>
    <t>309</t>
  </si>
  <si>
    <t>766660R07</t>
  </si>
  <si>
    <t>D+M vnitřních dřevěných dveří 70/197 cm vč. zárubně, kování, příslušenství a povrchové úpravy D06 tabulky dveří</t>
  </si>
  <si>
    <t>-578437231</t>
  </si>
  <si>
    <t>310</t>
  </si>
  <si>
    <t>766660R08</t>
  </si>
  <si>
    <t>D+M vnitřních dřevěných dveří 70/197 cm vč. zárubně, kování, příslušenství a povrchové úpravy D07 tabulky dveří</t>
  </si>
  <si>
    <t>1279214976</t>
  </si>
  <si>
    <t>311</t>
  </si>
  <si>
    <t>766660R09</t>
  </si>
  <si>
    <t>D+M vnitřních dřevěných dveří 70/197 cm vč. zárubně, kování, příslušenství a povrchové úpravy D08 tabulky dveří</t>
  </si>
  <si>
    <t>1753452973</t>
  </si>
  <si>
    <t>312</t>
  </si>
  <si>
    <t>766660R10</t>
  </si>
  <si>
    <t>D+M vnitřních dřevěných dveří 60/197 cm vč. zárubně, kování, příslušenství a povrchové úpravy D09 tabulky dveří</t>
  </si>
  <si>
    <t>1843202566</t>
  </si>
  <si>
    <t>313</t>
  </si>
  <si>
    <t>766660R11</t>
  </si>
  <si>
    <t>D+M vnitřních dřevěných dveří s PO EI 30 DP3+C3 80/197 cm vč. zárubně, kování, příslušenství a povrchové úpravy D11 tabulky dveří</t>
  </si>
  <si>
    <t>-1910806363</t>
  </si>
  <si>
    <t>314</t>
  </si>
  <si>
    <t>766660R12</t>
  </si>
  <si>
    <t>D+M vnitřních dřevěných dveří s PO EI 30 DP3+C3 70/197 cm vč. zárubně, kování, příslušenství a povrchové úpravy D12 tabulky dveří</t>
  </si>
  <si>
    <t>-1608041531</t>
  </si>
  <si>
    <t>315</t>
  </si>
  <si>
    <t>766660R13</t>
  </si>
  <si>
    <t>D+M vnitřních dřevěných dveří s PO EI 30 DP3, 80/197 cm vč. zárubně, kování, příslušenství a povrchové úpravy D13 tabulky dveří</t>
  </si>
  <si>
    <t>-498646644</t>
  </si>
  <si>
    <t>316</t>
  </si>
  <si>
    <t>766660R14</t>
  </si>
  <si>
    <t>D+M vnitřních dřevěných dveří s PO EI 30 DP3+C3 80/197 cm vč. zárubně, kování, příslušenství a povrchové úpravy D14 tabulky dveří</t>
  </si>
  <si>
    <t>426133247</t>
  </si>
  <si>
    <t>317</t>
  </si>
  <si>
    <t>766660R15</t>
  </si>
  <si>
    <t>D+M vnitřních dřevěných dveří 80/197 cm vč. zárubně, kování, příslušenství a povrchové úpravy D15 tabulky dveří</t>
  </si>
  <si>
    <t>-290750705</t>
  </si>
  <si>
    <t>318</t>
  </si>
  <si>
    <t>766660R16</t>
  </si>
  <si>
    <t>D+M vnitřních dřevěných dveří 80/197 cm vč. zárubně, kování, příslušenství a povrchové úpravy D16 tabulky dveří</t>
  </si>
  <si>
    <t>728428060</t>
  </si>
  <si>
    <t>319</t>
  </si>
  <si>
    <t>766660R17</t>
  </si>
  <si>
    <t>D+M vnitřních dřevěných dveří 90/197 cm vč. zárubně, kování, příslušenství a povrchové úpravy D17 tabulky dveří</t>
  </si>
  <si>
    <t>-1223075122</t>
  </si>
  <si>
    <t>320</t>
  </si>
  <si>
    <t>766660R28</t>
  </si>
  <si>
    <t>D+M vnitřních dřevěných dveří s PO EI 30 DP3, 90+90/210 cm vč. zárubně, kování, příslušenství a povrchové úpravy D28 tabulky dveří</t>
  </si>
  <si>
    <t>-1769153968</t>
  </si>
  <si>
    <t>321</t>
  </si>
  <si>
    <t>766660R29</t>
  </si>
  <si>
    <t>D+M vnitřních dřevěných dveří 90+90/210 cm vč. zárubně, kování, příslušenství a povrchové úpravy D29 tabulky dveří</t>
  </si>
  <si>
    <t>1136854188</t>
  </si>
  <si>
    <t>322</t>
  </si>
  <si>
    <t>766660R30</t>
  </si>
  <si>
    <t>D+M vnitřních dřevěných dveří 90+90/210 cm vč. zárubně, kování, příslušenství a povrchové úpravy D30 tabulky dveří</t>
  </si>
  <si>
    <t>-1717397281</t>
  </si>
  <si>
    <t>323</t>
  </si>
  <si>
    <t>766660R31</t>
  </si>
  <si>
    <t>D+M vnitřních dřevěných dveří 95+95/210+75 cm vč. zárubně, kování, příslušenství a povrchové úpravy D31 tabulky dveří</t>
  </si>
  <si>
    <t>-980323120</t>
  </si>
  <si>
    <t>324</t>
  </si>
  <si>
    <t>766660R32</t>
  </si>
  <si>
    <t>D+M vnitřních dřevěných dveří 95+95/210+75 cm vč. zárubně, kování, příslušenství a povrchové úpravy D32 tabulky dveří</t>
  </si>
  <si>
    <t>1481823815</t>
  </si>
  <si>
    <t>325</t>
  </si>
  <si>
    <t>766660R34</t>
  </si>
  <si>
    <t>D+M vnitřních plastových dveří 100/210+75 cm vč. zárubně, kování, příslušenství a povrchové úpravy D34 tabulky dveří</t>
  </si>
  <si>
    <t>-454989460</t>
  </si>
  <si>
    <t>326</t>
  </si>
  <si>
    <t>766660R35</t>
  </si>
  <si>
    <t>D+M vstupních plastových dveří 90/210+75 cm vč. zárubně, kování, příslušenství a povrchové úpravy D35 tabulky dveří</t>
  </si>
  <si>
    <t>1942739771</t>
  </si>
  <si>
    <t>327</t>
  </si>
  <si>
    <t>766660R36</t>
  </si>
  <si>
    <t>D+M vnitřních dřevěných dveří s PO EI 30 DP3, 90+90/210 cm vč. zárubně, kování, příslušenství a povrchové úpravy D26 tabulky dveří</t>
  </si>
  <si>
    <t>1512061239</t>
  </si>
  <si>
    <t>328</t>
  </si>
  <si>
    <t>766660R37</t>
  </si>
  <si>
    <t>D+M vnitřních dřevěných dveří s PO EI 30 DP3, 90+90/210+75 cm vč. zárubně, kování, příslušenství a povrchové úpravy D27 tabulky dveří</t>
  </si>
  <si>
    <t>-1551958357</t>
  </si>
  <si>
    <t>329</t>
  </si>
  <si>
    <t>766660R38</t>
  </si>
  <si>
    <t>D+M vnitřních dřevěných dveří s PO EI 30 DP3, 90+60/210 cm vč. zárubně, kování, příslušenství a povrchové úpravy D33 tabulky dveří</t>
  </si>
  <si>
    <t>1619664098</t>
  </si>
  <si>
    <t>330</t>
  </si>
  <si>
    <t>7666R0T01</t>
  </si>
  <si>
    <t>D+M vnitřního parapetu z dřevotřískových lamino desek tl. 17 mm, barva bílá, hloubka 250 mm T01 vč. příslušenství</t>
  </si>
  <si>
    <t>-1608905921</t>
  </si>
  <si>
    <t>331</t>
  </si>
  <si>
    <t>7666R0T02</t>
  </si>
  <si>
    <t>D+M vnitřního parapetu z dřevotřískových lamino desek tl. 17 mm, barva bílá, hloubka 270 mm T02 vč. příslušenství</t>
  </si>
  <si>
    <t>1484946303</t>
  </si>
  <si>
    <t>332</t>
  </si>
  <si>
    <t>7666R0T03</t>
  </si>
  <si>
    <t>D+M vnitřního parapetu z dřevotřískových lamino desek tl. 17 mm, barva bílá, hloubka 220 mm T03 vč. příslušenství</t>
  </si>
  <si>
    <t>-1198992935</t>
  </si>
  <si>
    <t>333</t>
  </si>
  <si>
    <t>7666R0T04</t>
  </si>
  <si>
    <t>D+M vnitřního parapetu z dřevotřískových lamino desek tl. 17 mm, barva bílá, hloubka 220 mm T04 vč. příslušenství</t>
  </si>
  <si>
    <t>288417081</t>
  </si>
  <si>
    <t>334</t>
  </si>
  <si>
    <t>7666R0T05</t>
  </si>
  <si>
    <t>D+M vnitřního parapetu z dřevotřískových lamino desek tl. 17 mm, barva bílá, hloubka 180 mm T05 vč. příslušenství</t>
  </si>
  <si>
    <t>1755388892</t>
  </si>
  <si>
    <t>335</t>
  </si>
  <si>
    <t>7666R0T06</t>
  </si>
  <si>
    <t>D+M vnitřního parapetu z dřevotřískových lamino desek tl. 17 mm, barva bílá, hloubka 230 mm T06 vč. příslušenství</t>
  </si>
  <si>
    <t>-2016968159</t>
  </si>
  <si>
    <t>336</t>
  </si>
  <si>
    <t>7666R0T07</t>
  </si>
  <si>
    <t>D+M vnitřního parapetu z dřevotřískových lamino desek tl. 17 mm, barva bílá, hloubka 140 mm T07 vč. příslušenství</t>
  </si>
  <si>
    <t>-42862193</t>
  </si>
  <si>
    <t>337</t>
  </si>
  <si>
    <t>7666R0T08</t>
  </si>
  <si>
    <t>D+M vnitřního parapetu z dřevotřískových lamino desek tl. 17 mm, barva bílá, hloubka 220 mm T08 vč. příslušenství</t>
  </si>
  <si>
    <t>-414730849</t>
  </si>
  <si>
    <t>338</t>
  </si>
  <si>
    <t>7666R0T09</t>
  </si>
  <si>
    <t>D+M vnitřního parapetu z dřevotřískových lamino desek tl. 17 mm, barva bílá, hloubka 50 mm T09 vč. příslušenství</t>
  </si>
  <si>
    <t>-1248360987</t>
  </si>
  <si>
    <t>339</t>
  </si>
  <si>
    <t>998766201</t>
  </si>
  <si>
    <t>Přesun hmot procentní pro kce truhlářské v objektech v do 6 m</t>
  </si>
  <si>
    <t>658174289</t>
  </si>
  <si>
    <t>Přesun hmot pro konstrukce truhlářské stanovený procentní sazbou (%) z ceny vodorovná dopravní vzdálenost do 50 m v objektech výšky do 6 m</t>
  </si>
  <si>
    <t>https://podminky.urs.cz/item/CS_URS_2022_01/998766201</t>
  </si>
  <si>
    <t>767</t>
  </si>
  <si>
    <t>Konstrukce zámečnické</t>
  </si>
  <si>
    <t>340</t>
  </si>
  <si>
    <t>767161823</t>
  </si>
  <si>
    <t>Demontáž zábradlí schodišťového nerozebíratelného hmotnosti 1 m zábradlí do 20 kg do suti</t>
  </si>
  <si>
    <t>-483475060</t>
  </si>
  <si>
    <t>Demontáž zábradlí do suti schodišťového nerozebíratelný spoj hmotnosti 1 m zábradlí do 20 kg</t>
  </si>
  <si>
    <t>https://podminky.urs.cz/item/CS_URS_2022_01/767161823</t>
  </si>
  <si>
    <t>"demontáž stávajícího zábradlí shcodiště 2.PP" 3,5+0,5</t>
  </si>
  <si>
    <t>341</t>
  </si>
  <si>
    <t>7672201R1</t>
  </si>
  <si>
    <t>D+M schodišťového madla Z01 vč. kotvení a povrchové úpravy</t>
  </si>
  <si>
    <t>368069563</t>
  </si>
  <si>
    <t>"33 schodiště" (1+1+1+1+0,8+1,2)</t>
  </si>
  <si>
    <t>342</t>
  </si>
  <si>
    <t>7672204R1</t>
  </si>
  <si>
    <t>D+M madlo malé rampy Z04 vč. kotvení a povrchové úpravy</t>
  </si>
  <si>
    <t>1162859271</t>
  </si>
  <si>
    <t>"Z04" 1,2*2+1,2*2</t>
  </si>
  <si>
    <t>343</t>
  </si>
  <si>
    <t>7672204R2</t>
  </si>
  <si>
    <t>D+M zábradlí rampy Z02, Z03 vč. kotvení a povrchové úpravy</t>
  </si>
  <si>
    <t>1079085420</t>
  </si>
  <si>
    <t>"Z02+Z03" 4,1+7,7</t>
  </si>
  <si>
    <t>344</t>
  </si>
  <si>
    <t>7672204R3</t>
  </si>
  <si>
    <t>D+M podpěrné konstrukce VZT Z06 vč. kotvení a povrchové úpravy</t>
  </si>
  <si>
    <t>-1162178392</t>
  </si>
  <si>
    <t>"střecha" 1</t>
  </si>
  <si>
    <t>345</t>
  </si>
  <si>
    <t>7672204R4</t>
  </si>
  <si>
    <t>D+M ocelového žebříku s ochranným košem Z05 vč. kotvení a povrchové úpravy</t>
  </si>
  <si>
    <t>290964236</t>
  </si>
  <si>
    <t>346</t>
  </si>
  <si>
    <t>76731136R</t>
  </si>
  <si>
    <t>D+M světlíku ve tvaru jehlanu z AL profilů vč. zasklení a příslušenství</t>
  </si>
  <si>
    <t>933411544</t>
  </si>
  <si>
    <t>347</t>
  </si>
  <si>
    <t>767622R04</t>
  </si>
  <si>
    <t>D+M neotevíravého okna s pevnou okenní příčkou z AL profilů s PO EI 30 DP1 W04 dle tabulky oken a PS vč. příslušenství a utěsnění připojovací spáry dle ČSN</t>
  </si>
  <si>
    <t>-1636518173</t>
  </si>
  <si>
    <t>"W04" 4</t>
  </si>
  <si>
    <t>348</t>
  </si>
  <si>
    <t>767622R05</t>
  </si>
  <si>
    <t>D+M výsuvného okna z AL profilů s PO EI 30 DP1 W05 dle tabulky oken a PS vč. příslušenství a utěsnění připojovací spáry dle ČSN</t>
  </si>
  <si>
    <t>-552427300</t>
  </si>
  <si>
    <t>"W05" 1</t>
  </si>
  <si>
    <t>349</t>
  </si>
  <si>
    <t>767622R06</t>
  </si>
  <si>
    <t>D+M výsuvného okna s nadsvětlíkem z AL profilů s PO EI 30 DP1 W06 dle tabulky oken a PS vč. příslušenství a utěsnění připojovací spáry dle ČSN</t>
  </si>
  <si>
    <t>-964662283</t>
  </si>
  <si>
    <t>"W06" 2</t>
  </si>
  <si>
    <t>350</t>
  </si>
  <si>
    <t>767622R07</t>
  </si>
  <si>
    <t>D+M čtyřdílného okna s pevnými okenními příčkami z AL profilů s PO EI 30 DP1 W07 dle tabulky oken a PS vč. příslušenství a utěsnění připojovací spáry dle ČSN</t>
  </si>
  <si>
    <t>1793079397</t>
  </si>
  <si>
    <t>"W07" 1</t>
  </si>
  <si>
    <t>351</t>
  </si>
  <si>
    <t>767622R08</t>
  </si>
  <si>
    <t>D+M prosklené stěny s dveřmi z AL profilů W08 dle tabulky oken a PS vč. příslušenství a utěsnění připojovací spáry dle ČSN</t>
  </si>
  <si>
    <t>2093358246</t>
  </si>
  <si>
    <t>"W08" 1</t>
  </si>
  <si>
    <t>352</t>
  </si>
  <si>
    <t>767660R02</t>
  </si>
  <si>
    <t>D+M vnitřních ocelových dveří 80/197 cm vč. zárubně, kování, příslušenství a povrchové úpravy D02 tabulky dveří</t>
  </si>
  <si>
    <t>227659348</t>
  </si>
  <si>
    <t>"D02" 1</t>
  </si>
  <si>
    <t>353</t>
  </si>
  <si>
    <t>767660R03</t>
  </si>
  <si>
    <t>D+M vnitřních ocelových dveří 80/197 cm vč. zárubně, kování, příslušenství a povrchové úpravy D03 tabulky dveří</t>
  </si>
  <si>
    <t>852230444</t>
  </si>
  <si>
    <t>354</t>
  </si>
  <si>
    <t>767660R04</t>
  </si>
  <si>
    <t>D+M vnitřních ocelových dveří 90/197 cm vč. zárubně, kování, příslušenství a povrchové úpravy D04 tabulky dveří</t>
  </si>
  <si>
    <t>-238183831</t>
  </si>
  <si>
    <t>355</t>
  </si>
  <si>
    <t>767660R05</t>
  </si>
  <si>
    <t>D+M vnitřních ocelových dveří 70/197 cm vč. zárubně, kování, příslušenství a povrchové úpravy D05 tabulky dveří</t>
  </si>
  <si>
    <t>377106308</t>
  </si>
  <si>
    <t>356</t>
  </si>
  <si>
    <t>767660R18</t>
  </si>
  <si>
    <t>D+M vnitřních ocelových dveří s PO EW 15 DP3, 100/197 cm vč. zárubně, kování, příslušenství a povrchové úpravy D18 tabulky dveří</t>
  </si>
  <si>
    <t>948050027</t>
  </si>
  <si>
    <t>357</t>
  </si>
  <si>
    <t>767660R19</t>
  </si>
  <si>
    <t>D+M vnitřních ocelových dveří s PO EW 15 DP3, 90/197 cm vč. zárubně, kování, příslušenství a povrchové úpravy D19 tabulky dveří</t>
  </si>
  <si>
    <t>569889690</t>
  </si>
  <si>
    <t>358</t>
  </si>
  <si>
    <t>767660R20</t>
  </si>
  <si>
    <t>D+M vnitřních ocelových dveří 90/197 cm vč. zárubně, kování, příslušenství a povrchové úpravy D20 tabulky dveří</t>
  </si>
  <si>
    <t>3443196</t>
  </si>
  <si>
    <t>359</t>
  </si>
  <si>
    <t>767660R21</t>
  </si>
  <si>
    <t>D+M vnitřních ocelových dveří 90/197 cm vč. zárubně, kování, příslušenství a povrchové úpravy D21 tabulky dveří</t>
  </si>
  <si>
    <t>-704684883</t>
  </si>
  <si>
    <t>360</t>
  </si>
  <si>
    <t>767660R22</t>
  </si>
  <si>
    <t>D+M vnitřních ocelových dveří 90/197 cm vč. zárubně, kování, příslušenství a povrchové úpravy D22 tabulky dveří</t>
  </si>
  <si>
    <t>-1744919900</t>
  </si>
  <si>
    <t>361</t>
  </si>
  <si>
    <t>767660R23</t>
  </si>
  <si>
    <t>D+M vnitřních ocelových dveří 90/197 cm vč. zárubně, kování, příslušenství a povrchové úpravy D23 tabulky dveří</t>
  </si>
  <si>
    <t>-605282653</t>
  </si>
  <si>
    <t>362</t>
  </si>
  <si>
    <t>767660R24</t>
  </si>
  <si>
    <t>D+M vnitřních ocelových dveří 90/197 cm vč. zárubně, kování, příslušenství a povrchové úpravy D24 tabulky dveří</t>
  </si>
  <si>
    <t>-804406968</t>
  </si>
  <si>
    <t>363</t>
  </si>
  <si>
    <t>767660R25</t>
  </si>
  <si>
    <t>D+M vnitřních ocelových dveří 90/197 cm vč. zárubně, kování, příslušenství a povrchové úpravy D25 tabulky dveří</t>
  </si>
  <si>
    <t>-116032030</t>
  </si>
  <si>
    <t>364</t>
  </si>
  <si>
    <t>767661811</t>
  </si>
  <si>
    <t>Demontáž mříží pevných nebo otevíravých</t>
  </si>
  <si>
    <t>286668686</t>
  </si>
  <si>
    <t>https://podminky.urs.cz/item/CS_URS_2022_01/767661811</t>
  </si>
  <si>
    <t>365</t>
  </si>
  <si>
    <t>767893115</t>
  </si>
  <si>
    <t>Montáž stříšek nad vstupy kotvených pomocí závěsů rovných, výplň skleněná š do 1,50 m</t>
  </si>
  <si>
    <t>46110824</t>
  </si>
  <si>
    <t>Montáž stříšek nad venkovními vstupy z kovových profilů kotvených k nosné konstrukci pomocí závěsů, výplň ze skla rovná, šířky do 1,50 m</t>
  </si>
  <si>
    <t>https://podminky.urs.cz/item/CS_URS_2022_01/767893115</t>
  </si>
  <si>
    <t>366</t>
  </si>
  <si>
    <t>63437000</t>
  </si>
  <si>
    <t>stříška vchodová rovná, kotvená pomocí konzol, nerezový rám, výplň vrstvené bezpečnostní sklo 1400x900mm</t>
  </si>
  <si>
    <t>1654423023</t>
  </si>
  <si>
    <t>367</t>
  </si>
  <si>
    <t>767893116</t>
  </si>
  <si>
    <t>Montáž stříšek nad vstupy kotvených pomocí závěsů rovných, výplň skleněná hmot š přes 1,50 do 2,00 m</t>
  </si>
  <si>
    <t>-41907484</t>
  </si>
  <si>
    <t>Montáž stříšek nad venkovními vstupy z kovových profilů kotvených k nosné konstrukci pomocí závěsů, výplň ze skla rovná, šířky přes 1,50 do 2,00 m</t>
  </si>
  <si>
    <t>https://podminky.urs.cz/item/CS_URS_2022_01/767893116</t>
  </si>
  <si>
    <t>368</t>
  </si>
  <si>
    <t>63437001</t>
  </si>
  <si>
    <t>stříška vchodová rovná, kotvená pomocí konzol, nerezový rám, výplň vrstvené bezpečnostní sklo 1600x900mm</t>
  </si>
  <si>
    <t>1921299388</t>
  </si>
  <si>
    <t>369</t>
  </si>
  <si>
    <t>767996701</t>
  </si>
  <si>
    <t>Demontáž atypických zámečnických konstrukcí řezáním hm jednotlivých dílů do 50 kg</t>
  </si>
  <si>
    <t>149001412</t>
  </si>
  <si>
    <t>Demontáž ostatních zámečnických konstrukcí o hmotnosti jednotlivých dílů řezáním do 50 kg</t>
  </si>
  <si>
    <t>https://podminky.urs.cz/item/CS_URS_2022_01/767996701</t>
  </si>
  <si>
    <t>"odborný odhad" 250</t>
  </si>
  <si>
    <t>370</t>
  </si>
  <si>
    <t>998767201</t>
  </si>
  <si>
    <t>Přesun hmot procentní pro zámečnické konstrukce v objektech v do 6 m</t>
  </si>
  <si>
    <t>412228200</t>
  </si>
  <si>
    <t>Přesun hmot pro zámečnické konstrukce stanovený procentní sazbou (%) z ceny vodorovná dopravní vzdálenost do 50 m v objektech výšky do 6 m</t>
  </si>
  <si>
    <t>https://podminky.urs.cz/item/CS_URS_2022_01/998767201</t>
  </si>
  <si>
    <t>771</t>
  </si>
  <si>
    <t>Podlahy z dlaždic</t>
  </si>
  <si>
    <t>371</t>
  </si>
  <si>
    <t>771111011</t>
  </si>
  <si>
    <t>Vysátí podkladu před pokládkou dlažby</t>
  </si>
  <si>
    <t>1417696830</t>
  </si>
  <si>
    <t>Příprava podkladu před provedením dlažby vysátí podlah</t>
  </si>
  <si>
    <t>https://podminky.urs.cz/item/CS_URS_2022_01/771111011</t>
  </si>
  <si>
    <t>P02+P02s*0,08</t>
  </si>
  <si>
    <t>P03+P03a+P03b+P03s*0,08</t>
  </si>
  <si>
    <t>P04+P04s*0,08</t>
  </si>
  <si>
    <t>P05+P05s*0,08</t>
  </si>
  <si>
    <t>P06+P06s*0,08</t>
  </si>
  <si>
    <t>P08a+P08s*0,08</t>
  </si>
  <si>
    <t>P09+P09s*0,08</t>
  </si>
  <si>
    <t>P11+P11s*0,08</t>
  </si>
  <si>
    <t>P12+P12s*0,08</t>
  </si>
  <si>
    <t>P13+P13s*0,08</t>
  </si>
  <si>
    <t>372</t>
  </si>
  <si>
    <t>771111012</t>
  </si>
  <si>
    <t>Vysátí schodiště před pokládkou dlažby</t>
  </si>
  <si>
    <t>-674667285</t>
  </si>
  <si>
    <t>Příprava podkladu před provedením dlažby vysátí schodišť</t>
  </si>
  <si>
    <t>https://podminky.urs.cz/item/CS_URS_2022_01/771111012</t>
  </si>
  <si>
    <t>373</t>
  </si>
  <si>
    <t>771121011</t>
  </si>
  <si>
    <t>Nátěr penetrační na podlahu</t>
  </si>
  <si>
    <t>-384886277</t>
  </si>
  <si>
    <t>Příprava podkladu před provedením dlažby nátěr penetrační na podlahu</t>
  </si>
  <si>
    <t>https://podminky.urs.cz/item/CS_URS_2022_01/771121011</t>
  </si>
  <si>
    <t>2*PschDLplocha</t>
  </si>
  <si>
    <t>374</t>
  </si>
  <si>
    <t>771151024</t>
  </si>
  <si>
    <t>Samonivelační stěrka podlah pevnosti 30 MPa tl přes 8 do 10 mm</t>
  </si>
  <si>
    <t>-710211215</t>
  </si>
  <si>
    <t>Příprava podkladu před provedením dlažby samonivelační stěrka min.pevnosti 30 MPa, tloušťky přes 8 do 10 mm</t>
  </si>
  <si>
    <t>https://podminky.urs.cz/item/CS_URS_2022_01/771151024</t>
  </si>
  <si>
    <t>Poznámka k položce:_x000D_
jednotková cena zahrnuje vyrovnání stupnic schodiště vč. bednění a materiálu</t>
  </si>
  <si>
    <t>PschDLplocha*0,3</t>
  </si>
  <si>
    <t>375</t>
  </si>
  <si>
    <t>771274123</t>
  </si>
  <si>
    <t>Montáž obkladů stupnic z dlaždic protiskluzných keramických flexibilní lepidlo š přes 250 do 300 mm</t>
  </si>
  <si>
    <t>-1411534273</t>
  </si>
  <si>
    <t>Montáž obkladů schodišť z dlaždic keramických lepených flexibilním lepidlem stupnic protiskluzných nebo reliéfních, šířky přes 250 do 300 mm</t>
  </si>
  <si>
    <t>https://podminky.urs.cz/item/CS_URS_2022_01/771274123</t>
  </si>
  <si>
    <t>376</t>
  </si>
  <si>
    <t>59761337</t>
  </si>
  <si>
    <t>schodovka protiskluzná šířky 300x600mm</t>
  </si>
  <si>
    <t>1063002982</t>
  </si>
  <si>
    <t>PschDL/0,3*1,25</t>
  </si>
  <si>
    <t>65*1,1 'Přepočtené koeficientem množství</t>
  </si>
  <si>
    <t>377</t>
  </si>
  <si>
    <t>771274232</t>
  </si>
  <si>
    <t>Montáž obkladů podstupnic z dlaždic hladkých keramických flexibilní lepidlo v přes 150 do 200 mm</t>
  </si>
  <si>
    <t>2126267443</t>
  </si>
  <si>
    <t>Montáž obkladů schodišť z dlaždic keramických lepených flexibilním lepidlem podstupnic hladkých, výšky přes 150 do 200 mm</t>
  </si>
  <si>
    <t>https://podminky.urs.cz/item/CS_URS_2022_01/771274232</t>
  </si>
  <si>
    <t>378</t>
  </si>
  <si>
    <t>59761434</t>
  </si>
  <si>
    <t>dlažba keramická slinutá hladká do interiéru i exteriéru pro vysoké mechanické namáhání přes 9 do 12ks/m2</t>
  </si>
  <si>
    <t>1811448175</t>
  </si>
  <si>
    <t>(PschDL/0,3*1,25)*0,3*0,3</t>
  </si>
  <si>
    <t>379</t>
  </si>
  <si>
    <t>771473810</t>
  </si>
  <si>
    <t>Demontáž soklíků z dlaždic keramických lepených rovných</t>
  </si>
  <si>
    <t>-1222474422</t>
  </si>
  <si>
    <t>https://podminky.urs.cz/item/CS_URS_2022_01/771473810</t>
  </si>
  <si>
    <t>"ZÁDVEŘÍ" 7,7</t>
  </si>
  <si>
    <t>"ÚKLID" 5,8</t>
  </si>
  <si>
    <t>"CHODBA" 10,8</t>
  </si>
  <si>
    <t>"SKLAD POTRAVIN" 10,9</t>
  </si>
  <si>
    <t>"JÍDELNA" 50,4</t>
  </si>
  <si>
    <t>"CHODBA" 61,6</t>
  </si>
  <si>
    <t>"KABINET" 16,01</t>
  </si>
  <si>
    <t>"UČEBNA" 35,4</t>
  </si>
  <si>
    <t>"UČEBNA" 23,3</t>
  </si>
  <si>
    <t>"CHODBA" 15,92</t>
  </si>
  <si>
    <t>"ŠATNA" 13,64</t>
  </si>
  <si>
    <t>380</t>
  </si>
  <si>
    <t>771474111</t>
  </si>
  <si>
    <t>Montáž soklů z dlaždic keramických rovných flexibilní lepidlo v do 65 mm</t>
  </si>
  <si>
    <t>-898286804</t>
  </si>
  <si>
    <t>Montáž soklů z dlaždic keramických lepených flexibilním lepidlem rovných, výšky do 65 mm</t>
  </si>
  <si>
    <t>https://podminky.urs.cz/item/CS_URS_2022_01/771474111</t>
  </si>
  <si>
    <t>Poznámka k položce:_x000D_
Flexibilní lepidlo na cementové bázi vhodné pro podlahové vytápění</t>
  </si>
  <si>
    <t>P02s+P03s+P04s+P05s+P06s+P07s+P08s+P09s+P11s+P12s+P13s</t>
  </si>
  <si>
    <t>381</t>
  </si>
  <si>
    <t>771474132</t>
  </si>
  <si>
    <t>Montáž soklů z dlaždic keramických schodišťových stupňovitých flexibilní lepidlo v přes 65 do 90 mm</t>
  </si>
  <si>
    <t>769656222</t>
  </si>
  <si>
    <t>Montáž soklů z dlaždic keramických lepených flexibilním lepidlem schodišťových stupňovitých, výšky přes 65 do 90 mm</t>
  </si>
  <si>
    <t>https://podminky.urs.cz/item/CS_URS_2022_01/771474132</t>
  </si>
  <si>
    <t>382</t>
  </si>
  <si>
    <t>59761416</t>
  </si>
  <si>
    <t>sokl-dlažba keramická slinutá hladká do interiéru i exteriéru 300x80mm</t>
  </si>
  <si>
    <t>1021345459</t>
  </si>
  <si>
    <t>PschDLs*2</t>
  </si>
  <si>
    <t>383</t>
  </si>
  <si>
    <t>771573810</t>
  </si>
  <si>
    <t>Demontáž podlah z dlaždic keramických lepených</t>
  </si>
  <si>
    <t>-502542495</t>
  </si>
  <si>
    <t>https://podminky.urs.cz/item/CS_URS_2022_01/771573810</t>
  </si>
  <si>
    <t>"SKLAD POTRAVIN" 7,33</t>
  </si>
  <si>
    <t>"WC PERSONÁL" 2,4</t>
  </si>
  <si>
    <t>"ZÁZEMÍ PERSONÁL" 9,36</t>
  </si>
  <si>
    <t>"PŘÍPRAVNA A VÝDEJNA" 53,13</t>
  </si>
  <si>
    <t>"ŠPINAVÉ NÁDOBÍ" 10,6</t>
  </si>
  <si>
    <t>"REHABILITACE" 11,2</t>
  </si>
  <si>
    <t>"SPRCHA" 1,19</t>
  </si>
  <si>
    <t>"ÚKLID" 1,23</t>
  </si>
  <si>
    <t>"WC ŽÁCI DRUŽINA" 12,1</t>
  </si>
  <si>
    <t>"KOUPELNA" 12</t>
  </si>
  <si>
    <t>384</t>
  </si>
  <si>
    <t>771574154</t>
  </si>
  <si>
    <t>Montáž podlah keramických velkoformátových hladkých lepených flexibilním lepidlem přes 4 do 6 ks/m2</t>
  </si>
  <si>
    <t>2111313241</t>
  </si>
  <si>
    <t>Montáž podlah z dlaždic keramických lepených flexibilním lepidlem velkoformátových hladkých přes 4 do 6 ks/m2</t>
  </si>
  <si>
    <t>https://podminky.urs.cz/item/CS_URS_2022_01/771574154</t>
  </si>
  <si>
    <t>P02+P03+P03a+P03b+P04+P05+P06+P08a+P09+P11+P12+P13</t>
  </si>
  <si>
    <t>385</t>
  </si>
  <si>
    <t>59761009.R</t>
  </si>
  <si>
    <t>dlažba velkoformátová, kalibrovaná, keramická slinutá P03 do interiéru i exteriéru přes 4 do 6ks/m2</t>
  </si>
  <si>
    <t>-1631876107</t>
  </si>
  <si>
    <t>Poznámka k položce:_x000D_
protiskluznost R10, typ dle výběru architekta a vzorkování</t>
  </si>
  <si>
    <t>P03+P03a+P03b+P03s/4</t>
  </si>
  <si>
    <t>P04+P04s/4</t>
  </si>
  <si>
    <t>P05+P05s/4</t>
  </si>
  <si>
    <t>P06+P06s/4</t>
  </si>
  <si>
    <t>P08a+P08s/4</t>
  </si>
  <si>
    <t>P09+P09s/4</t>
  </si>
  <si>
    <t>P11+P11s/4</t>
  </si>
  <si>
    <t>P12+P12s/4</t>
  </si>
  <si>
    <t>P13+P13s/4</t>
  </si>
  <si>
    <t>479,25*1,2 'Přepočtené koeficientem množství</t>
  </si>
  <si>
    <t>386</t>
  </si>
  <si>
    <t>59761007</t>
  </si>
  <si>
    <t>dlažba velkoformátová keramická slinutá hladká do interiéru i exteriéru přes 4 do 6ks/m2</t>
  </si>
  <si>
    <t>850875924</t>
  </si>
  <si>
    <t>P02+P02s/4</t>
  </si>
  <si>
    <t>38,05*1,2 'Přepočtené koeficientem množství</t>
  </si>
  <si>
    <t>387</t>
  </si>
  <si>
    <t>771591112</t>
  </si>
  <si>
    <t>Izolace pod dlažbu nátěrem nebo stěrkou ve dvou vrstvách</t>
  </si>
  <si>
    <t>729977356</t>
  </si>
  <si>
    <t>Izolace podlahy pod dlažbu nátěrem nebo stěrkou ve dvou vrstvách</t>
  </si>
  <si>
    <t>https://podminky.urs.cz/item/CS_URS_2022_01/771591112</t>
  </si>
  <si>
    <t>P04+P04s*0,1+P05+P05s*0,1+P08a+P08s*0,1+P09+P09s*0,1+P11+P11s*0,1</t>
  </si>
  <si>
    <t>388</t>
  </si>
  <si>
    <t>771591264</t>
  </si>
  <si>
    <t>Izolace těsnícími pásy mezi podlahou a stěnou</t>
  </si>
  <si>
    <t>2135051853</t>
  </si>
  <si>
    <t>Izolace podlahy pod dlažbu těsnícími izolačními pásy mezi podlahou a stěnu</t>
  </si>
  <si>
    <t>https://podminky.urs.cz/item/CS_URS_2022_01/771591264</t>
  </si>
  <si>
    <t>P04s+P05s+P08s+P09s+P11s</t>
  </si>
  <si>
    <t>389</t>
  </si>
  <si>
    <t>998771201</t>
  </si>
  <si>
    <t>Přesun hmot procentní pro podlahy z dlaždic v objektech v do 6 m</t>
  </si>
  <si>
    <t>1430697465</t>
  </si>
  <si>
    <t>Přesun hmot pro podlahy z dlaždic stanovený procentní sazbou (%) z ceny vodorovná dopravní vzdálenost do 50 m v objektech výšky do 6 m</t>
  </si>
  <si>
    <t>https://podminky.urs.cz/item/CS_URS_2022_01/998771201</t>
  </si>
  <si>
    <t>775</t>
  </si>
  <si>
    <t>Podlahy skládané</t>
  </si>
  <si>
    <t>390</t>
  </si>
  <si>
    <t>775411810</t>
  </si>
  <si>
    <t>Demontáž soklíků nebo lišt dřevěných přibíjených do suti</t>
  </si>
  <si>
    <t>1392519985</t>
  </si>
  <si>
    <t>Demontáž soklíků nebo lišt dřevěných do suti přibíjených</t>
  </si>
  <si>
    <t>https://podminky.urs.cz/item/CS_URS_2022_01/775411810</t>
  </si>
  <si>
    <t>"KABINET" 16</t>
  </si>
  <si>
    <t>"CHODBA" 15,9</t>
  </si>
  <si>
    <t>"ŠATNA" 13,6</t>
  </si>
  <si>
    <t>391</t>
  </si>
  <si>
    <t>775511800</t>
  </si>
  <si>
    <t>Demontáž podlah vlysových lepených s lištami lepenými do suti</t>
  </si>
  <si>
    <t>-1865545563</t>
  </si>
  <si>
    <t>Demontáž podlah vlysových do suti s lištami lepených</t>
  </si>
  <si>
    <t>https://podminky.urs.cz/item/CS_URS_2022_01/775511800</t>
  </si>
  <si>
    <t>"KABINET" 15</t>
  </si>
  <si>
    <t>"UČEBNA" 69,2</t>
  </si>
  <si>
    <t>"UČEBNA" 33,9</t>
  </si>
  <si>
    <t>"CHODBA" 11,1</t>
  </si>
  <si>
    <t>"ŠATNA" 11,3</t>
  </si>
  <si>
    <t>776</t>
  </si>
  <si>
    <t>Podlahy povlakové</t>
  </si>
  <si>
    <t>392</t>
  </si>
  <si>
    <t>776111311</t>
  </si>
  <si>
    <t>Vysátí podkladu povlakových podlah</t>
  </si>
  <si>
    <t>1507219988</t>
  </si>
  <si>
    <t>Příprava podkladu vysátí podlah</t>
  </si>
  <si>
    <t>https://podminky.urs.cz/item/CS_URS_2022_01/776111311</t>
  </si>
  <si>
    <t>2*(P01+P01a+P01b+P01s*0,1+P07+P07s*0,1+P08+P08*0,1)</t>
  </si>
  <si>
    <t>393</t>
  </si>
  <si>
    <t>776121111</t>
  </si>
  <si>
    <t>Vodou ředitelná penetrace savého podkladu povlakových podlah</t>
  </si>
  <si>
    <t>1678611057</t>
  </si>
  <si>
    <t>Příprava podkladu penetrace vodou ředitelná podlah</t>
  </si>
  <si>
    <t>https://podminky.urs.cz/item/CS_URS_2022_01/776121111</t>
  </si>
  <si>
    <t>2*(P01+P01a+P01b+P01s*0,1+P07+P07s*0,1+P08+P08s*0,1)</t>
  </si>
  <si>
    <t>394</t>
  </si>
  <si>
    <t>776141121</t>
  </si>
  <si>
    <t>Vyrovnání podkladu povlakových podlah stěrkou pevnosti 30 MPa tl do 3 mm</t>
  </si>
  <si>
    <t>-429716036</t>
  </si>
  <si>
    <t>Příprava podkladu vyrovnání samonivelační stěrkou podlah min.pevnosti 30 MPa, tloušťky do 3 mm</t>
  </si>
  <si>
    <t>https://podminky.urs.cz/item/CS_URS_2022_01/776141121</t>
  </si>
  <si>
    <t>P01+P01a+P01b+P07+P08</t>
  </si>
  <si>
    <t>395</t>
  </si>
  <si>
    <t>776201812</t>
  </si>
  <si>
    <t>Demontáž lepených povlakových podlah s podložkou ručně</t>
  </si>
  <si>
    <t>-1582028561</t>
  </si>
  <si>
    <t>Demontáž povlakových podlahovin lepených ručně s podložkou</t>
  </si>
  <si>
    <t>https://podminky.urs.cz/item/CS_URS_2022_01/776201812</t>
  </si>
  <si>
    <t>"JÍDELNA" 104</t>
  </si>
  <si>
    <t>"CHODBA" 61,21</t>
  </si>
  <si>
    <t>396</t>
  </si>
  <si>
    <t>776211111</t>
  </si>
  <si>
    <t>Lepení textilních pásů</t>
  </si>
  <si>
    <t>485858029</t>
  </si>
  <si>
    <t>Montáž textilních podlahovin lepením pásů standardních</t>
  </si>
  <si>
    <t>https://podminky.urs.cz/item/CS_URS_2022_01/776211111</t>
  </si>
  <si>
    <t>397</t>
  </si>
  <si>
    <t>69751085</t>
  </si>
  <si>
    <t>koberec 500x500mm, smyčka/střižená smyčka, vlákno 100% PA, hm 700g/m2, zátěž 33, útlum 23dB, hořlavost Bfl S1</t>
  </si>
  <si>
    <t>-67418909</t>
  </si>
  <si>
    <t>P01s*0,2</t>
  </si>
  <si>
    <t>214,2*1,15 'Přepočtené koeficientem množství</t>
  </si>
  <si>
    <t>398</t>
  </si>
  <si>
    <t>776231111</t>
  </si>
  <si>
    <t>Lepení lamel a čtverců z vinylu standardním lepidlem</t>
  </si>
  <si>
    <t>-340010443</t>
  </si>
  <si>
    <t>Montáž podlahovin z vinylu lepením lamel nebo čtverců standardním lepidlem</t>
  </si>
  <si>
    <t>https://podminky.urs.cz/item/CS_URS_2022_01/776231111</t>
  </si>
  <si>
    <t>P07+P08</t>
  </si>
  <si>
    <t>399</t>
  </si>
  <si>
    <t>284110P07</t>
  </si>
  <si>
    <t>dílce vinylové tl 2,5mm, nášlapná vrstva 0,60mm, úprava PUR, třída zátěže 33-42, R10, bez ftalátů,  vhodná pro podlahové topení</t>
  </si>
  <si>
    <t>-1235150934</t>
  </si>
  <si>
    <t>Poznámka k položce:_x000D_
typ dle výběru architekta a vzorkování</t>
  </si>
  <si>
    <t>P07s*0,2+P08s*0,2</t>
  </si>
  <si>
    <t>235,28*1,15 'Přepočtené koeficientem množství</t>
  </si>
  <si>
    <t>400</t>
  </si>
  <si>
    <t>776410811</t>
  </si>
  <si>
    <t>Odstranění soklíků a lišt pryžových nebo plastových</t>
  </si>
  <si>
    <t>-1114081997</t>
  </si>
  <si>
    <t>Demontáž soklíků nebo lišt pryžových nebo plastových</t>
  </si>
  <si>
    <t>https://podminky.urs.cz/item/CS_URS_2022_01/776410811</t>
  </si>
  <si>
    <t>401</t>
  </si>
  <si>
    <t>776421111</t>
  </si>
  <si>
    <t>Montáž obvodových lišt lepením</t>
  </si>
  <si>
    <t>-1219378294</t>
  </si>
  <si>
    <t>Montáž lišt obvodových lepených</t>
  </si>
  <si>
    <t>https://podminky.urs.cz/item/CS_URS_2022_01/776421111</t>
  </si>
  <si>
    <t>P01s+P07s+P08s</t>
  </si>
  <si>
    <t>402</t>
  </si>
  <si>
    <t>69751200</t>
  </si>
  <si>
    <t>lišta kobercová 50x7mm</t>
  </si>
  <si>
    <t>-743054155</t>
  </si>
  <si>
    <t>185,4*1,15 'Přepočtené koeficientem množství</t>
  </si>
  <si>
    <t>403</t>
  </si>
  <si>
    <t>776421711</t>
  </si>
  <si>
    <t>Vložení nařezaných pásků z podlahoviny do lišt</t>
  </si>
  <si>
    <t>-2017941764</t>
  </si>
  <si>
    <t>Montáž lišt vložení pásků z podlahoviny do lišt včetně nařezání</t>
  </si>
  <si>
    <t>https://podminky.urs.cz/item/CS_URS_2022_01/776421711</t>
  </si>
  <si>
    <t>404</t>
  </si>
  <si>
    <t>998776201</t>
  </si>
  <si>
    <t>Přesun hmot procentní pro podlahy povlakové v objektech v do 6 m</t>
  </si>
  <si>
    <t>-2144198152</t>
  </si>
  <si>
    <t>Přesun hmot pro podlahy povlakové stanovený procentní sazbou (%) z ceny vodorovná dopravní vzdálenost do 50 m v objektech výšky do 6 m</t>
  </si>
  <si>
    <t>https://podminky.urs.cz/item/CS_URS_2022_01/998776201</t>
  </si>
  <si>
    <t>781</t>
  </si>
  <si>
    <t>Dokončovací práce - obklady</t>
  </si>
  <si>
    <t>405</t>
  </si>
  <si>
    <t>781121011</t>
  </si>
  <si>
    <t>Nátěr penetrační na stěnu</t>
  </si>
  <si>
    <t>-1008167169</t>
  </si>
  <si>
    <t>Příprava podkladu před provedením obkladu nátěr penetrační na stěnu</t>
  </si>
  <si>
    <t>https://podminky.urs.cz/item/CS_URS_2022_01/781121011</t>
  </si>
  <si>
    <t>406</t>
  </si>
  <si>
    <t>781131112</t>
  </si>
  <si>
    <t>Izolace pod obklad nátěrem nebo stěrkou ve dvou vrstvách</t>
  </si>
  <si>
    <t>455307836</t>
  </si>
  <si>
    <t>Izolace stěny pod obklad izolace nátěrem nebo stěrkou ve dvou vrstvách</t>
  </si>
  <si>
    <t>https://podminky.urs.cz/item/CS_URS_2022_01/781131112</t>
  </si>
  <si>
    <t>"-2,28, SKLAD ZELENINY" 9,0*2,2-0,9*2*2</t>
  </si>
  <si>
    <t>"-2.31, SOCIÁLNÍ ZÁZEMÍ MUŽI - 2 OSOB" (0,35+0,9+1+0,9+0,35)*2,2</t>
  </si>
  <si>
    <t>"-2.33, SOCIÁLNÍ ZÁZEMÍ ŽENY - 6 OSOB" (0,35+0,9+0,9+0,9+0,35)*2,2</t>
  </si>
  <si>
    <t>407</t>
  </si>
  <si>
    <t>781131237</t>
  </si>
  <si>
    <t>Montáž izolace pod obklad těsnícími pásy pro styčné nebo dilatační spáry</t>
  </si>
  <si>
    <t>-1502914465</t>
  </si>
  <si>
    <t>Izolace stěny pod obklad montáž těsnícího pásu pro styčné nebo dilatační spáry</t>
  </si>
  <si>
    <t>https://podminky.urs.cz/item/CS_URS_2022_01/781131237</t>
  </si>
  <si>
    <t>408</t>
  </si>
  <si>
    <t>28355023</t>
  </si>
  <si>
    <t>páska pružná těsnící hydroizolační š do 150mm</t>
  </si>
  <si>
    <t>-970158504</t>
  </si>
  <si>
    <t>"-1.10.1, WC CHLAPCI" 19</t>
  </si>
  <si>
    <t>"-1.10.2, WC INVALIDA" 7,4</t>
  </si>
  <si>
    <t>"-1.12.2, WC DÍVKY" 25,5</t>
  </si>
  <si>
    <t>"-1.12.1, WC ÚKLID" 4,3</t>
  </si>
  <si>
    <t>"-2,28, SKLAD ZELENINY" 9,0-0,9*2</t>
  </si>
  <si>
    <t>"-2,33, ÚKLIDOVÁ KOMORA" 5</t>
  </si>
  <si>
    <t>"-2.31, SOCIÁLNÍ ZÁZEMÍ MUŽI" 18,5</t>
  </si>
  <si>
    <t>"-2.34, SOCIÁLNÍ ZÁZEMÍ ŽENY" 21,5</t>
  </si>
  <si>
    <t>108,4*1,05 'Přepočtené koeficientem množství</t>
  </si>
  <si>
    <t>409</t>
  </si>
  <si>
    <t>781131247</t>
  </si>
  <si>
    <t>Montáž izolace pod obklad těsnícími pásy vnitřní roh nebo vnější kout</t>
  </si>
  <si>
    <t>517627986</t>
  </si>
  <si>
    <t>Izolace stěny pod obklad montáž těsnícího pásu vnitřní nebo vnější kout</t>
  </si>
  <si>
    <t>https://podminky.urs.cz/item/CS_URS_2022_01/781131247</t>
  </si>
  <si>
    <t>410</t>
  </si>
  <si>
    <t>59054004</t>
  </si>
  <si>
    <t>páska pružná těsnící hydroizolační-roh</t>
  </si>
  <si>
    <t>-911166442</t>
  </si>
  <si>
    <t>"2.PP" 2+6+2</t>
  </si>
  <si>
    <t>"1.PP" 5+2+3+2</t>
  </si>
  <si>
    <t>411</t>
  </si>
  <si>
    <t>59054242</t>
  </si>
  <si>
    <t>páska pružná těsnící hydroizolační -kout</t>
  </si>
  <si>
    <t>869104622</t>
  </si>
  <si>
    <t>"2.PP" 14+14+6</t>
  </si>
  <si>
    <t>"1.PP" 15+4+19+6</t>
  </si>
  <si>
    <t>412</t>
  </si>
  <si>
    <t>781151031</t>
  </si>
  <si>
    <t>Celoplošné vyrovnání podkladu stěrkou tl 3 mm</t>
  </si>
  <si>
    <t>2009566614</t>
  </si>
  <si>
    <t>Příprava podkladu před provedením obkladu celoplošné vyrovnání podkladu stěrkou, tloušťky 3 mm</t>
  </si>
  <si>
    <t>https://podminky.urs.cz/item/CS_URS_2022_01/781151031</t>
  </si>
  <si>
    <t>"odborný odhad 50% plochy" ker_obklad*0,5</t>
  </si>
  <si>
    <t>413</t>
  </si>
  <si>
    <t>781151041</t>
  </si>
  <si>
    <t>Příplatek k cenám celoplošné vyrovnání stěrkou za každý další 1 mm přes tl 3 mm</t>
  </si>
  <si>
    <t>-151032943</t>
  </si>
  <si>
    <t>Příprava podkladu před provedením obkladu celoplošné vyrovnání podkladu příplatek za každý další 1 mm tloušťky přes 3 mm</t>
  </si>
  <si>
    <t>https://podminky.urs.cz/item/CS_URS_2022_01/781151041</t>
  </si>
  <si>
    <t>"odborný odhad 50% plochy" 2*(ker_obklad*0,5)</t>
  </si>
  <si>
    <t>414</t>
  </si>
  <si>
    <t>781471810</t>
  </si>
  <si>
    <t>Demontáž obkladů z obkladaček keramických kladených do malty</t>
  </si>
  <si>
    <t>-479831744</t>
  </si>
  <si>
    <t>Demontáž obkladů z dlaždic keramických kladených do malty</t>
  </si>
  <si>
    <t>https://podminky.urs.cz/item/CS_URS_2022_01/781471810</t>
  </si>
  <si>
    <t>"WC PERSONÁL" 11,7</t>
  </si>
  <si>
    <t>"PŘÍPRAVNA A VÝDEJNA" 55,95</t>
  </si>
  <si>
    <t>"ŠPINAVÉ NÁDOBÍ" 20,28</t>
  </si>
  <si>
    <t>"CHODBA" 9,75</t>
  </si>
  <si>
    <t>"REHABILITACE" 20,4</t>
  </si>
  <si>
    <t>"SPRCHA" 9,3</t>
  </si>
  <si>
    <t>"ÚKLID" 6,75</t>
  </si>
  <si>
    <t>"WC ŽÁCI DRUŽINA" 43,07</t>
  </si>
  <si>
    <t>"KOUPELNA" 21</t>
  </si>
  <si>
    <t>415</t>
  </si>
  <si>
    <t>781474113</t>
  </si>
  <si>
    <t>Montáž obkladů vnitřních keramických hladkých přes 12 do 19 ks/m2 lepených flexibilním lepidlem</t>
  </si>
  <si>
    <t>-1688738342</t>
  </si>
  <si>
    <t>Montáž obkladů vnitřních stěn z dlaždic keramických lepených flexibilním lepidlem maloformátových hladkých přes 12 do 19 ks/m2</t>
  </si>
  <si>
    <t>https://podminky.urs.cz/item/CS_URS_2022_01/781474113</t>
  </si>
  <si>
    <t>416</t>
  </si>
  <si>
    <t>59761071</t>
  </si>
  <si>
    <t>obklad keramický hladký přes 12 do 19ks/m2</t>
  </si>
  <si>
    <t>1805475710</t>
  </si>
  <si>
    <t>"-1.10.1, WC CHLAPCI" 41,8</t>
  </si>
  <si>
    <t>"-1.10.2, WC INVALIDA" 16,3</t>
  </si>
  <si>
    <t>"-1.12.2, WC DÍVKY" 56,1</t>
  </si>
  <si>
    <t>"-1.12.1, WC ÚKLID" 9,4</t>
  </si>
  <si>
    <t>"-1.36, ZÁDVEŘÍ / PŘÍJEM ZBOŽÍ" 8,8</t>
  </si>
  <si>
    <t>"-1.39.1, CHODBA" 13,6</t>
  </si>
  <si>
    <t>"-2,33, ÚKLIDOVÁ KOMORA" 3,2</t>
  </si>
  <si>
    <t>"-2.29, HRUBÁ PŘÍPRAVA ZELENINY" 16,6</t>
  </si>
  <si>
    <t>"-2.31, SOCIÁLNÍ ZÁZEMÍ MUŽI" 40,7</t>
  </si>
  <si>
    <t>"-2.34, SOCIÁLNÍ ZÁZEMÍ ŽENY" 47,3</t>
  </si>
  <si>
    <t>270*1,15 'Přepočtené koeficientem množství</t>
  </si>
  <si>
    <t>417</t>
  </si>
  <si>
    <t>781491011</t>
  </si>
  <si>
    <t>Montáž zrcadel plochy do 1 m2 lepených silikonovým tmelem na podkladní omítku</t>
  </si>
  <si>
    <t>-2109121041</t>
  </si>
  <si>
    <t>Montáž zrcadel lepených silikonovým tmelem na podkladní omítku, plochy do 1 m2</t>
  </si>
  <si>
    <t>https://podminky.urs.cz/item/CS_URS_2022_01/781491011</t>
  </si>
  <si>
    <t>(0,33*2)*(0,25*3)*10</t>
  </si>
  <si>
    <t>418</t>
  </si>
  <si>
    <t>63465126</t>
  </si>
  <si>
    <t>zrcadlo nemontované čiré tl 5mm max rozměr 3210x2250mm</t>
  </si>
  <si>
    <t>-1430699233</t>
  </si>
  <si>
    <t>419</t>
  </si>
  <si>
    <t>781494111</t>
  </si>
  <si>
    <t>Plastové profily rohové lepené flexibilním lepidlem</t>
  </si>
  <si>
    <t>-55857332</t>
  </si>
  <si>
    <t>Obklad - dokončující práce profily ukončovací lepené flexibilním lepidlem rohové</t>
  </si>
  <si>
    <t>https://podminky.urs.cz/item/CS_URS_2022_01/781494111</t>
  </si>
  <si>
    <t>"2.PP" 2,2*11</t>
  </si>
  <si>
    <t>"1.PP" 2,2*(7+6+2)</t>
  </si>
  <si>
    <t>420</t>
  </si>
  <si>
    <t>781495115</t>
  </si>
  <si>
    <t>Spárování vnitřních obkladů silikonem</t>
  </si>
  <si>
    <t>578134860</t>
  </si>
  <si>
    <t>Obklad - dokončující práce ostatní práce spárování silikonem</t>
  </si>
  <si>
    <t>https://podminky.urs.cz/item/CS_URS_2022_01/781495115</t>
  </si>
  <si>
    <t>421</t>
  </si>
  <si>
    <t>781495141</t>
  </si>
  <si>
    <t>Průnik obkladem kruhový do DN 30</t>
  </si>
  <si>
    <t>-1831504523</t>
  </si>
  <si>
    <t>Obklad - dokončující práce průnik obkladem kruhový, bez izolace do DN 30</t>
  </si>
  <si>
    <t>https://podminky.urs.cz/item/CS_URS_2022_01/781495141</t>
  </si>
  <si>
    <t>"-2.31, SOCIÁLNÍ ZÁZEMÍ MUŽI - 2 OSOB" 2+1+1+2</t>
  </si>
  <si>
    <t>"-2.33, SOCIÁLNÍ ZÁZEMÍ ŽENY - 6 OSOB" 2+1+2</t>
  </si>
  <si>
    <t>"-2,33, ÚKLIDOVÁ KOMORA" 1</t>
  </si>
  <si>
    <t>"-1.10, WC CHLAPCI" 7</t>
  </si>
  <si>
    <t>"-1.12, WC DÍVKY" 9</t>
  </si>
  <si>
    <t>"-1.12.1, WC ÚKLID" 2</t>
  </si>
  <si>
    <t>422</t>
  </si>
  <si>
    <t>781495142</t>
  </si>
  <si>
    <t>Průnik obkladem kruhový přes DN 30 do DN 90</t>
  </si>
  <si>
    <t>-239649849</t>
  </si>
  <si>
    <t>Obklad - dokončující práce průnik obkladem kruhový, bez izolace přes DN 30 do DN 90</t>
  </si>
  <si>
    <t>https://podminky.urs.cz/item/CS_URS_2022_01/781495142</t>
  </si>
  <si>
    <t>"-2.31, SOCIÁLNÍ ZÁZEMÍ MUŽI - 2 OSOB" 1+1</t>
  </si>
  <si>
    <t>"-2.33, SOCIÁLNÍ ZÁZEMÍ ŽENY - 6 OSOB" 1</t>
  </si>
  <si>
    <t>"-2,33, ÚKLIDOVÁ KOMORA" 3</t>
  </si>
  <si>
    <t>"-1.10, WC CHLAPCI" 4</t>
  </si>
  <si>
    <t>"-1.12, WC DÍVKY" 3</t>
  </si>
  <si>
    <t>"-1.12.1, WC ÚKLID" 1</t>
  </si>
  <si>
    <t>423</t>
  </si>
  <si>
    <t>781495143</t>
  </si>
  <si>
    <t>Průnik obkladem kruhový přes DN 90</t>
  </si>
  <si>
    <t>362815823</t>
  </si>
  <si>
    <t>Obklad - dokončující práce průnik obkladem kruhový, bez izolace přes DN 90</t>
  </si>
  <si>
    <t>https://podminky.urs.cz/item/CS_URS_2022_01/781495143</t>
  </si>
  <si>
    <t>"-2.31, SOCIÁLNÍ ZÁZEMÍ MUŽI - 2 OSOB" 1</t>
  </si>
  <si>
    <t>"-1.10, WC CHLAPCI" 1</t>
  </si>
  <si>
    <t>"-1.12.1, WC ÚKLID" 0</t>
  </si>
  <si>
    <t>424</t>
  </si>
  <si>
    <t>781495152</t>
  </si>
  <si>
    <t>Průnik obkladem hranatý o delší straně přes 30 do 90 mm</t>
  </si>
  <si>
    <t>584297240</t>
  </si>
  <si>
    <t>Obklad - dokončující práce průnik obkladem hranatý, bez izolace, o delší straně přes 30 do 90 mm</t>
  </si>
  <si>
    <t>https://podminky.urs.cz/item/CS_URS_2022_01/781495152</t>
  </si>
  <si>
    <t>"-2.31, SOCIÁLNÍ ZÁZEMÍ MUŽI - 2 OSOB" 5</t>
  </si>
  <si>
    <t>"-2.33, SOCIÁLNÍ ZÁZEMÍ ŽENY - 6 OSOB" 5</t>
  </si>
  <si>
    <t>"-1.10, WC CHLAPCI" 5</t>
  </si>
  <si>
    <t>"-1.12, WC DÍVKY" 5</t>
  </si>
  <si>
    <t>425</t>
  </si>
  <si>
    <t>998781201</t>
  </si>
  <si>
    <t>Přesun hmot procentní pro obklady keramické v objektech v do 6 m</t>
  </si>
  <si>
    <t>-1070782815</t>
  </si>
  <si>
    <t>Přesun hmot pro obklady keramické stanovený procentní sazbou (%) z ceny vodorovná dopravní vzdálenost do 50 m v objektech výšky do 6 m</t>
  </si>
  <si>
    <t>https://podminky.urs.cz/item/CS_URS_2022_01/998781201</t>
  </si>
  <si>
    <t>783</t>
  </si>
  <si>
    <t>Dokončovací práce - nátěry</t>
  </si>
  <si>
    <t>426</t>
  </si>
  <si>
    <t>783301401</t>
  </si>
  <si>
    <t>Ometení zámečnických konstrukcí</t>
  </si>
  <si>
    <t>934641940</t>
  </si>
  <si>
    <t>Příprava podkladu zámečnických konstrukcí před provedením nátěru ometení</t>
  </si>
  <si>
    <t>https://podminky.urs.cz/item/CS_URS_2022_01/783301401</t>
  </si>
  <si>
    <t>427</t>
  </si>
  <si>
    <t>783306801</t>
  </si>
  <si>
    <t>Odstranění nátěru ze zámečnických konstrukcí obroušením</t>
  </si>
  <si>
    <t>834639610</t>
  </si>
  <si>
    <t>Odstranění nátěrů ze zámečnických konstrukcí obroušením</t>
  </si>
  <si>
    <t>https://podminky.urs.cz/item/CS_URS_2022_01/783306801</t>
  </si>
  <si>
    <t>428</t>
  </si>
  <si>
    <t>783306809</t>
  </si>
  <si>
    <t>Odstranění nátěru ze zámečnických konstrukcí okartáčováním</t>
  </si>
  <si>
    <t>-1901078731</t>
  </si>
  <si>
    <t>Odstranění nátěrů ze zámečnických konstrukcí okartáčováním</t>
  </si>
  <si>
    <t>https://podminky.urs.cz/item/CS_URS_2022_01/783306809</t>
  </si>
  <si>
    <t>429</t>
  </si>
  <si>
    <t>783314101</t>
  </si>
  <si>
    <t>Základní jednonásobný syntetický nátěr zámečnických konstrukcí</t>
  </si>
  <si>
    <t>871986193</t>
  </si>
  <si>
    <t>Základní nátěr zámečnických konstrukcí jednonásobný syntetický</t>
  </si>
  <si>
    <t>https://podminky.urs.cz/item/CS_URS_2022_01/783314101</t>
  </si>
  <si>
    <t>430</t>
  </si>
  <si>
    <t>783315103</t>
  </si>
  <si>
    <t>Mezinátěr jednonásobný syntetický samozákladující zámečnických konstrukcí</t>
  </si>
  <si>
    <t>1527951544</t>
  </si>
  <si>
    <t>Mezinátěr zámečnických konstrukcí jednonásobný syntetický samozákladující</t>
  </si>
  <si>
    <t>https://podminky.urs.cz/item/CS_URS_2022_01/783315103</t>
  </si>
  <si>
    <t>431</t>
  </si>
  <si>
    <t>783317101</t>
  </si>
  <si>
    <t>Krycí jednonásobný syntetický standardní nátěr zámečnických konstrukcí</t>
  </si>
  <si>
    <t>-2128441484</t>
  </si>
  <si>
    <t>Krycí nátěr (email) zámečnických konstrukcí jednonásobný syntetický standardní</t>
  </si>
  <si>
    <t>https://podminky.urs.cz/item/CS_URS_2022_01/783317101</t>
  </si>
  <si>
    <t>"zábradlí z 1.PP do 1.NP" 10*0,1</t>
  </si>
  <si>
    <t>432</t>
  </si>
  <si>
    <t>783801201</t>
  </si>
  <si>
    <t>Obroušení omítek před provedením nátěru</t>
  </si>
  <si>
    <t>869427233</t>
  </si>
  <si>
    <t>Příprava podkladu omítek před provedením nátěru obroušení</t>
  </si>
  <si>
    <t>https://podminky.urs.cz/item/CS_URS_2022_01/783801201</t>
  </si>
  <si>
    <t>433</t>
  </si>
  <si>
    <t>783801401</t>
  </si>
  <si>
    <t>Ometení omítek před provedením nátěru</t>
  </si>
  <si>
    <t>-862227237</t>
  </si>
  <si>
    <t>Příprava podkladu omítek před provedením nátěru ometení</t>
  </si>
  <si>
    <t>https://podminky.urs.cz/item/CS_URS_2022_01/783801401</t>
  </si>
  <si>
    <t>434</t>
  </si>
  <si>
    <t>783823131</t>
  </si>
  <si>
    <t>Penetrační akrylátový nátěr hladkých, tenkovrstvých zrnitých nebo štukových omítek</t>
  </si>
  <si>
    <t>1530587420</t>
  </si>
  <si>
    <t>Penetrační nátěr omítek hladkých omítek hladkých, zrnitých tenkovrstvých nebo štukových stupně členitosti 1 a 2 akrylátový</t>
  </si>
  <si>
    <t>https://podminky.urs.cz/item/CS_URS_2022_01/783823131</t>
  </si>
  <si>
    <t>Poznámka k položce:_x000D_
bezprašný nátěr</t>
  </si>
  <si>
    <t>435</t>
  </si>
  <si>
    <t>783823135</t>
  </si>
  <si>
    <t>Penetrační silikonový nátěr hladkých, tenkovrstvých zrnitých nebo štukových omítek</t>
  </si>
  <si>
    <t>1303064237</t>
  </si>
  <si>
    <t>Penetrační nátěr omítek hladkých omítek hladkých, zrnitých tenkovrstvých nebo štukových stupně členitosti 1 a 2 silikonový</t>
  </si>
  <si>
    <t>https://podminky.urs.cz/item/CS_URS_2022_01/783823135</t>
  </si>
  <si>
    <t>436</t>
  </si>
  <si>
    <t>783826615</t>
  </si>
  <si>
    <t>Hydrofobizační transparentní silikonový nátěr omítek stupně členitosti 1 a 2</t>
  </si>
  <si>
    <t>-1374782939</t>
  </si>
  <si>
    <t>Hydrofobizační nátěr omítek silikonový, transparentní, povrchů hladkých omítek hladkých, zrnitých tenkovrstvých nebo štukových stupně členitosti 1 a 2</t>
  </si>
  <si>
    <t>https://podminky.urs.cz/item/CS_URS_2022_01/783826615</t>
  </si>
  <si>
    <t>437</t>
  </si>
  <si>
    <t>783827121</t>
  </si>
  <si>
    <t>Krycí jednonásobný akrylátový nátěr omítek stupně členitosti 1 a 2</t>
  </si>
  <si>
    <t>484562018</t>
  </si>
  <si>
    <t>Krycí (ochranný ) nátěr omítek jednonásobný hladkých omítek hladkých, zrnitých tenkovrstvých nebo štukových stupně členitosti 1 a 2 akrylátový</t>
  </si>
  <si>
    <t>https://podminky.urs.cz/item/CS_URS_2022_01/783827121</t>
  </si>
  <si>
    <t>"stropy 1.PP"</t>
  </si>
  <si>
    <t>Mezisoučet stropy 1.PP</t>
  </si>
  <si>
    <t>"-2.35, VÝTAH V3" 17,2</t>
  </si>
  <si>
    <t>"stropy 2.PP"</t>
  </si>
  <si>
    <t>Mezisoučet stropy 2.PP</t>
  </si>
  <si>
    <t>784</t>
  </si>
  <si>
    <t>Dokončovací práce - malby a tapety</t>
  </si>
  <si>
    <t>438</t>
  </si>
  <si>
    <t>784111001</t>
  </si>
  <si>
    <t>Oprášení (ometení ) podkladu v místnostech v do 3,80 m</t>
  </si>
  <si>
    <t>-1892444640</t>
  </si>
  <si>
    <t>Oprášení (ometení) podkladu v místnostech výšky do 3,80 m</t>
  </si>
  <si>
    <t>https://podminky.urs.cz/item/CS_URS_2022_01/784111001</t>
  </si>
  <si>
    <t>439</t>
  </si>
  <si>
    <t>784181101</t>
  </si>
  <si>
    <t>Základní akrylátová jednonásobná bezbarvá penetrace podkladu v místnostech v do 3,80 m</t>
  </si>
  <si>
    <t>-1931909143</t>
  </si>
  <si>
    <t>Penetrace podkladu jednonásobná základní akrylátová bezbarvá v místnostech výšky do 3,80 m</t>
  </si>
  <si>
    <t>https://podminky.urs.cz/item/CS_URS_2022_01/784181101</t>
  </si>
  <si>
    <t>440</t>
  </si>
  <si>
    <t>784211101</t>
  </si>
  <si>
    <t>Dvojnásobné bílé malby ze směsí za mokra výborně oděruvzdorných v místnostech v do 3,80 m</t>
  </si>
  <si>
    <t>1328767169</t>
  </si>
  <si>
    <t>Malby z malířských směsí oděruvzdorných za mokra dvojnásobné, bílé za mokra oděruvzdorné výborně v místnostech výšky do 3,80 m</t>
  </si>
  <si>
    <t>https://podminky.urs.cz/item/CS_URS_2022_01/784211101</t>
  </si>
  <si>
    <t>"-1.13, DRUŽINA - ZÁDVEŘÍ" 29,2</t>
  </si>
  <si>
    <t>"-1.14, SPOLEČENSKÁ MÍSTNOST - 15 DĚTÍ" 33,6</t>
  </si>
  <si>
    <t>"-1.15, SPOLEČENSKÁ MÍSTNOST (DRUŽINA) - 45 DĚTÍ" 74,8</t>
  </si>
  <si>
    <t>"-1.16, JÍDELNA / SPOLEČENSKÁ MÍSTNOST" 72,5</t>
  </si>
  <si>
    <t>"-1.17, VÝDEJ JÍDEL" 50,4</t>
  </si>
  <si>
    <t>"-1.18, MYTÍ PROVOZNÍHO NÁDOBÍ" 15,8</t>
  </si>
  <si>
    <t>"-1.19, MYTÍ STOLNÍHO NÁDOBÍ" 31,5</t>
  </si>
  <si>
    <t>"-1.20, PŘÍPRAVA + VARNA" 53,8</t>
  </si>
  <si>
    <t>"-1.21, PLNĚNÍ A MYTÍ TRANSP. NÁDOB" 22,1</t>
  </si>
  <si>
    <t>"-1.33, SCHODIŠTĚ" 22,7</t>
  </si>
  <si>
    <t>"-1.34, CHODBA" 12,8</t>
  </si>
  <si>
    <t>"-1.35, CHODBA" 19,6</t>
  </si>
  <si>
    <t>"-1.36, ZÁDVEŘÍ / PŘÍJEM ZBOŽÍ" 6,3</t>
  </si>
  <si>
    <t>"-1.39.1, CHODBA" 37,9</t>
  </si>
  <si>
    <t>"-2.23, CHODBA" 75,6</t>
  </si>
  <si>
    <t>"-2.24, SUCHÝ SKLAD POTRAVIN" 22,8</t>
  </si>
  <si>
    <t>441</t>
  </si>
  <si>
    <t>784221101</t>
  </si>
  <si>
    <t>Dvojnásobné bílé malby ze směsí za sucha dobře otěruvzdorných v místnostech do 3,80 m</t>
  </si>
  <si>
    <t>1711858582</t>
  </si>
  <si>
    <t>Malby z malířských směsí otěruvzdorných za sucha dvojnásobné, bílé za sucha otěruvzdorné dobře v místnostech výšky do 3,80 m</t>
  </si>
  <si>
    <t>https://podminky.urs.cz/item/CS_URS_2022_01/784221101</t>
  </si>
  <si>
    <t>"-1.13, DRUŽINA - ZÁDVEŘÍ" 48,6</t>
  </si>
  <si>
    <t>"-1.14, SPOLEČENSKÁ MÍSTNOST - 15 DĚTÍ" 46,3</t>
  </si>
  <si>
    <t>"-1.15, SPOLEČENSKÁ MÍSTNOST (DRUŽINA) - 45 DĚTÍ" 100,4</t>
  </si>
  <si>
    <t>"-1.16, JÍDELNA / SPOLEČENSKÁ MÍSTNOST" 72,9</t>
  </si>
  <si>
    <t>"-1.17, VÝDEJ JÍDEL" 82,9</t>
  </si>
  <si>
    <t>"-1.18, MYTÍ PROVOZNÍHO NÁDOBÍ" 15,9</t>
  </si>
  <si>
    <t>"-1.19, MYTÍ STOLNÍHO NÁDOBÍ" 44,7</t>
  </si>
  <si>
    <t>"-1.20, PŘÍPRAVA + VARNA" 64,3</t>
  </si>
  <si>
    <t>"-1.21, PLNĚNÍ A MYTÍ TRANSP. NÁDOB" 26,2</t>
  </si>
  <si>
    <t>"-1.33, SCHODIŠTĚ" 23,1</t>
  </si>
  <si>
    <t>"-1.34, CHODBA" 18,5</t>
  </si>
  <si>
    <t>"-1.35, CHODBA" 36</t>
  </si>
  <si>
    <t>"-1.36, ZÁDVEŘÍ / PŘÍJEM ZBOŽÍ" 24,7</t>
  </si>
  <si>
    <t>"-1.39.1, CHODBA" 65,6</t>
  </si>
  <si>
    <t>"-2.23, CHODBA" 51,7</t>
  </si>
  <si>
    <t>"-2.24, SUCHÝ SKLAD POTRAVIN" 16,5</t>
  </si>
  <si>
    <t>"-2,33, ÚKLIDOVÁ KOMORA" 9,3</t>
  </si>
  <si>
    <t>"-2.28, SKLAD ZELENINA" 10,4</t>
  </si>
  <si>
    <t>789</t>
  </si>
  <si>
    <t>Povrchové úpravy ocelových konstrukcí a technologických zařízení</t>
  </si>
  <si>
    <t>442</t>
  </si>
  <si>
    <t>78932511R</t>
  </si>
  <si>
    <t>Provedení nátěrového systému ocelových konstrukcí vč. přípravy podkladu dle PD</t>
  </si>
  <si>
    <t>-1171342565</t>
  </si>
  <si>
    <t>Práce a dodávky M</t>
  </si>
  <si>
    <t>33-M</t>
  </si>
  <si>
    <t>Montáže dopr.zaříz.,sklad. zař. a váh</t>
  </si>
  <si>
    <t>443</t>
  </si>
  <si>
    <t>33003R001</t>
  </si>
  <si>
    <t>D+M malého nákladního lanového výtahu V2, kabina 1000x1000x1200 mm, 2 stanice, nosnost 300 kg, rychlost 0,3 m/s, zdvih 3140 mm vč. příslušenství a povrchové úpravy dle specifikace v PD</t>
  </si>
  <si>
    <t>soubor</t>
  </si>
  <si>
    <t>676795424</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</si>
  <si>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</si>
  <si>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444</t>
  </si>
  <si>
    <t>33003R002</t>
  </si>
  <si>
    <t>D+M venkovní zvedací hydraulické plošiny, 2 stanice, nosnost 500 kg, zdvih 3140 mm, rychlost 0,15 m/s  vč. příslušenství a povrchové úpravy dle specifikace v PD</t>
  </si>
  <si>
    <t>1437712662</t>
  </si>
  <si>
    <t>D+M venkovní zvedací hydraulické plošiny, 2 stanice, nosnost 500 kg, zdvih 3140 mm, rychlost 0,15 m/s vč. příslušenství a povrchové úpravy dle specifikace v PD</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</si>
  <si>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</si>
  <si>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OST</t>
  </si>
  <si>
    <t>Ostatní</t>
  </si>
  <si>
    <t>445</t>
  </si>
  <si>
    <t>092203000</t>
  </si>
  <si>
    <t>Náklady na zaškolení, manuály a testy, proškolení obsluhy, zkušební provoz, revize a uvedení do provozu</t>
  </si>
  <si>
    <t>262144</t>
  </si>
  <si>
    <t>-1627588878</t>
  </si>
  <si>
    <t>B00 - Statika</t>
  </si>
  <si>
    <t>1781860663</t>
  </si>
  <si>
    <t>"základová deska átria" 14,1*12,3</t>
  </si>
  <si>
    <t>271532212</t>
  </si>
  <si>
    <t>Podsyp pod základové konstrukce se zhutněním z hrubého kameniva frakce 16 až 32 mm</t>
  </si>
  <si>
    <t>-1409681605</t>
  </si>
  <si>
    <t>Podsyp pod základové konstrukce se zhutněním a urovnáním povrchu z kameniva hrubého, frakce 16 - 32 mm</t>
  </si>
  <si>
    <t>https://podminky.urs.cz/item/CS_URS_2022_01/271532212</t>
  </si>
  <si>
    <t>"základová deska átria" 14,1*12,3*0,10</t>
  </si>
  <si>
    <t>271532213</t>
  </si>
  <si>
    <t>Podsyp pod základové konstrukce se zhutněním z hrubého kameniva frakce 8 až 16 mm</t>
  </si>
  <si>
    <t>447840362</t>
  </si>
  <si>
    <t>Podsyp pod základové konstrukce se zhutněním a urovnáním povrchu z kameniva hrubého, frakce 8 - 16 mm</t>
  </si>
  <si>
    <t>https://podminky.urs.cz/item/CS_URS_2022_01/271532213</t>
  </si>
  <si>
    <t>"základová deska átria" 14,1*12,3*0,08</t>
  </si>
  <si>
    <t>271562211</t>
  </si>
  <si>
    <t>Podsyp pod základové konstrukce se zhutněním z drobného kameniva frakce 0 až 4 mm</t>
  </si>
  <si>
    <t>-1300544716</t>
  </si>
  <si>
    <t>Podsyp pod základové konstrukce se zhutněním a urovnáním povrchu z kameniva drobného, frakce 0 - 4 mm</t>
  </si>
  <si>
    <t>https://podminky.urs.cz/item/CS_URS_2022_01/271562211</t>
  </si>
  <si>
    <t>"základová deska átria" 14,1*12,3*0,02</t>
  </si>
  <si>
    <t>273313811</t>
  </si>
  <si>
    <t>Základové desky z betonu tř. C 25/30</t>
  </si>
  <si>
    <t>1922807946</t>
  </si>
  <si>
    <t>Základy z betonu prostého desky z betonu kamenem neprokládaného tř. C 25/30</t>
  </si>
  <si>
    <t>https://podminky.urs.cz/item/CS_URS_2022_01/273313811</t>
  </si>
  <si>
    <t>"výkres tvaru a výztuže venkovní výtahové šachty V3, podkladní beton" (0,2+2,315+0,2)*(0,2+1,65+0,2)*0,1</t>
  </si>
  <si>
    <t>"výkres tvaru a výztuže vnitřní výtahové šachty V2"  1,8*1,7*0,1</t>
  </si>
  <si>
    <t>273322511</t>
  </si>
  <si>
    <t>Základové desky ze ŽB se zvýšenými nároky na prostředí tř. C 25/30</t>
  </si>
  <si>
    <t>459526271</t>
  </si>
  <si>
    <t>Základy z betonu železového (bez výztuže) desky z betonu se zvýšenými nároky na prostředí tř. C 25/30</t>
  </si>
  <si>
    <t>https://podminky.urs.cz/item/CS_URS_2022_01/273322511</t>
  </si>
  <si>
    <t>"základová deska átria" 14,1*12,73*0,15</t>
  </si>
  <si>
    <t>"přístavba družiny" 6,5*13*0,15</t>
  </si>
  <si>
    <t>273322611</t>
  </si>
  <si>
    <t>Základové desky ze ŽB se zvýšenými nároky na prostředí tř. C 30/37</t>
  </si>
  <si>
    <t>-1661071343</t>
  </si>
  <si>
    <t>Základy z betonu železového (bez výztuže) desky z betonu se zvýšenými nároky na prostředí tř. C 30/37</t>
  </si>
  <si>
    <t>https://podminky.urs.cz/item/CS_URS_2022_01/273322611</t>
  </si>
  <si>
    <t>Poznámka k položce:_x000D_
třída betonu C 30/37 XC4, XD1, XF4, CL=0,4, Dmax=22 mm, S3 s použitím směsných cementů s náběhem pevnosti 90 dnů</t>
  </si>
  <si>
    <t>"výkres tvaru a výztuže venkovní výtahové šachty, V3" 2,315*1,65*0,25</t>
  </si>
  <si>
    <t>"výkres tvaru a výztuže vnitřní výtahové šachty V2" 1,8*1,52*0,25</t>
  </si>
  <si>
    <t>273351121</t>
  </si>
  <si>
    <t>Zřízení bednění základových desek</t>
  </si>
  <si>
    <t>-1746618598</t>
  </si>
  <si>
    <t>Bednění základů desek zřízení</t>
  </si>
  <si>
    <t>https://podminky.urs.cz/item/CS_URS_2022_01/273351121</t>
  </si>
  <si>
    <t>"základová deska átria" 12,73*0,15</t>
  </si>
  <si>
    <t>"přístavba družiny" (6,5+13+6,5)*0,15</t>
  </si>
  <si>
    <t>"výkres tvaru a výztuže venkovní výtahové šachty, V3" (2,315+1,65)*2*0,25</t>
  </si>
  <si>
    <t>273351122</t>
  </si>
  <si>
    <t>Odstranění bednění základových desek</t>
  </si>
  <si>
    <t>2142494084</t>
  </si>
  <si>
    <t>Bednění základů desek odstranění</t>
  </si>
  <si>
    <t>https://podminky.urs.cz/item/CS_URS_2022_01/273351122</t>
  </si>
  <si>
    <t>273362021</t>
  </si>
  <si>
    <t>Výztuž základových desek svařovanými sítěmi Kari</t>
  </si>
  <si>
    <t>-743622312</t>
  </si>
  <si>
    <t>Výztuž základů desek ze svařovaných sítí z drátů typu KARI</t>
  </si>
  <si>
    <t>https://podminky.urs.cz/item/CS_URS_2022_01/273362021</t>
  </si>
  <si>
    <t>"základová deska átria, 2x KARI KH30, 6-100/100" 2*14,1*12,73*(0,02664/6)*1,3</t>
  </si>
  <si>
    <t>"přístavba družiny, 2x KARI KH30, 6-100/100" 2*6,5*13*(0,02664/6)*1,3</t>
  </si>
  <si>
    <t>274313811</t>
  </si>
  <si>
    <t>Základové pásy z betonu tř. C 25/30</t>
  </si>
  <si>
    <t>-104399067</t>
  </si>
  <si>
    <t>Základy z betonu prostého pasy betonu kamenem neprokládaného tř. C 25/30</t>
  </si>
  <si>
    <t>https://podminky.urs.cz/item/CS_URS_2022_01/274313811</t>
  </si>
  <si>
    <t>"átrium - základový pas u fasády" (14,1-0,5*4)*0,4*0,6</t>
  </si>
  <si>
    <t>"přístavba družiny, výkres základů objektu družiny" (5,335+0,435)*2*0,75*0,85+13,27*0,6*0,85</t>
  </si>
  <si>
    <t>274351121</t>
  </si>
  <si>
    <t>Zřízení bednění základových pasů rovného</t>
  </si>
  <si>
    <t>-1591959313</t>
  </si>
  <si>
    <t>Bednění základů pasů rovné zřízení</t>
  </si>
  <si>
    <t>https://podminky.urs.cz/item/CS_URS_2022_01/274351121</t>
  </si>
  <si>
    <t>"přístavba družiny, výkres základů objektu družiny" (0,435*2+5,335*2+11,77)*0,85+(0,435*2+5,335*2+0,6*2+13,27)*0,85</t>
  </si>
  <si>
    <t>274351122</t>
  </si>
  <si>
    <t>Odstranění bednění základových pasů rovného</t>
  </si>
  <si>
    <t>465154361</t>
  </si>
  <si>
    <t>Bednění základů pasů rovné odstranění</t>
  </si>
  <si>
    <t>https://podminky.urs.cz/item/CS_URS_2022_01/274351122</t>
  </si>
  <si>
    <t>275313711</t>
  </si>
  <si>
    <t>Základové patky z betonu tř. C 20/25</t>
  </si>
  <si>
    <t>-19938784</t>
  </si>
  <si>
    <t>Základy z betonu prostého patky a bloky z betonu kamenem neprokládaného tř. C 20/25</t>
  </si>
  <si>
    <t>https://podminky.urs.cz/item/CS_URS_2022_01/275313711</t>
  </si>
  <si>
    <t>"družina - nová patka" 1,7*1,3*0,1</t>
  </si>
  <si>
    <t>27532151R</t>
  </si>
  <si>
    <t>Základové patky ze ŽB bez zvýšených nároků na prostředí tř. C 25/30 vč. zřízení a odstranění bednění</t>
  </si>
  <si>
    <t>1933858174</t>
  </si>
  <si>
    <t>Základy z betonu železového (bez výztuže) patky z betonu bez zvláštních nároků na prostředí tř. C 25/30 vč. zřízení a odstranění bednění</t>
  </si>
  <si>
    <t>"družina - nová patka" 1,5*1,1*0,6</t>
  </si>
  <si>
    <t>"výkres základů objektu družiny, rozšíření stáv. základu" 0,75*0,25*0,6*2+1,5*0,25*0,6*4</t>
  </si>
  <si>
    <t>ŽBpatky</t>
  </si>
  <si>
    <t>275351121</t>
  </si>
  <si>
    <t>Zřízení bednění základových patek</t>
  </si>
  <si>
    <t>-554514293</t>
  </si>
  <si>
    <t>Bednění základů patek zřízení</t>
  </si>
  <si>
    <t>https://podminky.urs.cz/item/CS_URS_2022_01/275351121</t>
  </si>
  <si>
    <t>"družina - nová patka" (1,5+1,1)*2*0,6</t>
  </si>
  <si>
    <t>"výkres základů objektu družiny, rozšíření stáv. základu" (0,95*2+2,0*4)*0,6</t>
  </si>
  <si>
    <t>275351122</t>
  </si>
  <si>
    <t>Odstranění bednění základových patek</t>
  </si>
  <si>
    <t>-1295495717</t>
  </si>
  <si>
    <t>Bednění základů patek odstranění</t>
  </si>
  <si>
    <t>https://podminky.urs.cz/item/CS_URS_2022_01/275351122</t>
  </si>
  <si>
    <t>275361821</t>
  </si>
  <si>
    <t>Výztuž základových patek betonářskou ocelí 10 505 (R)</t>
  </si>
  <si>
    <t>1503783155</t>
  </si>
  <si>
    <t>Výztuž základů patek z betonářské oceli 10 505 (R)</t>
  </si>
  <si>
    <t>https://podminky.urs.cz/item/CS_URS_2022_01/275361821</t>
  </si>
  <si>
    <t>"družina - nová patka + rozšíření stáv. základů" 0,23</t>
  </si>
  <si>
    <t>"jídelna" 0,8081</t>
  </si>
  <si>
    <t>278381126</t>
  </si>
  <si>
    <t>Základy pod technologická zařízení půdorysné plochy do 0,09 m2 z betonu prostého tř. C 25/30</t>
  </si>
  <si>
    <t>-90090050</t>
  </si>
  <si>
    <t>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do 0,09 m2 tř. C 25/30</t>
  </si>
  <si>
    <t>https://podminky.urs.cz/item/CS_URS_2022_01/278381126</t>
  </si>
  <si>
    <t>"podbetonávka pro uložení ocelové konstrukce zastřešení átria" 0,09*0,1*10</t>
  </si>
  <si>
    <t>"podbetonávka pro uložení ocelové rámu stropu družiny" 0,09*0,1*4</t>
  </si>
  <si>
    <t>"osazení překladu" 0,15*0,15*0,05*(4*2)</t>
  </si>
  <si>
    <t>"osazení překladu, výkres ocelové konstrukce v družině P01.01" 0,15*0,15*0,05*4</t>
  </si>
  <si>
    <t>279311116</t>
  </si>
  <si>
    <t>Postupné podbetonování základového zdiva prostým betonem tř. C 25/30</t>
  </si>
  <si>
    <t>601529336</t>
  </si>
  <si>
    <t>Postupné podbetonování základového zdiva jakékoliv tloušťky, bez výkopu, bez zapažení a bednění, prostým betonem tř. C 25/30</t>
  </si>
  <si>
    <t>https://podminky.urs.cz/item/CS_URS_2022_01/279311116</t>
  </si>
  <si>
    <t>"výkres tvaru a výztuže venkovní výtahové šachty V3" 0,8*3,2*1,0</t>
  </si>
  <si>
    <t>2,56*1,5 'Přepočtené koeficientem množství</t>
  </si>
  <si>
    <t>279321347</t>
  </si>
  <si>
    <t>Základová zeď ze ŽB bez zvýšených nároků na prostředí tř. C 25/30 bez výztuže</t>
  </si>
  <si>
    <t>1673947363</t>
  </si>
  <si>
    <t>Základové zdi z betonu železového (bez výztuže) bez zvláštních nároků na prostředí tř. C 25/30</t>
  </si>
  <si>
    <t>https://podminky.urs.cz/item/CS_URS_2022_01/279321347</t>
  </si>
  <si>
    <t>"výtahová šachta, základ, V2"  (1,52*1,8-1,12*1,4)*7,2</t>
  </si>
  <si>
    <t>"odpočet otvorů" -1,0*1,2*0,2*2</t>
  </si>
  <si>
    <t>ŽBzáklST</t>
  </si>
  <si>
    <t>279322512</t>
  </si>
  <si>
    <t>Základová zeď ze ŽB se zvýšenými nároky na prostředí tř. C 30/37 bez výztuže</t>
  </si>
  <si>
    <t>-796981979</t>
  </si>
  <si>
    <t>Základové zdi z betonu železového (bez výztuže) se zvýšenými nároky na prostředí tř. C 30/37</t>
  </si>
  <si>
    <t>https://podminky.urs.cz/item/CS_URS_2022_01/279322512</t>
  </si>
  <si>
    <t>"výkres tvaru a výztuže venkovní výtahové šachty, V3" (2,315+1,65)*2*4,5*0,25</t>
  </si>
  <si>
    <t>"odpočet otvorů" -1,24*2,12*0,25</t>
  </si>
  <si>
    <t>"výkres tvaru a výztuže vnitřní výtahové šachty V2" (1,8*1,52-1,4*1,12)*0,47</t>
  </si>
  <si>
    <t>279351121</t>
  </si>
  <si>
    <t>Zřízení oboustranného bednění základových zdí</t>
  </si>
  <si>
    <t>1566173128</t>
  </si>
  <si>
    <t>Bednění základových zdí rovné oboustranné za každou stranu zřízení</t>
  </si>
  <si>
    <t>https://podminky.urs.cz/item/CS_URS_2022_01/279351121</t>
  </si>
  <si>
    <t>"výtahová šachta, základ"  (2,6+3,4)*7,2</t>
  </si>
  <si>
    <t>"odpočet otvorů" -1,0*1,2*2+(1,0*2+1,2*2)*0,2</t>
  </si>
  <si>
    <t>"výkres tvaru a výztuže venkovní výtahové šachty, V3" (2,315+1,65+1,2+1,815)*2*4,5</t>
  </si>
  <si>
    <t>"odpočet otvorů" -1,24*2,12*0,25+(1,24+2,12)*2*0,25</t>
  </si>
  <si>
    <t>279351122</t>
  </si>
  <si>
    <t>Odstranění oboustranného bednění základových zdí</t>
  </si>
  <si>
    <t>-1498734332</t>
  </si>
  <si>
    <t>Bednění základových zdí rovné oboustranné za každou stranu odstranění</t>
  </si>
  <si>
    <t>https://podminky.urs.cz/item/CS_URS_2022_01/279351122</t>
  </si>
  <si>
    <t>279351311</t>
  </si>
  <si>
    <t>Zřízení jednostranného bednění základových zdí</t>
  </si>
  <si>
    <t>-1982506007</t>
  </si>
  <si>
    <t>Bednění základových zdí rovné jednostranné zřízení</t>
  </si>
  <si>
    <t>https://podminky.urs.cz/item/CS_URS_2022_01/279351311</t>
  </si>
  <si>
    <t>"výtahová šachta, základ"  2,6*7,2</t>
  </si>
  <si>
    <t>279351312</t>
  </si>
  <si>
    <t>Odstranění jednostranného bednění základových zdí</t>
  </si>
  <si>
    <t>1311239795</t>
  </si>
  <si>
    <t>Bednění základových zdí rovné jednostranné odstranění</t>
  </si>
  <si>
    <t>https://podminky.urs.cz/item/CS_URS_2022_01/279351312</t>
  </si>
  <si>
    <t>279361821</t>
  </si>
  <si>
    <t>Výztuž základových zdí nosných betonářskou ocelí 10 505</t>
  </si>
  <si>
    <t>-513677279</t>
  </si>
  <si>
    <t>Výztuž základových zdí nosných svislých nebo odkloněných od svislice, rovinných nebo oblých, deskových nebo žebrových, včetně výztuže jejich žeber z betonářské oceli 10 505 (R) nebo BSt 500</t>
  </si>
  <si>
    <t>https://podminky.urs.cz/item/CS_URS_2022_01/279361821</t>
  </si>
  <si>
    <t>"výkres tvaru a výztuže venkovní výtahové šachty V3, tabulka výztuže" 0,7819</t>
  </si>
  <si>
    <t>"výkres tvaru a výztuže vnitřní výtahové šachty V2, tabulka výztuže" 0,223</t>
  </si>
  <si>
    <t>311231116</t>
  </si>
  <si>
    <t>Zdivo nosné z cihel dl 290 mm P7 až 15 na MC 5 nebo MC 10</t>
  </si>
  <si>
    <t>-1278671996</t>
  </si>
  <si>
    <t>Zdivo z cihel pálených nosné z cihel plných dl. 290 mm P 7 až 15, na maltu MC-5 nebo MC-10</t>
  </si>
  <si>
    <t>https://podminky.urs.cz/item/CS_URS_2022_01/311231116</t>
  </si>
  <si>
    <t>"výkres tvaru a výztuže vnitřní výtahové šachty V2" (1,8*1,52-1,4*1,12)*(1,35+1,5)+(1,8*1,52-1,4*1,12)*(2,5)</t>
  </si>
  <si>
    <t>"odpočet otvorů" -1,4*1,35*0,2-1,4*2,5*0,2</t>
  </si>
  <si>
    <t>311235211</t>
  </si>
  <si>
    <t>Zdivo jednovrstvé z cihel broušených do P10 na tenkovrstvou maltu tl 440 mm</t>
  </si>
  <si>
    <t>-2058251124</t>
  </si>
  <si>
    <t>Zdivo jednovrstvé z cihel děrovaných broušených na celoplošnou tenkovrstvou maltu, pevnost cihel do P10, tl. zdiva 440 mm</t>
  </si>
  <si>
    <t>https://podminky.urs.cz/item/CS_URS_2022_01/311235211</t>
  </si>
  <si>
    <t>"přístavba družiny, obvodové zdivo" (6,5+12+6,5)*4,0</t>
  </si>
  <si>
    <t>"odpočet otvorů" -1,45*1,8*2-1,1*(1,97+0,88)-2,9*1,8-1,45*1,8*3</t>
  </si>
  <si>
    <t>317168052</t>
  </si>
  <si>
    <t>Překlad keramický vysoký v 238 mm dl 1250 mm</t>
  </si>
  <si>
    <t>-902525969</t>
  </si>
  <si>
    <t>Překlady keramické vysoké osazené do maltového lože, šířky překladu 70 mm výšky 238 mm, délky 1250 mm</t>
  </si>
  <si>
    <t>https://podminky.urs.cz/item/CS_URS_2022_01/317168052</t>
  </si>
  <si>
    <t>"přístavba družiny, obvodové zdivo" (5)*1</t>
  </si>
  <si>
    <t>1004371684</t>
  </si>
  <si>
    <t>"přístavba družiny, obvodové zdivo" (5)*5</t>
  </si>
  <si>
    <t>"překlad výtahové šachty V3" 2</t>
  </si>
  <si>
    <t>317168060</t>
  </si>
  <si>
    <t>Překlad keramický vysoký v 238 mm dl 3250 mm</t>
  </si>
  <si>
    <t>-832475333</t>
  </si>
  <si>
    <t>Překlady keramické vysoké osazené do maltového lože, šířky překladu 70 mm výšky 238 mm, délky 3250 mm</t>
  </si>
  <si>
    <t>https://podminky.urs.cz/item/CS_URS_2022_01/317168060</t>
  </si>
  <si>
    <t>317234410</t>
  </si>
  <si>
    <t>Vyzdívka mezi nosníky z cihel pálených na MC</t>
  </si>
  <si>
    <t>203818525</t>
  </si>
  <si>
    <t>Vyzdívka mezi nosníky cihlami pálenými na maltu cementovou</t>
  </si>
  <si>
    <t>https://podminky.urs.cz/item/CS_URS_2022_01/317234410</t>
  </si>
  <si>
    <t>"osazení překladu, výkres ocelové konstrukce zastřešení objektu jídelny" 0,15*0,2*2,5*4</t>
  </si>
  <si>
    <t>"osazení překladu, výkres ocelové konstrukce v družině P01.01" 0,15*0,2*2,5*2</t>
  </si>
  <si>
    <t>"osazení překladů, výkres stavebních úprav ve střední stěně kuchyně" 1,7*2</t>
  </si>
  <si>
    <t>317944321</t>
  </si>
  <si>
    <t>Válcované nosníky do č.12 dodatečně osazované do připravených otvorů</t>
  </si>
  <si>
    <t>1567715780</t>
  </si>
  <si>
    <t>Válcované nosníky dodatečně osazované do připravených otvorů bez zazdění hlav do č. 12</t>
  </si>
  <si>
    <t>https://podminky.urs.cz/item/CS_URS_2022_01/317944321</t>
  </si>
  <si>
    <t>Poznámka k položce:_x000D_
jednotková cena vč. prořezu, vyklínování a povrchové úpravy dle PD</t>
  </si>
  <si>
    <t>"osazení překladu, výkres ocelové konstrukce v družině P01.01, výkaz materiálu L100x75x7" 0,03448*1,1</t>
  </si>
  <si>
    <t>"osazení podchytávek, výkres podchytávek v místech nových otvorů, výkaz materiálu" 0,19111*1,1</t>
  </si>
  <si>
    <t>"výkres tvaru a výztuže vnitřní výtahové šachty V2" 0,013</t>
  </si>
  <si>
    <t>0,261*1,1 'Přepočtené koeficientem množství</t>
  </si>
  <si>
    <t>317944323</t>
  </si>
  <si>
    <t>Válcované nosníky č.14 až 22 dodatečně osazované do připravených otvorů</t>
  </si>
  <si>
    <t>933777625</t>
  </si>
  <si>
    <t>Válcované nosníky dodatečně osazované do připravených otvorů bez zazdění hlav č. 14 až 22</t>
  </si>
  <si>
    <t>https://podminky.urs.cz/item/CS_URS_2022_01/317944323</t>
  </si>
  <si>
    <t>"osazení překladu, výkres ocelové konstrukce zastřešení objektu jídelny, výkaz materiálu" 0,16685</t>
  </si>
  <si>
    <t>"osazení překladu, výkres ocelové konstrukce v družině P01.01, výkaz materiálu" 0,07584*1,1</t>
  </si>
  <si>
    <t>"osazení překladů, výkres stavebních úprav ve střední stěně kuchyně, výkaz materiálu" 0,11123</t>
  </si>
  <si>
    <t>0,361*1,1 'Přepočtené koeficientem množství</t>
  </si>
  <si>
    <t>612576211</t>
  </si>
  <si>
    <t>"přístavba družiny, obvodové zdivo" (1,75)*5+(1,25)*1+(3,25)*1</t>
  </si>
  <si>
    <t>-1648297472</t>
  </si>
  <si>
    <t>"počet uložení ocelové konstrukce zastřešení átria" 10</t>
  </si>
  <si>
    <t>"počet uložení ocelové rámu stropu družiny" 4</t>
  </si>
  <si>
    <t>346244381</t>
  </si>
  <si>
    <t>Plentování jednostranné v do 200 mm válcovaných nosníků cihlami</t>
  </si>
  <si>
    <t>-2138723460</t>
  </si>
  <si>
    <t>Plentování ocelových válcovaných nosníků jednostranné cihlami na maltu, výška stojiny do 200 mm</t>
  </si>
  <si>
    <t>https://podminky.urs.cz/item/CS_URS_2022_01/346244381</t>
  </si>
  <si>
    <t>"osazení překladu, výkres ocelové konstrukce zastřešení objektu jídelny" (0,2+0,25)*2,5*4</t>
  </si>
  <si>
    <t>"osazení překladu, výkres ocelové konstrukce v družině P01.01" (0,2+0,25)*2,5*2</t>
  </si>
  <si>
    <t>"osazení překladu, výkres ocelové konstrukce v družině P01.01, L100x75x7" 2,0*0,2*2</t>
  </si>
  <si>
    <t>"osazení překladů, výkres stavebních úprav ve střední stěně kuchyně" 1,7*0,2*2*2</t>
  </si>
  <si>
    <t>411124321</t>
  </si>
  <si>
    <t>Montáž stropních panelů l přes 4,8 do 6 m hmotnosti přes 1,5 do 3 t budova v do 12 m</t>
  </si>
  <si>
    <t>-1068237010</t>
  </si>
  <si>
    <t>Montáž stropních panelů délky přes 4,8 do 6 m, hmotnosti přes 1,5 do 3,0 t, v budovách výšky do 12 m</t>
  </si>
  <si>
    <t>https://podminky.urs.cz/item/CS_URS_2022_01/411124321</t>
  </si>
  <si>
    <t>"zastřešení přístavby" 2*6</t>
  </si>
  <si>
    <t>59346838</t>
  </si>
  <si>
    <t>panel stropní předpjatý š 1190mm v 160mm, počet lan 7 + 0</t>
  </si>
  <si>
    <t>1526507058</t>
  </si>
  <si>
    <t>Poznámka k položce:_x000D_
jednotková cena vč. montážních ok, prostupů a příslušenství dle PD</t>
  </si>
  <si>
    <t>"zastřešení přístavby"</t>
  </si>
  <si>
    <t>"P1" 6,3*5</t>
  </si>
  <si>
    <t>"P2" 6,2*4</t>
  </si>
  <si>
    <t>"P3" 6,2*1</t>
  </si>
  <si>
    <t>59346839.R</t>
  </si>
  <si>
    <t>panel stropní předpjatý š 540mm v 160mm, počet lan 7 + 0</t>
  </si>
  <si>
    <t>1877988573</t>
  </si>
  <si>
    <t>"P4" 6,3*1</t>
  </si>
  <si>
    <t>"P5" 6,2*1</t>
  </si>
  <si>
    <t>411321414</t>
  </si>
  <si>
    <t>Stropy deskové ze ŽB tř. C 25/30</t>
  </si>
  <si>
    <t>-944699906</t>
  </si>
  <si>
    <t>Stropy z betonu železového (bez výztuže) stropů deskových, plochých střech, desek balkonových, desek hřibových stropů včetně hlavic hřibových sloupů tř. C 25/30</t>
  </si>
  <si>
    <t>https://podminky.urs.cz/item/CS_URS_2022_01/411321414</t>
  </si>
  <si>
    <t>"zálivka stropních panelů" 74,4*0,15*0,16</t>
  </si>
  <si>
    <t>"ostatní" 0,5</t>
  </si>
  <si>
    <t>41135420R</t>
  </si>
  <si>
    <t>Bednění stropů ztracené z hraněných trapézových vln v 35 mm plech lesklý tl 0,75 mm</t>
  </si>
  <si>
    <t>-578834792</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</si>
  <si>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35 mm, tl. plechu 0,75 mm</t>
  </si>
  <si>
    <t>Poznámka k položce:_x000D_
pozink. TR 35/207 tl. 0,75 mm</t>
  </si>
  <si>
    <t>"TR plech zastřešení átria, výkaz materiálu" 165</t>
  </si>
  <si>
    <t>417238212</t>
  </si>
  <si>
    <t>Obezdívka věnce jednostranná věncovkou keramickou v přes 150 do 210 mm včetně polystyrenu tl 100 mm</t>
  </si>
  <si>
    <t>-801416504</t>
  </si>
  <si>
    <t>Obezdívka ztužujícího věnce keramickými věncovkami včetně tepelné izolace z pěnového polystyrenu tl. 100 mm jednostranná, výška věnce přes 150 do 210 mm</t>
  </si>
  <si>
    <t>https://podminky.urs.cz/item/CS_URS_2022_01/417238212</t>
  </si>
  <si>
    <t>"přístavba družiny" 6,5+13+6,5</t>
  </si>
  <si>
    <t>417321616</t>
  </si>
  <si>
    <t>Ztužující pásy a věnce ze ŽB tř. C 30/37</t>
  </si>
  <si>
    <t>1445723721</t>
  </si>
  <si>
    <t>Ztužující pásy a věnce z betonu železového (bez výztuže) tř. C 30/37</t>
  </si>
  <si>
    <t>https://podminky.urs.cz/item/CS_URS_2022_01/417321616</t>
  </si>
  <si>
    <t>Poznámka k položce:_x000D_
třída betonu C 30/37 XC1, CL=0,4, Dmax 22mm, S3_x000D_
jednotková cena zahrnuje použití směsí cem. s náběhem pevnosti 90 dnů</t>
  </si>
  <si>
    <t>"řez A a B" (0,41*0,33-0,225*0,17)*5,72*2</t>
  </si>
  <si>
    <t>"řez C" (0,27*0,33)*12,9</t>
  </si>
  <si>
    <t>"řez D" (0,41*1-0,225*0,17)*0,35*2</t>
  </si>
  <si>
    <t>"výkres tvaru a výztuže vnitřní výtahové šachty V2" (1,8*1,52-1,4*1,12)*0,3+(1,8*1,52-1,4*1,12)*0,2</t>
  </si>
  <si>
    <t>417351115</t>
  </si>
  <si>
    <t>Zřízení bednění ztužujících věnců</t>
  </si>
  <si>
    <t>115710519</t>
  </si>
  <si>
    <t>Bednění bočnic ztužujících pásů a věnců včetně vzpěr zřízení</t>
  </si>
  <si>
    <t>https://podminky.urs.cz/item/CS_URS_2022_01/417351115</t>
  </si>
  <si>
    <t>"řez A a B" (0,33*2+0,225)*5,72*2</t>
  </si>
  <si>
    <t>"řez C" (0,33*2)*12,9</t>
  </si>
  <si>
    <t>"řez D" (1,0*2+0,225)*0,35*2</t>
  </si>
  <si>
    <t>"výkres tvaru a výztuže vnitřní výtahové šachty V2" (1,4+1,12)*2*0,3+(1,4+1,12)*2*0,2</t>
  </si>
  <si>
    <t>417351116</t>
  </si>
  <si>
    <t>Odstranění bednění ztužujících věnců</t>
  </si>
  <si>
    <t>1046130454</t>
  </si>
  <si>
    <t>Bednění bočnic ztužujících pásů a věnců včetně vzpěr odstranění</t>
  </si>
  <si>
    <t>https://podminky.urs.cz/item/CS_URS_2022_01/417351116</t>
  </si>
  <si>
    <t>417361821</t>
  </si>
  <si>
    <t>Výztuž ztužujících pásů a věnců betonářskou ocelí 10 505</t>
  </si>
  <si>
    <t>1471750167</t>
  </si>
  <si>
    <t>Výztuž ztužujících pásů a věnců z betonářské oceli 10 505 (R) nebo BSt 500</t>
  </si>
  <si>
    <t>https://podminky.urs.cz/item/CS_URS_2022_01/417361821</t>
  </si>
  <si>
    <t>"výkres tvaru a výztuže žlb. věnce, výkaz výztuže" 0,2142</t>
  </si>
  <si>
    <t>-1425630883</t>
  </si>
  <si>
    <t>"osazení překladů, výkres stavebních úprav ve střední stěně kuchyně" 1,7*(0,2+0,35+0,2)*2</t>
  </si>
  <si>
    <t>631311124</t>
  </si>
  <si>
    <t>Mazanina tl přes 80 do 120 mm z betonu prostého bez zvýšených nároků na prostředí tř. C 16/20</t>
  </si>
  <si>
    <t>1203939014</t>
  </si>
  <si>
    <t>Mazanina z betonu prostého bez zvýšených nároků na prostředí tl. přes 80 do 120 mm tř. C 16/20</t>
  </si>
  <si>
    <t>https://podminky.urs.cz/item/CS_URS_2022_01/631311124</t>
  </si>
  <si>
    <t>"výtahová šachta, základ"  1,7*1,9*0,1</t>
  </si>
  <si>
    <t>953312112</t>
  </si>
  <si>
    <t>Vložky do svislých dilatačních spár z fasádních polystyrénových desek tl. přes 10 do 20 mm</t>
  </si>
  <si>
    <t>-111408940</t>
  </si>
  <si>
    <t>Vložky svislé do dilatačních spár z polystyrenových desek fasádních včetně dodání a osazení, v jakémkoliv zdivu přes 10 do 20 mm</t>
  </si>
  <si>
    <t>https://podminky.urs.cz/item/CS_URS_2022_01/953312112</t>
  </si>
  <si>
    <t>"vložka do dilatační spáry mezi objektem a V2" (1,6+1,8)*3,6+3</t>
  </si>
  <si>
    <t>953312122</t>
  </si>
  <si>
    <t>Vložky do svislých dilatačních spár z extrudovaných polystyrénových desek tl. přes 10 do 20 mm</t>
  </si>
  <si>
    <t>-1073455656</t>
  </si>
  <si>
    <t>Vložky svislé do dilatačních spár z polystyrenových desek extrudovaných včetně dodání a osazení, v jakémkoliv zdivu přes 10 do 20 mm</t>
  </si>
  <si>
    <t>https://podminky.urs.cz/item/CS_URS_2022_01/953312122</t>
  </si>
  <si>
    <t>"výtahová šachta, základ"  3,4*7,2</t>
  </si>
  <si>
    <t>973031325</t>
  </si>
  <si>
    <t>Vysekání kapes ve zdivu cihelném na MV nebo MVC pl do 0,10 m2 hl do 300 mm</t>
  </si>
  <si>
    <t>-494038282</t>
  </si>
  <si>
    <t>Vysekání výklenků nebo kapes ve zdivu z cihel na maltu vápennou nebo vápenocementovou kapes, plochy do 0,10 m2, hl. do 300 mm</t>
  </si>
  <si>
    <t>https://podminky.urs.cz/item/CS_URS_2022_01/973031325</t>
  </si>
  <si>
    <t>54585953</t>
  </si>
  <si>
    <t>"osazení překladu, výkres ocelové konstrukce zastřešení objektu jídelny" 2,5*2+2,5*2</t>
  </si>
  <si>
    <t>"osazení překladu, výkres ocelové konstrukce v družině P01.01" 2,5*2</t>
  </si>
  <si>
    <t>"osazení překladů, výkres stavebních úprav ve střední stěně kuchyně" 1,7*2*2</t>
  </si>
  <si>
    <t>975043111</t>
  </si>
  <si>
    <t>Jednořadové podchycení stropů pro osazení nosníků v do 3,5 m pro zatížení do 750 kg/m</t>
  </si>
  <si>
    <t>1222683411</t>
  </si>
  <si>
    <t>Jednořadové podchycení stropů pro osazení nosníků dřevěnou výztuhou v. podchycení do 3,5 m, a při zatížení hmotností do 750 kg/m</t>
  </si>
  <si>
    <t>https://podminky.urs.cz/item/CS_URS_2022_01/975043111</t>
  </si>
  <si>
    <t>"osazení překladu, výkres ocelové konstrukce zastřešení objektu jídelny" (2,5+3)+3,5</t>
  </si>
  <si>
    <t>985331212</t>
  </si>
  <si>
    <t>Dodatečné vlepování betonářské výztuže D 10 mm do chemické malty včetně vyvrtání otvoru</t>
  </si>
  <si>
    <t>178913787</t>
  </si>
  <si>
    <t>Dodatečné vlepování betonářské výztuže včetně vyvrtání a vyčištění otvoru chemickou maltou průměr výztuže 10 mm</t>
  </si>
  <si>
    <t>https://podminky.urs.cz/item/CS_URS_2022_01/985331212</t>
  </si>
  <si>
    <t>"přístavba družiny, napojení na stávající věnec" 0,2*4*2</t>
  </si>
  <si>
    <t>13021012</t>
  </si>
  <si>
    <t>tyč ocelová kruhová žebírková DIN 488 jakost B500B (10 505) výztuž do betonu D 10mm</t>
  </si>
  <si>
    <t>1970165638</t>
  </si>
  <si>
    <t>tyč ocelová žebírková jakost BSt 500S výztuž do betonu D 10mm</t>
  </si>
  <si>
    <t>"přístavba družiny, napojení na stávající věnec" 0,5*4*2*0,00062*1,2</t>
  </si>
  <si>
    <t>985331213</t>
  </si>
  <si>
    <t>Dodatečné vlepování betonářské výztuže D 12 mm do chemické malty včetně vyvrtání otvoru</t>
  </si>
  <si>
    <t>701165186</t>
  </si>
  <si>
    <t>Dodatečné vlepování betonářské výztuže včetně vyvrtání a vyčištění otvoru chemickou maltou průměr výztuže 12 mm</t>
  </si>
  <si>
    <t>https://podminky.urs.cz/item/CS_URS_2022_01/985331213</t>
  </si>
  <si>
    <t>"výkres tvaru a výztuže žlb. věnce, napojneí věnce" (0,45*9)*2</t>
  </si>
  <si>
    <t>"výkres základů objektu družiny, napojení pasu" 0,4*4</t>
  </si>
  <si>
    <t>"výkres základů objektu družiny, rozšíření stáv. základu" 0,4*(6+12*4)</t>
  </si>
  <si>
    <t>985411111</t>
  </si>
  <si>
    <t>Beztlakové zalití trhlin a dutin ve zdivu aktivovanou maltou</t>
  </si>
  <si>
    <t>1649059401</t>
  </si>
  <si>
    <t>Beztlakové zalití trhlin a dutin aktivovanou maltou</t>
  </si>
  <si>
    <t>https://podminky.urs.cz/item/CS_URS_2022_01/985411111</t>
  </si>
  <si>
    <t>Poznámka k položce:_x000D_
nesmršťující se nízkoexpanzní cem. malta vč. případného vyklínování</t>
  </si>
  <si>
    <t>"osazení překladu, výkres ocelové konstrukce zastřešení objektu jídelny" 0,15*0,2*0,3*(4*2)</t>
  </si>
  <si>
    <t>"ocelová konstrukce rámu družiny, výkres ocelové konstrukce v družině P01.01" 0,2</t>
  </si>
  <si>
    <t>"spára dozdívek, výkres stavebních úprav ve střední stěně kuchyně" (1,2+2,5+0,9+0,7+1)*0,3*0,05</t>
  </si>
  <si>
    <t>"osazení překladů, výkres stavebních úprav ve střední stěně kuchyně" 1,7*0,35*0,05*2</t>
  </si>
  <si>
    <t>"osazení podchytávek, výkres podchytávek v místech nových otvorů, výkaz materiálu" (1,2*16+1,3+0,9*2+0,8+0,6+0,5)*0,06*0,03</t>
  </si>
  <si>
    <t>"ostatní" 0,2</t>
  </si>
  <si>
    <t>997013151</t>
  </si>
  <si>
    <t>Vnitrostaveništní doprava suti a vybouraných hmot pro budovy v do 6 m s omezením mechanizace</t>
  </si>
  <si>
    <t>-1727913863</t>
  </si>
  <si>
    <t>Vnitrostaveništní doprava suti a vybouraných hmot vodorovně do 50 m svisle s omezením mechanizace pro budovy a haly výšky do 6 m</t>
  </si>
  <si>
    <t>https://podminky.urs.cz/item/CS_URS_2022_01/997013151</t>
  </si>
  <si>
    <t>-1890682658</t>
  </si>
  <si>
    <t>1127022546</t>
  </si>
  <si>
    <t>1,611*19 'Přepočtené koeficientem množství</t>
  </si>
  <si>
    <t>731166651</t>
  </si>
  <si>
    <t>-823681484</t>
  </si>
  <si>
    <t>767R00001</t>
  </si>
  <si>
    <t>D+M ocelové konstrukce zastřešení a podpěrných sloupů vč. kotvení a povrchové úpravy</t>
  </si>
  <si>
    <t>1777573689</t>
  </si>
  <si>
    <t>Poznámka k položce:_x000D_
jednotková cena zahrnuje kotvení, kotvící a pojovací materiál, svary, prořezu, zálivku a ostatní příslušenství vč. předepsané povrchové úpravy dle PD</t>
  </si>
  <si>
    <t>"výkres ocelové konstrukce zastřešení objektu jídelny"</t>
  </si>
  <si>
    <t>"výkaz materiálu" 6,34725</t>
  </si>
  <si>
    <t>"odpočet TR plech" -1,19625</t>
  </si>
  <si>
    <t>767R00002</t>
  </si>
  <si>
    <t>D+M ocelové konstrukce rámu vč. kotvení a povrchové úpravy</t>
  </si>
  <si>
    <t>-1485531575</t>
  </si>
  <si>
    <t>Poznámka k položce:_x000D_
jednotková cena zahrnuje kotvení, kotvící a pojovací materiál, svary, prořezu, vyklínování a ostatní příslušenství vč. předepsané povrchové úpravy dle PD</t>
  </si>
  <si>
    <t>"ocelová konstrukce rámu družiny, výkres ocelové konstrukce v družině P01.01" 1,94691</t>
  </si>
  <si>
    <t>767R00003</t>
  </si>
  <si>
    <t>D+M ocelové konstrukce rámu pro uložení VZT zařízení na střechu kuchyně vč. kotvení a povrchové úpravy</t>
  </si>
  <si>
    <t>1526584580</t>
  </si>
  <si>
    <t xml:space="preserve">"ocelová konstrukce rámu pro uložení VZT zařízení na střechu kuchyně" </t>
  </si>
  <si>
    <t>"výkaz materiálu" 3,57507</t>
  </si>
  <si>
    <t>767R00009</t>
  </si>
  <si>
    <t>Provizorní podepření stáv. konstrukce v rozsahu bouraných otvorů a podchytávek (viz. PD)</t>
  </si>
  <si>
    <t>-769078690</t>
  </si>
  <si>
    <t>-1127441796</t>
  </si>
  <si>
    <t>D00 - Zdravotně technické instalace</t>
  </si>
  <si>
    <t>720 - Zdravotní technika</t>
  </si>
  <si>
    <t xml:space="preserve">    720.01 - KANALIZACE</t>
  </si>
  <si>
    <t xml:space="preserve">      720.01.01 - Potrubí - vč.montáže, tvarovek, upevnění a pomoc.materiálu</t>
  </si>
  <si>
    <t xml:space="preserve">      720.01.02 - Armatury kanalizační- vč.montáže a pomoc.materiálu</t>
  </si>
  <si>
    <t xml:space="preserve">      720.01.03 - Požární manžety - kanalizace</t>
  </si>
  <si>
    <t xml:space="preserve">      720.01.04 - Ostatní - kanalizace</t>
  </si>
  <si>
    <t xml:space="preserve">    720.02 - VODOVOD</t>
  </si>
  <si>
    <t xml:space="preserve">      720.02.01 - Potrubí - vč.montáže, tvarovek, upevnění a pomoc.materiálu</t>
  </si>
  <si>
    <t xml:space="preserve">      720.02.02 - Armatury vodovodní - vč.montáže a pomoc.materiálu</t>
  </si>
  <si>
    <t xml:space="preserve">      720.02.03 - Požární manžety - vodovod</t>
  </si>
  <si>
    <t xml:space="preserve">      720.02.04 - Ostatní - vodovod</t>
  </si>
  <si>
    <t xml:space="preserve">    720.03 - ZAŘIZOVACÍ PŘEDMĚTY - vč. instal. materiálu a montáže</t>
  </si>
  <si>
    <t xml:space="preserve">      720.03.01 - U - Umyvadlo</t>
  </si>
  <si>
    <t xml:space="preserve">      720.03.02 - Ui - Umyvadlo - imobilní</t>
  </si>
  <si>
    <t xml:space="preserve">      720.03.03 - P - Pisoár</t>
  </si>
  <si>
    <t xml:space="preserve">      720.03.04 - WC - Klozet závěsný</t>
  </si>
  <si>
    <t xml:space="preserve">      720.03.05 - WCi - Klozet závěsný - imobilní</t>
  </si>
  <si>
    <t xml:space="preserve">      720.03.06 - B - Bidet závěsný</t>
  </si>
  <si>
    <t xml:space="preserve">      720.03.07 - VL - Výlevka</t>
  </si>
  <si>
    <t xml:space="preserve">      720.03.08 - S - sprcha (s podlahovou vpustí) </t>
  </si>
  <si>
    <t xml:space="preserve">      720.03.09 - Gastro - baterie nástěnná</t>
  </si>
  <si>
    <t xml:space="preserve">      720.03.10 - Gastro - napojení stojánkových baterií dřezů a umyvadel</t>
  </si>
  <si>
    <t xml:space="preserve">      720.03.11 - Gastro - napojení zařízení</t>
  </si>
  <si>
    <t xml:space="preserve">      720.03.12 - Napájecí zdroj</t>
  </si>
  <si>
    <t xml:space="preserve">      720.03.13 - Ostatní - zařizovací předměty</t>
  </si>
  <si>
    <t>720</t>
  </si>
  <si>
    <t>Zdravotní technika</t>
  </si>
  <si>
    <t>720.01</t>
  </si>
  <si>
    <t>KANALIZACE</t>
  </si>
  <si>
    <t>720.01.01</t>
  </si>
  <si>
    <t>Potrubí - vč.montáže, tvarovek, upevnění a pomoc.materiálu</t>
  </si>
  <si>
    <t>720010101</t>
  </si>
  <si>
    <t>Svodné potrubí v zemi - dešť.kan. - plastové hrdlové PVC (KG) SN4, vč. tvarovek, čistících kusů, uložení, zemních prací, lože a obsypu z písku Ø 110</t>
  </si>
  <si>
    <t>"1PP" 4</t>
  </si>
  <si>
    <t>"2PP" 8</t>
  </si>
  <si>
    <t>720010102</t>
  </si>
  <si>
    <t>Svodné potrubí v zemi - dešť.kan. - plastové hrdlové PVC (KG) SN4, vč. tvarovek, čistících kusů, uložení, zemních prací, lože a obsypu z písku Ø 125</t>
  </si>
  <si>
    <t>"2PP" 16</t>
  </si>
  <si>
    <t>720010103</t>
  </si>
  <si>
    <t>Svodné potrubí v zemi - dešť.kan. - plastové hrdlové PVC (KG) SN4, vč. tvarovek, čistících kusů, uložení, zemních prací, lože a obsypu z písku Ø 160</t>
  </si>
  <si>
    <t>"2PP" 12</t>
  </si>
  <si>
    <t>720010104</t>
  </si>
  <si>
    <t>Svodné potrubí v zemi - spl.a tuk.kan. - plastové hrdlové PVC (KG) SN4, vč. tvarovek, čistících kusů, uložení, zemních prací, lože a obsypu z písku Ø 110</t>
  </si>
  <si>
    <t>"2PP-pod podlahou" 30</t>
  </si>
  <si>
    <t>"2PP" 46</t>
  </si>
  <si>
    <t>720010105</t>
  </si>
  <si>
    <t>Svodné potrubí v zemi - spl.a tuk.kan. - plastové hrdlové PVC (KG) SN4, vč. tvarovek, čistících kusů, uložení, zemních prací, lože a obsypu z písku Ø 125</t>
  </si>
  <si>
    <t>"2PP-pod podlahou" 34</t>
  </si>
  <si>
    <t>"2PP" 22</t>
  </si>
  <si>
    <t>720010106</t>
  </si>
  <si>
    <t>Svodné potrubí v zemi - spl.a tuk.kan. - plastové hrdlové PVC (KG) SN4, vč. tvarovek, čistících kusů, uložení, zemních prací, lože a obsypu z písku Ø 160</t>
  </si>
  <si>
    <t>"2PP-pod podlahou" 20</t>
  </si>
  <si>
    <t>720010107</t>
  </si>
  <si>
    <t>Odpadní a zavěšené potrubí - dešť.kan. - plastové svařované vysoce zvukově izolační odpadní PE - vč. tvarovek, čistících kusů, objímek a upevnění Ø 110</t>
  </si>
  <si>
    <t>"1PP" 40</t>
  </si>
  <si>
    <t>720010108</t>
  </si>
  <si>
    <t>Odpadní, zavěšené a větrací potrubí - spl.a tuk.kan. - plastové hrdlové PP (HT) - vč. tvarovek, čistících kusů, objímek a upevnění Ø 75</t>
  </si>
  <si>
    <t>"2PP" 22+1</t>
  </si>
  <si>
    <t>"1PP" 8</t>
  </si>
  <si>
    <t>720010109</t>
  </si>
  <si>
    <t>Odpadní, zavěšené a větrací potrubí - spl.a tuk.kan. - plastové hrdlové PP (HT) - vč. tvarovek, čistících kusů, objímek a upevnění Ø 110</t>
  </si>
  <si>
    <t>"2PP" 42</t>
  </si>
  <si>
    <t>720010110</t>
  </si>
  <si>
    <t>Odpadní, zavěšené a větrací potrubí - spl.a tuk.kan. - plastové hrdlové PP (HT) - vč. tvarovek, čistících kusů, objímek a upevnění Ø 125</t>
  </si>
  <si>
    <t>"2PP" 48</t>
  </si>
  <si>
    <t>720010111</t>
  </si>
  <si>
    <t>Odpadní, zavěšené a větrací potrubí - spl.a tuk.kan. - plastové hrdlové PP (HT) - vč. tvarovek, čistících kusů, objímek a upevnění Ø 160</t>
  </si>
  <si>
    <t>"3PP" 12</t>
  </si>
  <si>
    <t>"2PP" 6</t>
  </si>
  <si>
    <t>720010112</t>
  </si>
  <si>
    <t>Odtok kondenzátu - plastové hrdlové PP (HT) - vč. tvarovek, čistících kusů, objímek a upevnění Ø 32</t>
  </si>
  <si>
    <t>"2PP" 2</t>
  </si>
  <si>
    <t>"1PP" 24</t>
  </si>
  <si>
    <t>"1NP" 10</t>
  </si>
  <si>
    <t>720010113</t>
  </si>
  <si>
    <t>Odtok kondenzátu - plastové hrdlové PP (HT) - vč. tvarovek, čistících kusů, objímek a upevnění Ø 40</t>
  </si>
  <si>
    <t>720010114</t>
  </si>
  <si>
    <t>Připojovací potrubí - spl.a tuk.kan. - plastové hrdlové PP (HT) - vč. tvarovek, čistících kusů, objímek a upevnění Ø 50</t>
  </si>
  <si>
    <t>"2PP" 40</t>
  </si>
  <si>
    <t>"1PP" 40+1</t>
  </si>
  <si>
    <t>720010115</t>
  </si>
  <si>
    <t>Připojovací potrubí - spl.a tuk.kan. - plastové hrdlové PP (HT) - vč. tvarovek, čistících kusů, objímek a upevnění Ø 75</t>
  </si>
  <si>
    <t>720010116</t>
  </si>
  <si>
    <t>Připojovací potrubí - spl.a tuk.kan. - plastové hrdlové PP (HT) - vč. tvarovek, čistících kusů, objímek a upevnění Ø 110</t>
  </si>
  <si>
    <t>720010117</t>
  </si>
  <si>
    <t>Izolace tepelná (max.0,04 W/mK) parotěsná - pro dešť.kan. odpadní a zavěšené potrubí - vč. montáže a upevnění pro DN 110 - min.20mm</t>
  </si>
  <si>
    <t>720010118</t>
  </si>
  <si>
    <t>Izolace tepelná (max.0,04 W/mK) parotěsná pro externí použití - pro odtok kondenzátu nad střechou - vč. montáže a upevnění pro DN 32 - min.20mm</t>
  </si>
  <si>
    <t>720010119</t>
  </si>
  <si>
    <t>Izolace tepelná (max.0,04 W/mK) parotěsná - pro odtok kondenzátu - vč. montáže a upevnění pro DN 32 - min.10mm</t>
  </si>
  <si>
    <t>720.01.02</t>
  </si>
  <si>
    <t>Armatury kanalizační- vč.montáže a pomoc.materiálu</t>
  </si>
  <si>
    <t>720010201</t>
  </si>
  <si>
    <t>Vyvedení odpadních výpustek do DN 50</t>
  </si>
  <si>
    <t>"2PP" 7</t>
  </si>
  <si>
    <t>"1PP" 35+1</t>
  </si>
  <si>
    <t>720010202</t>
  </si>
  <si>
    <t>Vyvedení odpadních výpustek do DN 100</t>
  </si>
  <si>
    <t>"2PP" 4</t>
  </si>
  <si>
    <t>"1PP" 14</t>
  </si>
  <si>
    <t>720010203</t>
  </si>
  <si>
    <t>Střešní vtok, svislý odtok, asfaltová manžeta, min.10,7 l/s, el.ohřev, záchytný koš - vč. montáže a upevnění DN 110</t>
  </si>
  <si>
    <t>"střecha atria/1NP" 4</t>
  </si>
  <si>
    <t>720010204</t>
  </si>
  <si>
    <t>Lapač střešních splavenin s košem pro zachytávání nečistot, svislý nátok, nezámrzná ZU - suchá klapka, s těsnicími prstenci  - vč. montáže a upevnění DN110</t>
  </si>
  <si>
    <t>Lapač střešních splavenin s košem pro zachytávání nečistot, svislý nátok, nezámrzná ZU - suchá klapka, s těsnicími prstenci - vč. montáže a upevnění DN110</t>
  </si>
  <si>
    <t>"1PP" 2</t>
  </si>
  <si>
    <t>720010205</t>
  </si>
  <si>
    <t>Přivzdušňovací ventil kat.AII , pryžová membrána, odnímatelný kryt, vzduch min.13 l/s, vč. krytu chrom pro přišroubování, montáže a upevnění DN min.75</t>
  </si>
  <si>
    <t>"2PP" 1</t>
  </si>
  <si>
    <t>"1PP" 7</t>
  </si>
  <si>
    <t>720010206</t>
  </si>
  <si>
    <t>Sifon pro odvod kondenzátu, odtok pojist.ventilu - podomítkový s krytem - vč. montáže a upevnění DN 32/40</t>
  </si>
  <si>
    <t>720010207</t>
  </si>
  <si>
    <t>Sifon potrubní plastový čistitelný, svislý - vč. montáže a upevnění DN 50</t>
  </si>
  <si>
    <t>"2PP" 5</t>
  </si>
  <si>
    <t>720010208</t>
  </si>
  <si>
    <t>Sifon potrubní plastový čistitelný, ležatý - vč. montáže a upevnění DN 100</t>
  </si>
  <si>
    <t>720010209</t>
  </si>
  <si>
    <t>PV70 - Podlahová vpust, svislý odtok, pevná izolační příruba, vodní a mechanická ZU, nerez mřížka, min.1,4 l/s + izolační souprava pro stěrku - vč. montáže a upevnění DN70</t>
  </si>
  <si>
    <t>"2PP" 3</t>
  </si>
  <si>
    <t>720010210</t>
  </si>
  <si>
    <t>PV70 s příp - Podlahová vpust s bočním přítokem DN40, pevná izolační příruba, vodní ZU, nerez mřížka, min.1,1 l/s + izolační souprava pro stěrku - vč. montáže a upevnění DN70</t>
  </si>
  <si>
    <t>720010211</t>
  </si>
  <si>
    <t>PV100N - Podlahová vpust nerez nebo s nerezovou vložkou, svislý odtok, pevná izolační příruba, vyjímatelná vodní ZU, nerez mřížka, min.1,8 l/s + izolační souprava pro stěrku - vč. montáže a upevnění DN100</t>
  </si>
  <si>
    <t>720010212</t>
  </si>
  <si>
    <t>TV50 - Terasový vtok s bočním odtokem, pevná izolační příruba, mechanická ZU - suchá klapka, nerez mřížka, min.0,5 l/s + izolační souprava pro stěrku - vč. montáže a upevnění DN50</t>
  </si>
  <si>
    <t>720010213</t>
  </si>
  <si>
    <t>DV100 - Dvorní vtok s bočním odtokem, koš na splaveniny, pevná izolační příruba, mechanická ZU - suchá klapka, nerez mřížka, min.4,2 l/s + izolační souprava pro stěrku - vč. montáže a upevnění DN100</t>
  </si>
  <si>
    <t>720010214</t>
  </si>
  <si>
    <t>Klapka proti zpětnému vzdutí pro vodu s fekaliemi 2 stupňová s ručním uzávěrem - vč. montáže a upevnění DN125</t>
  </si>
  <si>
    <t>720.01.03</t>
  </si>
  <si>
    <t>Požární manžety - kanalizace</t>
  </si>
  <si>
    <t>720010301</t>
  </si>
  <si>
    <t>Požární manžeta, vč. upev. materiálu - utěsnění svislého prostupu potrubí do DN50</t>
  </si>
  <si>
    <t>"2PP" 12+1</t>
  </si>
  <si>
    <t>"1PP" 3</t>
  </si>
  <si>
    <t>720010302</t>
  </si>
  <si>
    <t>Požární manžeta, vč. upev. materiálu - utěsnění svislého prostupu potrubí do DN100</t>
  </si>
  <si>
    <t>"1PP" 6</t>
  </si>
  <si>
    <t>720.01.04</t>
  </si>
  <si>
    <t>Ostatní - kanalizace</t>
  </si>
  <si>
    <t>720010401</t>
  </si>
  <si>
    <t>Zkoušky těsnosti - vodou - svodné potrubí v zemi do DN 125</t>
  </si>
  <si>
    <t>720010402</t>
  </si>
  <si>
    <t>Zkoušky těsnosti - vodou - svodné potrubí v zemi DN 150-200</t>
  </si>
  <si>
    <t>720010403</t>
  </si>
  <si>
    <t>Zkoušky těsnosti - kouřem - odpadní, zavěšené, větrací, připojovací a odtokové potrubí do DN 200</t>
  </si>
  <si>
    <t>720010404</t>
  </si>
  <si>
    <t>Demontáž stávajícího potrubí litinového - vč.tvarovek a armatur</t>
  </si>
  <si>
    <t>720010405</t>
  </si>
  <si>
    <t>Vodotěsné zaslepení stávajícího potrubí litinového do DN100</t>
  </si>
  <si>
    <t>"2PP" 14</t>
  </si>
  <si>
    <t>720010406</t>
  </si>
  <si>
    <t>Napojení na stávající potrubí litinové do DN100</t>
  </si>
  <si>
    <t>720010407</t>
  </si>
  <si>
    <t>Zednické přípomoce - kanalizace</t>
  </si>
  <si>
    <t>hod</t>
  </si>
  <si>
    <t>720010408</t>
  </si>
  <si>
    <t>Přesun hmot - kanalizace</t>
  </si>
  <si>
    <t>720.02</t>
  </si>
  <si>
    <t>VODOVOD</t>
  </si>
  <si>
    <t>720.02.01</t>
  </si>
  <si>
    <t>720020101</t>
  </si>
  <si>
    <t>Potrubí požární - ocelové oboustranně pozinkované, závitové - vč.montáže, tvarovek, upevnění a pomoc.materiálu PV DN25</t>
  </si>
  <si>
    <t>720020102</t>
  </si>
  <si>
    <t>Potrubí požární - ocelové oboustranně pozinkované, závitové - vč.montáže, tvarovek, upevnění a pomoc.materiálu PV DN32</t>
  </si>
  <si>
    <t>"1PP" 26</t>
  </si>
  <si>
    <t>720020103</t>
  </si>
  <si>
    <t>Potrubí požární - ocelové oboustranně pozinkované, závitové - vč.montáže, tvarovek, upevnění a pomoc.materiálu PV DN50</t>
  </si>
  <si>
    <t>"2PP" 20</t>
  </si>
  <si>
    <t>720020104</t>
  </si>
  <si>
    <t>Potrubí spotřební - hlavní rozvod - studená voda, plastové PPRCT (PPR PN16), svařované - vč.montáže, tvarovek, upevnění a pomoc.materiálu SV Ø 25</t>
  </si>
  <si>
    <t>"2PP" 32</t>
  </si>
  <si>
    <t>720020105</t>
  </si>
  <si>
    <t>Potrubí spotřební - hlavní rozvod - studená voda, plastové PPRCT (PPR PN16), svařované - vč.montáže, tvarovek, upevnění a pomoc.materiálu SV Ø 32</t>
  </si>
  <si>
    <t>"2PP" 18</t>
  </si>
  <si>
    <t>720020106</t>
  </si>
  <si>
    <t>Potrubí spotřební - hlavní rozvod - studená voda, plastové PPRCT (PPR PN16), svařované - vč.montáže, tvarovek, upevnění a pomoc.materiálu SV Ø 40</t>
  </si>
  <si>
    <t>"1PP" 22</t>
  </si>
  <si>
    <t>720020107</t>
  </si>
  <si>
    <t>Potrubí spotřební - hlavní rozvod - studená voda, plastové PPRCT (PPR PN16), svařované - vč.montáže, tvarovek, upevnění a pomoc.materiálu SV Ø 50</t>
  </si>
  <si>
    <t>720020108</t>
  </si>
  <si>
    <t>Potrubí spotřební - hlavní rozvod - studená voda, plastové PPRCT (PPR PN16), svařované - vč.montáže, tvarovek, upevnění a pomoc.materiálu SV Ø 63</t>
  </si>
  <si>
    <t>720020109</t>
  </si>
  <si>
    <t>Potrubí spotřební - hlavní rozvod - teplá voda a cirk., plastové PPRCT (PPR PN20) vyztužené vlákny, svařované - vč.montáže, tvarovek, upevnění a pomoc.materiálu TV Ø 20</t>
  </si>
  <si>
    <t>"1PP" 52</t>
  </si>
  <si>
    <t>720020110</t>
  </si>
  <si>
    <t>Potrubí spotřební - hlavní rozvod - teplá voda a cirk., plastové PPRCT (PPR PN20) vyztužené vlákny, svařované - vč.montáže, tvarovek, upevnění a pomoc.materiálu TV Ø 25</t>
  </si>
  <si>
    <t>"2PP" 58</t>
  </si>
  <si>
    <t>"1PP" 18</t>
  </si>
  <si>
    <t>720020111</t>
  </si>
  <si>
    <t>Potrubí spotřební - hlavní rozvod - teplá voda a cirk., plastové PPRCT (PPR PN20) vyztužené vlákny, svařované - vč.montáže, tvarovek, upevnění a pomoc.materiálu TV Ø 32</t>
  </si>
  <si>
    <t>"2PP" 24</t>
  </si>
  <si>
    <t>720020112</t>
  </si>
  <si>
    <t>Potrubí spotřební - hlavní rozvod - teplá vodaa cirk., plastové PPRCT (PPR PN20) vyztužené vlákny, svařované - vč.montáže, tvarovek, upevnění a pomoc.materiálu TV Ø 40</t>
  </si>
  <si>
    <t>"2PP" 34</t>
  </si>
  <si>
    <t>720020113</t>
  </si>
  <si>
    <t>Potrubí spotřební - hlavní rozvod - teplá voda a cirk., plastové PPRCT (PPR PN20) vyztužené vlákny, svařované - vč.montáže, tvarovek, upevnění a pomoc.materiálu TV Ø 50</t>
  </si>
  <si>
    <t>720020114</t>
  </si>
  <si>
    <t>Potrubí spotřební - připojovací - studená voda, plastové PPRCT (PPR PN16), svařované - vč.montáže, tvarovek, upevnění a pomoc.materiálu SV Ø 20</t>
  </si>
  <si>
    <t>"2PP" 38+3</t>
  </si>
  <si>
    <t>"1PP" 52+1</t>
  </si>
  <si>
    <t>720020115</t>
  </si>
  <si>
    <t>Potrubí spotřební - připojovací - studená voda, plastové PPRCT (PPR PN16), svařované - vč.montáže, tvarovek, upevnění a pomoc.materiálu SV Ø 25</t>
  </si>
  <si>
    <t>"1PP" 56</t>
  </si>
  <si>
    <t>720020116</t>
  </si>
  <si>
    <t>Potrubí spotřební - připojovací - studená voda, plastové PPRCT (PPR PN16), svařované - vč.montáže, tvarovek, upevnění a pomoc.materiálu SV Ø 32</t>
  </si>
  <si>
    <t>720020117</t>
  </si>
  <si>
    <t>Potrubí spotřební - připojovací - teplá voda, plastové PPRCT (PPR PN20), svařované - vč.montáže, tvarovek, upevnění a pomoc.materiálu TV Ø 20</t>
  </si>
  <si>
    <t>"2PP" 40+5</t>
  </si>
  <si>
    <t>"1PP" 48+1</t>
  </si>
  <si>
    <t>720020118</t>
  </si>
  <si>
    <t>Potrubí spotřební - připojovací - teplá voda, plastové PPRCT (PPR PN20), svařované - vč.montáže, tvarovek, upevnění a pomoc.materiálu TV Ø 25</t>
  </si>
  <si>
    <t>720020119</t>
  </si>
  <si>
    <t>Izolace tepelná (max.0,04 W/mK) parotěsná s folií - pro hlavní rozvod studené vody - vč. montáže a upevnění pro SV Ø 25 - min.20mm</t>
  </si>
  <si>
    <t>720020120</t>
  </si>
  <si>
    <t>Izolace tepelná (max.0,04 W/mK) parotěsná s folií - pro hlavní rozvod studené vody - vč. montáže a upevnění pro SV Ø 32 - min.20mm</t>
  </si>
  <si>
    <t>720020121</t>
  </si>
  <si>
    <t>Izolace tepelná (max.0,04 W/mK) parotěsná s folií - pro hlavní rozvod studené vody - vč. montáže a upevnění pro SV Ø 40 - min.20mm</t>
  </si>
  <si>
    <t>720020122</t>
  </si>
  <si>
    <t>Izolace tepelná (max.0,04 W/mK) parotěsná s folií - pro hlavní rozvod studené vody - vč. montáže a upevnění pro SV Ø 50 - min.20mm</t>
  </si>
  <si>
    <t>720020123</t>
  </si>
  <si>
    <t>Izolace tepelná (max.0,04 W/mK) parotěsná s folií - pro hlavní rozvod studené vody - vč. montáže a upevnění pro SV Ø 63 - min.20mm</t>
  </si>
  <si>
    <t>720020124</t>
  </si>
  <si>
    <t>Izolace tepelná (max.0,04 W/mK) s folií - pro hlavní rozvod teplé vody - vč. montáže a upevnění pro TV Ø 20 - min.40mm</t>
  </si>
  <si>
    <t>720020125</t>
  </si>
  <si>
    <t>Izolace tepelná (max.0,04 W/mK) s folií - pro hlavní rozvod teplé vody - vč. montáže a upevnění pro TV Ø 25 - min.30mm</t>
  </si>
  <si>
    <t>720020126</t>
  </si>
  <si>
    <t>Izolace tepelná (max.0,04 W/mK) s folií - pro hlavní rozvod teplé vody - vč. montáže a upevnění pro TV Ø 32 - min.40mm</t>
  </si>
  <si>
    <t>720020127</t>
  </si>
  <si>
    <t>Izolace tepelná (max.0,04 W/mK) s folií - pro hlavní rozvod teplé vody - vč. montáže a upevnění pro TV Ø 40 - min.50mm</t>
  </si>
  <si>
    <t>720020128</t>
  </si>
  <si>
    <t>Izolace tepelná (max.0,04 W/mK) s folií - pro hlavní rozvod teplé vody - vč. montáže a upevnění pro TV Ø 50 - min.30mm</t>
  </si>
  <si>
    <t>720020129</t>
  </si>
  <si>
    <t>Izolace tepelná (max.0,04 W/mK) parotěsná - pro připoj.potrubí studené vody - vč. montáže a upevnění pro SV Ø 20 - min.9mm</t>
  </si>
  <si>
    <t>720020130</t>
  </si>
  <si>
    <t>Izolace tepelná (max.0,04 W/mK) parotěsná - pro připoj.potrubí studené vody - vč. montáže a upevnění pro SV Ø 25 - min.9mm</t>
  </si>
  <si>
    <t>720020131</t>
  </si>
  <si>
    <t>Izolace tepelná (max.0,04 W/mK) parotěsná - pro připoj.potrubí studené vody - vč. montáže a upevnění pro SV Ø 32 - min.9mm</t>
  </si>
  <si>
    <t>720020132</t>
  </si>
  <si>
    <t>Izolace tepelná (max.0,04 W/mK) - pro připoj.potrubí teplé vody - vč. montáže a upevnění pro TV Ø 20 - min.13mm</t>
  </si>
  <si>
    <t>720020133</t>
  </si>
  <si>
    <t>Izolace tepelná (max.0,04 W/mK) - pro připoj.potrubí teplé vody - vč. montáže a upevnění pro TV Ø 25 - min.13mm</t>
  </si>
  <si>
    <t>720.02.02</t>
  </si>
  <si>
    <t>Armatury vodovodní - vč.montáže a pomoc.materiálu</t>
  </si>
  <si>
    <t>720020201</t>
  </si>
  <si>
    <t>Nástěnky DN 15</t>
  </si>
  <si>
    <t>"1PP" 67+2</t>
  </si>
  <si>
    <t>720020202</t>
  </si>
  <si>
    <t>Nástěnky DN 20</t>
  </si>
  <si>
    <t>"1PP" 11</t>
  </si>
  <si>
    <t>720020203</t>
  </si>
  <si>
    <t>Armatura pro odběr vzorků pitné vody - min.PN10, pro styk s pitnou vodou - vč. montáže a pomoc.materiálu</t>
  </si>
  <si>
    <t>720020204</t>
  </si>
  <si>
    <t>Armatura pro vypouštění, odvzdušnění  - min.PN10, pro styk s pitnou vodou - vč. montáže a pomoc.materiálu</t>
  </si>
  <si>
    <t>Armatura pro vypouštění, odvzdušnění - min.PN10, pro styk s pitnou vodou - vč. montáže a pomoc.materiálu</t>
  </si>
  <si>
    <t>"3PP" 3</t>
  </si>
  <si>
    <t>"2PP" 25</t>
  </si>
  <si>
    <t>720020205</t>
  </si>
  <si>
    <t>Kulový kohout (KK) - min.PN10, pro styk s pitnou vodou - vč. montáže a pomoc.materiálu DN 15</t>
  </si>
  <si>
    <t>"2PP" 19+1</t>
  </si>
  <si>
    <t>720020206</t>
  </si>
  <si>
    <t>Kulový kohout (KK) - min.PN10, pro styk s pitnou vodou - vč. montáže a pomoc.materiálu DN 20</t>
  </si>
  <si>
    <t>720020207</t>
  </si>
  <si>
    <t>Kulový kohout (KK) - min.PN10, pro styk s pitnou vodou - vč. montáže a pomoc.materiálu DN 25</t>
  </si>
  <si>
    <t>720020208</t>
  </si>
  <si>
    <t>Kulový kohout (KK) - min.PN10, pro styk s pitnou vodou - vč. montáže a pomoc.materiálu DN 32</t>
  </si>
  <si>
    <t>720020209</t>
  </si>
  <si>
    <t>Kulový kohout (KK) - min.PN10, pro styk s pitnou vodou - vč. montáže a pomoc.materiálu DN 40</t>
  </si>
  <si>
    <t>720020210</t>
  </si>
  <si>
    <t>Zpětný ventil (ZV) - min.PN10, pro styk s pitnou vodou - vč. montáže a pomoc.materiálu DN 15</t>
  </si>
  <si>
    <t>720020211</t>
  </si>
  <si>
    <t>Zpětný ventil (ZV) - min.PN10, pro styk s pitnou vodou - vč. montáže a pomoc.materiálu DN 20</t>
  </si>
  <si>
    <t>"1PP" 1</t>
  </si>
  <si>
    <t>720020212</t>
  </si>
  <si>
    <t>Zpětný ventil (ZV) - min.PN10, pro styk s pitnou vodou - vč. montáže a pomoc.materiálu DN 32</t>
  </si>
  <si>
    <t>720020213</t>
  </si>
  <si>
    <t>Zpětný ventil (ZV) - min.PN10, pro styk s pitnou vodou - vč. montáže a pomoc.materiálu DN 40</t>
  </si>
  <si>
    <t>720020214</t>
  </si>
  <si>
    <t>Filtr vodní šikmý (FV) - min.PN10, pro styk s pitnou vodou - vč. montáže a pomoc.materiálu DN 15</t>
  </si>
  <si>
    <t>720020215</t>
  </si>
  <si>
    <t>Filtr vodní šikmý (FV) - min.PN10, pro styk s pitnou vodou - vč. montáže a pomoc.materiálu DN 20</t>
  </si>
  <si>
    <t>720020216</t>
  </si>
  <si>
    <t>Termostatický regulační ventil (TRV) - min.PN10, 50-65°C, s možností termické dezinfekce rozvodu, pro styk s pitnou vodou - vč. montáže a pomoc.materiálu DN 15</t>
  </si>
  <si>
    <t>720020217</t>
  </si>
  <si>
    <t>Termostatický regulační ventil (TRV) - min.PN10, 50-65°C, s možností termické dezinfekce rozvodu, pro styk s pitnou vodou - vč. montáže a pomoc.materiálu DN 20</t>
  </si>
  <si>
    <t>720020218</t>
  </si>
  <si>
    <t>El.tlak.zásobníkový ohřívač stacionární 500l izolovaný, pro pitnou vodu gastro, pro vestavné el.topné těleso - vč. montáže a pomoc.materiálu</t>
  </si>
  <si>
    <t>720020219</t>
  </si>
  <si>
    <t>El. vestavná topná jednotka, suché keramické topné těleso 8-10-12 kW/400V - vč. montáže a pomoc.materiálu</t>
  </si>
  <si>
    <t>720020220</t>
  </si>
  <si>
    <t>Pojistný ventil   - min.PN10, pro styk s pitnou vodou  - vč. montáže a pomoc.materiálu DN min.20</t>
  </si>
  <si>
    <t>Pojistný ventil - min.PN10, pro styk s pitnou vodou - vč. montáže a pomoc.materiálu DN min.20</t>
  </si>
  <si>
    <t>720020221</t>
  </si>
  <si>
    <t>Manometr   - min.PN10, pro styk s pitnou vodou  - vč. montáže a pomoc.materiálu</t>
  </si>
  <si>
    <t>Manometr - min.PN10, pro styk s pitnou vodou - vč. montáže a pomoc.materiálu</t>
  </si>
  <si>
    <t>720020222</t>
  </si>
  <si>
    <t>Teploměr   - min.PN10, pro styk s pitnou vodou  - vč. montáže a pomoc.materiálu</t>
  </si>
  <si>
    <t>Teploměr - min.PN10, pro styk s pitnou vodou - vč. montáže a pomoc.materiálu</t>
  </si>
  <si>
    <t>720020223</t>
  </si>
  <si>
    <t>Cirkulační čerpadlo nerez, elektronické - pro styk s pitnou vodou  - vč. montáže a pomoc.materiálu DN 20 (Hmax=min.4,0m, Qmax=min.1,5m3/h)</t>
  </si>
  <si>
    <t>Cirkulační čerpadlo nerez, elektronické - pro styk s pitnou vodou - vč. montáže a pomoc.materiálu DN 20 (Hmax=min.4,0m, Qmax=min.1,5m3/h)</t>
  </si>
  <si>
    <t>720020224</t>
  </si>
  <si>
    <t>Vodoměr podružný - pro studenou vodu - Q3=2,5m3/h</t>
  </si>
  <si>
    <t>720020225</t>
  </si>
  <si>
    <t>Vodoměr podružný - pro studenou vodu - Q3=10m3/h</t>
  </si>
  <si>
    <t>720020226</t>
  </si>
  <si>
    <t>Vodoměr podružný - pro teplou vodu - Q3=6,3m3/h</t>
  </si>
  <si>
    <t>720020227</t>
  </si>
  <si>
    <t>Hydrantový systém s tvarově stálou hadicí D25/30m hadice DN25, na zeď i do zdi, barva červená - vč. montáže a pomoc.materiálu</t>
  </si>
  <si>
    <t>720.02.03</t>
  </si>
  <si>
    <t>Požární manžety - vodovod</t>
  </si>
  <si>
    <t>720020301</t>
  </si>
  <si>
    <t>Požární tmel - utěsnění prostupu stěnou nebo stropem pro potrubí Ø16-25</t>
  </si>
  <si>
    <t>"2PP" 21+2</t>
  </si>
  <si>
    <t>720020302</t>
  </si>
  <si>
    <t>Požární tmel - utěsnění prostupu stěnou nebo stropem pro potrubí  Ø32-40</t>
  </si>
  <si>
    <t>Požární tmel - utěsnění prostupu stěnou nebo stropem pro potrubí Ø32-40</t>
  </si>
  <si>
    <t>720020303</t>
  </si>
  <si>
    <t>Požární tmel - utěsnění prostupu stěnou nebo stropem pro potrubí  Ø50-63</t>
  </si>
  <si>
    <t>Požární tmel - utěsnění prostupu stěnou nebo stropem pro potrubí Ø50-63</t>
  </si>
  <si>
    <t>720.02.04</t>
  </si>
  <si>
    <t>Ostatní - vodovod</t>
  </si>
  <si>
    <t>720020401</t>
  </si>
  <si>
    <t>Zkoušky těsnosti potrubí do DN 50</t>
  </si>
  <si>
    <t>720020402</t>
  </si>
  <si>
    <t>Proplach, desinfekce potrubí do DN 80</t>
  </si>
  <si>
    <t>720020403</t>
  </si>
  <si>
    <t>Demontáž stávajícího potrubí pozinkovaného - vč.tvarovek, izolací a armatur</t>
  </si>
  <si>
    <t>720020404</t>
  </si>
  <si>
    <t>Napojení na stávající potrubí závitové do DN50</t>
  </si>
  <si>
    <t>720020405</t>
  </si>
  <si>
    <t>Zednické přípomoce - vodovod</t>
  </si>
  <si>
    <t>720020406</t>
  </si>
  <si>
    <t>Přesun hmot - vodovod</t>
  </si>
  <si>
    <t>720.03</t>
  </si>
  <si>
    <t>ZAŘIZOVACÍ PŘEDMĚTY - vč. instal. materiálu a montáže</t>
  </si>
  <si>
    <t>720.03.01</t>
  </si>
  <si>
    <t>U - Umyvadlo</t>
  </si>
  <si>
    <t>720030101</t>
  </si>
  <si>
    <t>Umyvadlo keramické cca 550x450mm, s přepadem, 1 otvor, barva bílá</t>
  </si>
  <si>
    <t>720030102</t>
  </si>
  <si>
    <t>Baterie umyvadlová stojánková automatická směšovací, vysoký výtok, připojovací pevné trubičky, chrom, napájení ze skupinového zdroje spolu s pisoáry, bez ovládání odpad.ventilu</t>
  </si>
  <si>
    <t>720030103</t>
  </si>
  <si>
    <t>Sifon umyvadlový DN40 s odpad.ventilem, plast, chrom</t>
  </si>
  <si>
    <t>720030104</t>
  </si>
  <si>
    <t>Rohový ventil s filtrem 1/2" x3/8"</t>
  </si>
  <si>
    <t>720.03.02</t>
  </si>
  <si>
    <t>Ui - Umyvadlo - imobilní</t>
  </si>
  <si>
    <t>720030201</t>
  </si>
  <si>
    <t>720030202</t>
  </si>
  <si>
    <t>720030203</t>
  </si>
  <si>
    <t>Sifon umyvadlový DN40 podomítkový s odpad.ventilem, plast, chrom</t>
  </si>
  <si>
    <t>720030204</t>
  </si>
  <si>
    <t>720.03.03</t>
  </si>
  <si>
    <t>P - Pisoár</t>
  </si>
  <si>
    <t>720030301</t>
  </si>
  <si>
    <t>Keramický odsávací pisoár (splach.1,0 L) vhodný pro osazení radarového splachovače s ventilem a skrytého sifonu i přívodu (nebo komplet)</t>
  </si>
  <si>
    <t>720030302</t>
  </si>
  <si>
    <t>Radarový splachovač s ventilem a skrytý sifon vhodný pro pisoár výše, napájení ze skupinového zdroje spolu s umyvadly - vč.propojovacích hadiček a vtokových armatur</t>
  </si>
  <si>
    <t>720030303</t>
  </si>
  <si>
    <t>720.03.04</t>
  </si>
  <si>
    <t>WC - Klozet závěsný</t>
  </si>
  <si>
    <t>720030401</t>
  </si>
  <si>
    <t>Klozet závěsný, hluboké splachování, barva bílá</t>
  </si>
  <si>
    <t>720030402</t>
  </si>
  <si>
    <t>Sedátko s poklopem pro WC výše, duroplast, barva bílá</t>
  </si>
  <si>
    <t>720030403</t>
  </si>
  <si>
    <t>Předstěnový instalační modul WC pro zazdění, 2 splachování, zvuk.izol.souprava</t>
  </si>
  <si>
    <t>720030404</t>
  </si>
  <si>
    <t>Ovládací tlačítko pro 2 množství splachování, chrom</t>
  </si>
  <si>
    <t>720.03.05</t>
  </si>
  <si>
    <t>WCi - Klozet závěsný - imobilní</t>
  </si>
  <si>
    <t>720030501</t>
  </si>
  <si>
    <t>Klozet závěsný, hluboké solachování, hl.700mm, barva bílá</t>
  </si>
  <si>
    <t>720030502</t>
  </si>
  <si>
    <t>720030503</t>
  </si>
  <si>
    <t>Předstěnový instalační modul WC imobil, příd.podpěry, pro zazdění, 2 splachování, zvuk.izol.souprava</t>
  </si>
  <si>
    <t>720030504</t>
  </si>
  <si>
    <t>Pneumatické oddálené ovládání splachování, pro 2 množství splachování, chrom, vč.zaslepovaci krycí desky na instalační modul</t>
  </si>
  <si>
    <t>720.03.06</t>
  </si>
  <si>
    <t>B - Bidet závěsný</t>
  </si>
  <si>
    <t>720030601</t>
  </si>
  <si>
    <t>Bidet závěsný, 1 otvor, barva bílá</t>
  </si>
  <si>
    <t>720030602</t>
  </si>
  <si>
    <t>Předstěnový instalační modul B pro zazdění, zvuk.izol.souprava</t>
  </si>
  <si>
    <t>720030603</t>
  </si>
  <si>
    <t>Baterie bidetová stojánková páková, s keram. kartuší, chrom, bez ovládání odpad.ventilu</t>
  </si>
  <si>
    <t>720030604</t>
  </si>
  <si>
    <t>Sifon bidetový ø32/50 s odpad.ventilem</t>
  </si>
  <si>
    <t>720030605</t>
  </si>
  <si>
    <t>720.03.07</t>
  </si>
  <si>
    <t>VL - Výlevka</t>
  </si>
  <si>
    <t>720030701</t>
  </si>
  <si>
    <t>Výlevka keramická závěsná, odpad DN100, sklopná plastová mřížka, barva bílá</t>
  </si>
  <si>
    <t>720030702</t>
  </si>
  <si>
    <t>Předstěnový instalační modul VL s odpadem DN100 a nástěnnou baterií, pro zazdění, 2 splachování, zvuk.izol.souprava</t>
  </si>
  <si>
    <t>720030703</t>
  </si>
  <si>
    <t>720030704</t>
  </si>
  <si>
    <t>Baterie nástěnná dřezová páková s keram. kartuší, s otočným výtokovým ramínkem min.210mm, chrom</t>
  </si>
  <si>
    <t>720.03.08</t>
  </si>
  <si>
    <t xml:space="preserve">S - sprcha (s podlahovou vpustí) </t>
  </si>
  <si>
    <t>720030801</t>
  </si>
  <si>
    <t>Baterie nástěnná sprchová páková s keram.kartuší, chrom</t>
  </si>
  <si>
    <t>720030802</t>
  </si>
  <si>
    <t>Sprchový set - ruční sprcha, hadice, tyč s posuvným držákem - chrom</t>
  </si>
  <si>
    <t>720030803</t>
  </si>
  <si>
    <t>Sprchové dveře posuvné 900mm 3 dílné, bezpečnostní sklo s povrchovou úpravou, rám hliník bílý elox</t>
  </si>
  <si>
    <t>720030804</t>
  </si>
  <si>
    <t>Pevná stěna 900mm ke sprchovým dveřím výše</t>
  </si>
  <si>
    <t>720.03.09</t>
  </si>
  <si>
    <t>Gastro - baterie nástěnná</t>
  </si>
  <si>
    <t>720030901</t>
  </si>
  <si>
    <t>720.03.10</t>
  </si>
  <si>
    <t>Gastro - napojení stojánkových baterií dřezů a umyvadel</t>
  </si>
  <si>
    <t>720031001</t>
  </si>
  <si>
    <t>2x Rohový ventil s filtrem 1/2" x3/8"</t>
  </si>
  <si>
    <t>720.03.11</t>
  </si>
  <si>
    <t>Gastro - napojení zařízení</t>
  </si>
  <si>
    <t>720031101</t>
  </si>
  <si>
    <t>Výtokový ventil pro připojení hadice - zabezpečení HD dle ČSN EN 1717 DN20 x e3/4"</t>
  </si>
  <si>
    <t>720.03.12</t>
  </si>
  <si>
    <t>Napájecí zdroj</t>
  </si>
  <si>
    <t>720031201</t>
  </si>
  <si>
    <t>Skupinový napájecí zdroj 230V/cca24V pro max.6 umyvadel a pisoárů, vhodný pro automatické ovládání výše uvedených zařizovacích předmětů</t>
  </si>
  <si>
    <t>720.03.13</t>
  </si>
  <si>
    <t>Ostatní - zařizovací předměty</t>
  </si>
  <si>
    <t>720031301</t>
  </si>
  <si>
    <t>Demontáž stávajících zařizovacích předmětů včetně baterií</t>
  </si>
  <si>
    <t>720031302</t>
  </si>
  <si>
    <t>Přesun hmot - zařizovací předměty</t>
  </si>
  <si>
    <t>F00 - Vytápění</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</si>
  <si>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</si>
  <si>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</si>
  <si>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</si>
  <si>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</si>
  <si>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</si>
  <si>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</si>
  <si>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713411001</t>
  </si>
  <si>
    <t>tepelná izolace potrubí pro dimenzi 1/2" (DN15) typ _ lambda min 0,04W/mK (tloušťka podle Zákona - předpoklad 30mm) blíže viz PD</t>
  </si>
  <si>
    <t>-1208617700</t>
  </si>
  <si>
    <t>713411002</t>
  </si>
  <si>
    <t>montáž výše uvedené tepelné izolace</t>
  </si>
  <si>
    <t>446117529</t>
  </si>
  <si>
    <t>713411003</t>
  </si>
  <si>
    <t>tepelná izolace potrubí pro dimenzi 1" (DN25) typ _ lambda min 0,04W/mK (tloušťka podle Zákona - předpoklad 40mm) blíže viz PD</t>
  </si>
  <si>
    <t>1115178824</t>
  </si>
  <si>
    <t>713411004</t>
  </si>
  <si>
    <t>1211226986</t>
  </si>
  <si>
    <t>713411005</t>
  </si>
  <si>
    <t>tepelná izolace potrubí pro dimenzi 5/4" (DN32) typ _ lambda min 0,04W/mK (tloušťka podle Zákona - předpoklad 50mm) blíže viz PD</t>
  </si>
  <si>
    <t>-1413305007</t>
  </si>
  <si>
    <t>713411006</t>
  </si>
  <si>
    <t>40217336</t>
  </si>
  <si>
    <t>713411007</t>
  </si>
  <si>
    <t>tepelná izolace potrubí pro dimenzi 6/4" (DN40) typ _ lambda min 0,04W/mK (tloušťka podle Zákona - předpoklad 30mm) blíže viz PD</t>
  </si>
  <si>
    <t>-837370988</t>
  </si>
  <si>
    <t>713411008</t>
  </si>
  <si>
    <t>46021185</t>
  </si>
  <si>
    <t>713411009</t>
  </si>
  <si>
    <t>tepelná izolace potrubí pro dimenzi 2" (DN50) typ _ lambda min 0,04W/mK (tloušťka podle Zákona - předpoklad 40mm) blíže viz PD</t>
  </si>
  <si>
    <t>1694240527</t>
  </si>
  <si>
    <t>713411010</t>
  </si>
  <si>
    <t>1233334406</t>
  </si>
  <si>
    <t>713411011</t>
  </si>
  <si>
    <t>tepelná izolace potrubí pro dimenzi DN65 typ _ lambda min 0,04W/mK (tloušťka podle Zákona - předpoklad 50mm) blíže viz PD</t>
  </si>
  <si>
    <t>1224842925</t>
  </si>
  <si>
    <t>713411012</t>
  </si>
  <si>
    <t>-915444057</t>
  </si>
  <si>
    <t>713411013</t>
  </si>
  <si>
    <t>tepelná izolace potrubí pro dimenzi 17 typ _ lambda min 0,04W/mK (tloušťka podle Zákona - předpoklad 30mm) blíže viz PD</t>
  </si>
  <si>
    <t>-501544508</t>
  </si>
  <si>
    <t>713411014</t>
  </si>
  <si>
    <t>-1804394325</t>
  </si>
  <si>
    <t>713411015</t>
  </si>
  <si>
    <t>tepelná izolace potrubí pro dimenzi 20 typ _ lambda min 0,04W/mK (tloušťka podle Zákona - předpoklad 40mm) blíže viz PD</t>
  </si>
  <si>
    <t>1442540903</t>
  </si>
  <si>
    <t>713411016</t>
  </si>
  <si>
    <t>791948080</t>
  </si>
  <si>
    <t>713411017</t>
  </si>
  <si>
    <t>tepelná izolace potrubí pro dimenzi 25 typ _ lambda min 0,04W/mK (tloušťka podle Zákona - předpoklad 30mm) blíže viz PD</t>
  </si>
  <si>
    <t>-1058165492</t>
  </si>
  <si>
    <t>713411018</t>
  </si>
  <si>
    <t>1758717753</t>
  </si>
  <si>
    <t>713411019</t>
  </si>
  <si>
    <t>tepelná izolace potrubí pro dimenzi 32 typ _ lambda min 0,04W/mK (tloušťka podle Zákona - předpoklad 40mm) blíže viz PD</t>
  </si>
  <si>
    <t>1823786027</t>
  </si>
  <si>
    <t>713411020</t>
  </si>
  <si>
    <t>-1640509424</t>
  </si>
  <si>
    <t>713411021</t>
  </si>
  <si>
    <t>tepelná izolace potrubí pro dimenzi 40 typ _ lambda min 0,04W/mK (tloušťka podle Zákona - předpoklad 30mm) blíže viz PD</t>
  </si>
  <si>
    <t>-1984683020</t>
  </si>
  <si>
    <t>713411022</t>
  </si>
  <si>
    <t>-219666711</t>
  </si>
  <si>
    <t>713411023</t>
  </si>
  <si>
    <t>tepelná izolace potrubí pro dimenzi 50 typ _ lambda min 0,04W/mK (tloušťka podle Zákona - předpoklad 40mm) blíže viz PD</t>
  </si>
  <si>
    <t>87516598</t>
  </si>
  <si>
    <t>713411024</t>
  </si>
  <si>
    <t>-1623191010</t>
  </si>
  <si>
    <t>713411025</t>
  </si>
  <si>
    <t>povrchová ochrana potrubí ve venkovním prostředí pro potrubí s tepelnou izolací do DN50 blíže viz PD</t>
  </si>
  <si>
    <t>-1384482569</t>
  </si>
  <si>
    <t>713411026</t>
  </si>
  <si>
    <t>montáž výše uvedené položky</t>
  </si>
  <si>
    <t>29704442</t>
  </si>
  <si>
    <t>713411027</t>
  </si>
  <si>
    <t>podružný a pomocný materiál</t>
  </si>
  <si>
    <t>-59461441</t>
  </si>
  <si>
    <t>-1383616588</t>
  </si>
  <si>
    <t>731</t>
  </si>
  <si>
    <t>Ústřední vytápění - kotelny</t>
  </si>
  <si>
    <t>736000001</t>
  </si>
  <si>
    <t>Kompletní zrušení stávajícího systému vytápění v řešené části objektu</t>
  </si>
  <si>
    <t>-1283067203</t>
  </si>
  <si>
    <t>Kompletní zrušení stávajícího systému vytápění v řešené části objektu (podle popisu ve výkresové dokumentaci a v technické zprávě, v ohraničené řešené části v jednotlivých podlažích, vč. včetně navazujících rozvodů mimo vyznačenou oblast určených výhradně pro zásobování řešené oblasti, včetně příslušných sestav armatur, potrubí, tepelných izolací, uložení potrubí apod).</t>
  </si>
  <si>
    <t>736000002</t>
  </si>
  <si>
    <t>Staveništní přesun hmot, naložení, odvoz, uložení a poplatek za likvidaci vybouraného materiálu</t>
  </si>
  <si>
    <t>682893382</t>
  </si>
  <si>
    <t>732</t>
  </si>
  <si>
    <t>Ústřední vytápění - strojovny</t>
  </si>
  <si>
    <t>732000001</t>
  </si>
  <si>
    <t>oběhové teplovodní čerpadlo, typ _ 3 15-60 (1x230V) (včetně modulu pro napojení MaR - datová komunikace MODBUS) (včetně tepelné izolace a případné podpěrné konstrukce) blíže viz PD</t>
  </si>
  <si>
    <t>259478606</t>
  </si>
  <si>
    <t>732000002</t>
  </si>
  <si>
    <t>montáž výše uvedeného čerpadla</t>
  </si>
  <si>
    <t>-50640422</t>
  </si>
  <si>
    <t>732000003</t>
  </si>
  <si>
    <t>oběhové teplovodní čerpadlo, typ _ 3 25-60 (1x230V) (včetně modulu pro napojení MaR - datová komunikace MODBUS) (včetně tepelné izolace a případné podpěrné konstrukce) blíže viz PD</t>
  </si>
  <si>
    <t>-1675830869</t>
  </si>
  <si>
    <t>732000004</t>
  </si>
  <si>
    <t>1326396196</t>
  </si>
  <si>
    <t>732000005</t>
  </si>
  <si>
    <t>oběhové teplovodní čerpadlo, typ _ 3 32-80 (1x230V) (včetně modulu pro napojení MaR - datová komunikace MODBUS) (včetně tepelné izolace a případné podpěrné konstrukce) blíže viz PD</t>
  </si>
  <si>
    <t>1967190769</t>
  </si>
  <si>
    <t>732000006</t>
  </si>
  <si>
    <t>-1120607722</t>
  </si>
  <si>
    <t>732000007</t>
  </si>
  <si>
    <t>oběhové teplovodní čerpadlo, typ _ 3 40-80F (1x230V) (včetně modulu pro napojení MaR - datová komunikace MODBUS) (včetně tepelné izolace a případné podpěrné konstrukce) blíže viz PD</t>
  </si>
  <si>
    <t>-1339627014</t>
  </si>
  <si>
    <t>732000008</t>
  </si>
  <si>
    <t>1206545727</t>
  </si>
  <si>
    <t>732000009</t>
  </si>
  <si>
    <t>teplovodní rozdělovač DN 100 (včetně tepelné izolace)</t>
  </si>
  <si>
    <t>-35435510</t>
  </si>
  <si>
    <t>732000010</t>
  </si>
  <si>
    <t>montáž výše uvedeného rozdělovače</t>
  </si>
  <si>
    <t>-207245953</t>
  </si>
  <si>
    <t>732000011</t>
  </si>
  <si>
    <t>teplovodní sběrač DN 100 (včetně tepelné izolace)</t>
  </si>
  <si>
    <t>1034581043</t>
  </si>
  <si>
    <t>732000012</t>
  </si>
  <si>
    <t>montáž výše uvedeného sběrače</t>
  </si>
  <si>
    <t>-327287760</t>
  </si>
  <si>
    <t>732000013</t>
  </si>
  <si>
    <t>-830062577</t>
  </si>
  <si>
    <t>998732201</t>
  </si>
  <si>
    <t>Přesun hmot procentní pro strojovny v objektech v do 6 m</t>
  </si>
  <si>
    <t>-1217349767</t>
  </si>
  <si>
    <t>Přesun hmot pro strojovny stanovený procentní sazbou (%) z ceny vodorovná dopravní vzdálenost do 50 m v objektech výšky do 6 m</t>
  </si>
  <si>
    <t>733</t>
  </si>
  <si>
    <t>Ústřední vytápění - rozvodné potrubí</t>
  </si>
  <si>
    <t>733000001</t>
  </si>
  <si>
    <t>potrubí z trubek ocelových závitových v kotelnách a strojovnách 1/2" (DN15) (včetně tvarovek, uložení, kompenzátorů, ohybů apod.)</t>
  </si>
  <si>
    <t>-338592676</t>
  </si>
  <si>
    <t>733000002</t>
  </si>
  <si>
    <t>montáž výše uvedeného potrubí</t>
  </si>
  <si>
    <t>1347622176</t>
  </si>
  <si>
    <t>733000003</t>
  </si>
  <si>
    <t>potrubí z trubek ocelových závitových v kotelnách a strojovnách 1" (DN25) (včetně tvarovek, uložení, kompenzátorů, ohybů apod.)</t>
  </si>
  <si>
    <t>1936772897</t>
  </si>
  <si>
    <t>733000004</t>
  </si>
  <si>
    <t>-1028186063</t>
  </si>
  <si>
    <t>733000005</t>
  </si>
  <si>
    <t>potrubí z trubek ocelových závitových v kotelnách a strojovnách 5/4" (DN32) (včetně tvarovek, uložení, kompenzátorů, ohybů apod.)</t>
  </si>
  <si>
    <t>1115475867</t>
  </si>
  <si>
    <t>733000006</t>
  </si>
  <si>
    <t>-1737509258</t>
  </si>
  <si>
    <t>733000007</t>
  </si>
  <si>
    <t>potrubí z trubek ocelových závitových v kotelnách a strojovnách 6/4" (DN40) (včetně tvarovek, uložení, kompenzátorů, ohybů apod.)</t>
  </si>
  <si>
    <t>754251583</t>
  </si>
  <si>
    <t>733000008</t>
  </si>
  <si>
    <t>1764468625</t>
  </si>
  <si>
    <t>733000009</t>
  </si>
  <si>
    <t>potrubí z trubek ocelových závitových v kotelnách a strojovnách 2" (DN50) (včetně tvarovek, uložení, kompenzátorů, ohybů apod.)</t>
  </si>
  <si>
    <t>-916935897</t>
  </si>
  <si>
    <t>733000010</t>
  </si>
  <si>
    <t>-451866535</t>
  </si>
  <si>
    <t>733000011</t>
  </si>
  <si>
    <t>potrubí z trubek ocelových bezešvých v kotelnách a strojovnách DN65 (včetně tvarovek, uložení, kompenzátorů, ohybů apod.)</t>
  </si>
  <si>
    <t>-814616736</t>
  </si>
  <si>
    <t>733000012</t>
  </si>
  <si>
    <t>726796680</t>
  </si>
  <si>
    <t>733000013</t>
  </si>
  <si>
    <t>potrubí z trubek plastových 17x2,0 (kompletní systém plastového potrubí včetně tvarovek, uložení, kompenzátorů, ohybů apod.)</t>
  </si>
  <si>
    <t>29085051</t>
  </si>
  <si>
    <t>733000014</t>
  </si>
  <si>
    <t>733803487</t>
  </si>
  <si>
    <t>733000015</t>
  </si>
  <si>
    <t>potrubí z trubek plastových 20x2,0 (kompletní systém plastového potrubí včetně tvarovek, uložení, kompenzátorů, ohybů apod.)</t>
  </si>
  <si>
    <t>-1923767284</t>
  </si>
  <si>
    <t>733000016</t>
  </si>
  <si>
    <t>1992576511</t>
  </si>
  <si>
    <t>733000017</t>
  </si>
  <si>
    <t>potrubí z trubek plastových 25x2,3 (kompletní systém plastového potrubí včetně tvarovek, uložení, kompenzátorů, ohybů apod.)</t>
  </si>
  <si>
    <t>-1226377899</t>
  </si>
  <si>
    <t>733000018</t>
  </si>
  <si>
    <t>1794128729</t>
  </si>
  <si>
    <t>733000019</t>
  </si>
  <si>
    <t>potrubí z trubek plastových 32x2,9 (kompletní systém plastového potrubí včetně tvarovek, uložení, kompenzátorů, ohybů apod.)</t>
  </si>
  <si>
    <t>-1869670324</t>
  </si>
  <si>
    <t>733000020</t>
  </si>
  <si>
    <t>-111203231</t>
  </si>
  <si>
    <t>733000021</t>
  </si>
  <si>
    <t>potrubí z trubek plastových 40x3,7 (kompletní systém plastového potrubí včetně tvarovek, uložení, kompenzátorů, ohybů apod.)</t>
  </si>
  <si>
    <t>1626741547</t>
  </si>
  <si>
    <t>733000022</t>
  </si>
  <si>
    <t>1368021564</t>
  </si>
  <si>
    <t>733000023</t>
  </si>
  <si>
    <t>potrubí z trubek plastových 50x4,6 (kompletní systém plastového potrubí včetně tvarovek, uložení, kompenzátorů, ohybů apod.)</t>
  </si>
  <si>
    <t>1604098475</t>
  </si>
  <si>
    <t>733000024</t>
  </si>
  <si>
    <t>-953169228</t>
  </si>
  <si>
    <t>733000025</t>
  </si>
  <si>
    <t>1864137535</t>
  </si>
  <si>
    <t>998733201</t>
  </si>
  <si>
    <t>Přesun hmot procentní pro rozvody potrubí v objektech v do 6 m</t>
  </si>
  <si>
    <t>1135720428</t>
  </si>
  <si>
    <t>Přesun hmot pro rozvody potrubí stanovený procentní sazbou z ceny vodorovná dopravní vzdálenost do 50 m v objektech výšky do 6 m</t>
  </si>
  <si>
    <t>734</t>
  </si>
  <si>
    <t>Ústřední vytápění - armatury</t>
  </si>
  <si>
    <t>734000001</t>
  </si>
  <si>
    <t>trojcestná směšovací armatura cca DN25 (dodávka MaR)</t>
  </si>
  <si>
    <t>-1978113108</t>
  </si>
  <si>
    <t>734000002</t>
  </si>
  <si>
    <t>montáž výše uvedené armatury</t>
  </si>
  <si>
    <t>-689988241</t>
  </si>
  <si>
    <t>734000003</t>
  </si>
  <si>
    <t>ventil přepouštěcí (PPV) typ _ DN25 blíže viz PD</t>
  </si>
  <si>
    <t>432706553</t>
  </si>
  <si>
    <t>734000004</t>
  </si>
  <si>
    <t>1156365937</t>
  </si>
  <si>
    <t>734000005</t>
  </si>
  <si>
    <t>ventil přepouštěcí (PPV) typ _ DN32 blíže viz PD</t>
  </si>
  <si>
    <t>2146647303</t>
  </si>
  <si>
    <t>734000006</t>
  </si>
  <si>
    <t>-1728997249</t>
  </si>
  <si>
    <t>734000007</t>
  </si>
  <si>
    <t>uzavírací armatura (kulový kohout) 1/2" (15)</t>
  </si>
  <si>
    <t>1236547135</t>
  </si>
  <si>
    <t>734000008</t>
  </si>
  <si>
    <t>1218709977</t>
  </si>
  <si>
    <t>734000009</t>
  </si>
  <si>
    <t>uzavírací armatura (kulový kohout) 3/4" (20)</t>
  </si>
  <si>
    <t>-1908826985</t>
  </si>
  <si>
    <t>734000010</t>
  </si>
  <si>
    <t>634756625</t>
  </si>
  <si>
    <t>734000011</t>
  </si>
  <si>
    <t>uzavírací armatura (kulový kohout) 1" (25)</t>
  </si>
  <si>
    <t>178817183</t>
  </si>
  <si>
    <t>734000012</t>
  </si>
  <si>
    <t>781359520</t>
  </si>
  <si>
    <t>734000013</t>
  </si>
  <si>
    <t>uzavírací armatura (kulový kohout) 5/4" (32)</t>
  </si>
  <si>
    <t>221429970</t>
  </si>
  <si>
    <t>734000014</t>
  </si>
  <si>
    <t>-2022963601</t>
  </si>
  <si>
    <t>734000015</t>
  </si>
  <si>
    <t>uzavírací armatura (kulový kohout) 6/4" (40)</t>
  </si>
  <si>
    <t>1598655445</t>
  </si>
  <si>
    <t>734000016</t>
  </si>
  <si>
    <t>-1363707006</t>
  </si>
  <si>
    <t>734000017</t>
  </si>
  <si>
    <t>uzavírací armatura (kulový kohout) 2" (50)</t>
  </si>
  <si>
    <t>381038019</t>
  </si>
  <si>
    <t>734000018</t>
  </si>
  <si>
    <t>-1924235023</t>
  </si>
  <si>
    <t>734000019</t>
  </si>
  <si>
    <t>vypouštěcí kohout 1/2"</t>
  </si>
  <si>
    <t>-1328742741</t>
  </si>
  <si>
    <t>734000020</t>
  </si>
  <si>
    <t>2031774647</t>
  </si>
  <si>
    <t>734000021</t>
  </si>
  <si>
    <t>odvzdušňovací nádoba odvzdušňovací ventil 3/8"</t>
  </si>
  <si>
    <t>512606261</t>
  </si>
  <si>
    <t>734000022</t>
  </si>
  <si>
    <t>1132009952</t>
  </si>
  <si>
    <t>734000023</t>
  </si>
  <si>
    <t>teploměr tehnický (0 - 120°C)</t>
  </si>
  <si>
    <t>32391441</t>
  </si>
  <si>
    <t>734000024</t>
  </si>
  <si>
    <t>1335414071</t>
  </si>
  <si>
    <t>734000025</t>
  </si>
  <si>
    <t>zpětná armatura (ZV, ZKL) 1/2"</t>
  </si>
  <si>
    <t>1050740936</t>
  </si>
  <si>
    <t>734000026</t>
  </si>
  <si>
    <t>1146848342</t>
  </si>
  <si>
    <t>734000027</t>
  </si>
  <si>
    <t>zpětná armatura (ZV, ZKL) 1"</t>
  </si>
  <si>
    <t>-455317078</t>
  </si>
  <si>
    <t>734000028</t>
  </si>
  <si>
    <t>-1242910941</t>
  </si>
  <si>
    <t>734000029</t>
  </si>
  <si>
    <t>zpětná armatura (ZV, ZKL) 6/4"</t>
  </si>
  <si>
    <t>1993266693</t>
  </si>
  <si>
    <t>734000030</t>
  </si>
  <si>
    <t>76005693</t>
  </si>
  <si>
    <t>734000031</t>
  </si>
  <si>
    <t>zpětná armatura (ZV, ZKL) 2"</t>
  </si>
  <si>
    <t>-223664881</t>
  </si>
  <si>
    <t>734000032</t>
  </si>
  <si>
    <t>-1815183988</t>
  </si>
  <si>
    <t>734000033</t>
  </si>
  <si>
    <t>tlakoměr (manometr) (0 - 600 kPa)</t>
  </si>
  <si>
    <t>696162159</t>
  </si>
  <si>
    <t>734000034</t>
  </si>
  <si>
    <t>-176352701</t>
  </si>
  <si>
    <t>734000035</t>
  </si>
  <si>
    <t>vyvažovací ventil (VV) typ _ 15 blíže viz PD</t>
  </si>
  <si>
    <t>1197153460</t>
  </si>
  <si>
    <t>734000036</t>
  </si>
  <si>
    <t>495416182</t>
  </si>
  <si>
    <t>734000037</t>
  </si>
  <si>
    <t>vyvažovací ventil (VV) typ _ 20 blíže viz PD</t>
  </si>
  <si>
    <t>1455898515</t>
  </si>
  <si>
    <t>734000038</t>
  </si>
  <si>
    <t>48325357</t>
  </si>
  <si>
    <t>734000039</t>
  </si>
  <si>
    <t>vyvažovací ventil (VV) typ _ 25 blíže viz PD</t>
  </si>
  <si>
    <t>1592195522</t>
  </si>
  <si>
    <t>734000040</t>
  </si>
  <si>
    <t>1911490579</t>
  </si>
  <si>
    <t>734000041</t>
  </si>
  <si>
    <t>vyvažovací ventil (VV) typ _ 32 blíže viz PD</t>
  </si>
  <si>
    <t>-1113928763</t>
  </si>
  <si>
    <t>734000042</t>
  </si>
  <si>
    <t>2049743270</t>
  </si>
  <si>
    <t>734000043</t>
  </si>
  <si>
    <t>vyvažovací ventil (VV) typ _ 40 blíže viz PD</t>
  </si>
  <si>
    <t>-1718331473</t>
  </si>
  <si>
    <t>734000044</t>
  </si>
  <si>
    <t>-2063155266</t>
  </si>
  <si>
    <t>734000045</t>
  </si>
  <si>
    <t>vyvažovací ventil (VV) typ _ 50 blíže viz PD</t>
  </si>
  <si>
    <t>-1201664304</t>
  </si>
  <si>
    <t>734000046</t>
  </si>
  <si>
    <t>141854723</t>
  </si>
  <si>
    <t>734000047</t>
  </si>
  <si>
    <t>pružné propojovací hadice kompenzace do U 1/2" délka 1m</t>
  </si>
  <si>
    <t>-599795250</t>
  </si>
  <si>
    <t>734000048</t>
  </si>
  <si>
    <t>-1771083461</t>
  </si>
  <si>
    <t>734000049</t>
  </si>
  <si>
    <t>pružné propojovací hadice kompenzace do U 1" délka 1m</t>
  </si>
  <si>
    <t>-1205454083</t>
  </si>
  <si>
    <t>734000050</t>
  </si>
  <si>
    <t>814703069</t>
  </si>
  <si>
    <t>734000051</t>
  </si>
  <si>
    <t>pružné propojovací hadice kompenzace do U 6/4" délka 1m</t>
  </si>
  <si>
    <t>194526212</t>
  </si>
  <si>
    <t>734000052</t>
  </si>
  <si>
    <t>-1527208133</t>
  </si>
  <si>
    <t>734000053</t>
  </si>
  <si>
    <t>tlakově nezávislý vyvažovací a regulační ventil (PIBCV) (elektropohon - dodávka MaR) typ _ MODULATOR 15 blíže viz PD</t>
  </si>
  <si>
    <t>-53280150</t>
  </si>
  <si>
    <t>734000054</t>
  </si>
  <si>
    <t>-456091150</t>
  </si>
  <si>
    <t>734000055</t>
  </si>
  <si>
    <t>tlakově nezávislý vyvažovací a regulační ventil (PIBCV) (elektropohon - dodávka MaR) typ _ MODULATOR 20 blíže viz PD</t>
  </si>
  <si>
    <t>993772371</t>
  </si>
  <si>
    <t>734000056</t>
  </si>
  <si>
    <t>-198362903</t>
  </si>
  <si>
    <t>734000057</t>
  </si>
  <si>
    <t>tlakově nezávislý vyvažovací a regulační ventil (PIBCV) (elektropohon - dodávka MaR) typ _ MODULATOR 32 blíže viz PD</t>
  </si>
  <si>
    <t>282669261</t>
  </si>
  <si>
    <t>734000058</t>
  </si>
  <si>
    <t>-1092077488</t>
  </si>
  <si>
    <t>734000059</t>
  </si>
  <si>
    <t>omezovač teploty (OT) (10 - 80°C) typ _ THERM 15 blíže viz PD</t>
  </si>
  <si>
    <t>-1928062130</t>
  </si>
  <si>
    <t>734000060</t>
  </si>
  <si>
    <t>-1242289264</t>
  </si>
  <si>
    <t>734000061</t>
  </si>
  <si>
    <t>sestava VV plus RTD (komplet včetně měřících vsuvek, propojovací kapiláry apod) typ _ VV20 + RTD20 blíže viz PD</t>
  </si>
  <si>
    <t>-1197026953</t>
  </si>
  <si>
    <t>734000062</t>
  </si>
  <si>
    <t>2104538722</t>
  </si>
  <si>
    <t>734000063</t>
  </si>
  <si>
    <t>sestava VV plus RTD (komplet včetně měřících vsuvek, propojovací kapiláry apod) typ _ VV15 + RTD15 blíže viz PD</t>
  </si>
  <si>
    <t>1982851721</t>
  </si>
  <si>
    <t>734000064</t>
  </si>
  <si>
    <t>-208251678</t>
  </si>
  <si>
    <t>734000065</t>
  </si>
  <si>
    <t>-275159185</t>
  </si>
  <si>
    <t>998734201</t>
  </si>
  <si>
    <t>Přesun hmot procentní pro armatury v objektech v do 6 m</t>
  </si>
  <si>
    <t>-559582103</t>
  </si>
  <si>
    <t>Přesun hmot pro armatury stanovený procentní sazbou (%) z ceny vodorovná dopravní vzdálenost do 50 m v objektech výšky do 6 m</t>
  </si>
  <si>
    <t>735</t>
  </si>
  <si>
    <t>Ústřední vytápění - otopná tělesa</t>
  </si>
  <si>
    <t>735000001</t>
  </si>
  <si>
    <t>otopné deskové těleso typ _ VKM8 (s profilovanou čelní plochou, se spodním středovým připojením, s vestavěnou ventilovou vložkou) (včetně upevňovacího systému, odvzdušňovacího ventilu apod.) 11 - 500 / 500 blíže viz PD</t>
  </si>
  <si>
    <t>-2113415647</t>
  </si>
  <si>
    <t>735000002</t>
  </si>
  <si>
    <t>montáž výše uvedeného otopného tělesa</t>
  </si>
  <si>
    <t>512539865</t>
  </si>
  <si>
    <t>735000003</t>
  </si>
  <si>
    <t>otopné deskové těleso typ _ VKM8 (s profilovanou čelní plochou, se spodním středovým připojením, s vestavěnou ventilovou vložkou) (včetně upevňovacího systému, odvzdušňovacího ventilu apod.) 11 - 500 / 1200 blíže viz PD</t>
  </si>
  <si>
    <t>-654387945</t>
  </si>
  <si>
    <t>735000004</t>
  </si>
  <si>
    <t>742474222</t>
  </si>
  <si>
    <t>735000005</t>
  </si>
  <si>
    <t>otopné deskové těleso typ _ VKM8 (s profilovanou čelní plochou, se spodním středovým připojením, s vestavěnou ventilovou vložkou) (včetně upevňovacího systému, odvzdušňovacího ventilu apod.) 11 - 500 / 1600 blíže viz PD</t>
  </si>
  <si>
    <t>-1390106017</t>
  </si>
  <si>
    <t>735000006</t>
  </si>
  <si>
    <t>1109942502</t>
  </si>
  <si>
    <t>735000007</t>
  </si>
  <si>
    <t>otopné deskové těleso typ _ VKM8 (s profilovanou čelní plochou, se spodním středovým připojením, s vestavěnou ventilovou vložkou) (včetně upevňovacího systému, odvzdušňovacího ventilu apod.) 11 - 900 / 600 blíže viz PD</t>
  </si>
  <si>
    <t>1319673527</t>
  </si>
  <si>
    <t>735000008</t>
  </si>
  <si>
    <t>1297643102</t>
  </si>
  <si>
    <t>735000009</t>
  </si>
  <si>
    <t>otopné deskové těleso typ _ VKM8 (s profilovanou čelní plochou, se spodním středovým připojením, s vestavěnou ventilovou vložkou) (včetně upevňovacího systému, odvzdušňovacího ventilu apod.) 11 - 900 / 1000 blíže viz PD</t>
  </si>
  <si>
    <t>-1103541550</t>
  </si>
  <si>
    <t>735000010</t>
  </si>
  <si>
    <t>161265640</t>
  </si>
  <si>
    <t>735000011</t>
  </si>
  <si>
    <t>otopné deskové těleso typ _ VKM8 (s profilovanou čelní plochou, se spodním středovým připojením, s vestavěnou ventilovou vložkou) (včetně upevňovacího systému, odvzdušňovacího ventilu apod.) 22 - 500 / 1400 blíže viz PD</t>
  </si>
  <si>
    <t>593671150</t>
  </si>
  <si>
    <t>735000012</t>
  </si>
  <si>
    <t>-1197593514</t>
  </si>
  <si>
    <t>735000013</t>
  </si>
  <si>
    <t>otopné deskové těleso typ _ VKM8 (s profilovanou čelní plochou, se spodním středovým připojením, s vestavěnou ventilovou vložkou) (včetně upevňovacího systému, odvzdušňovacího ventilu apod.) 22 - 500 / 1800 blíže viz PD</t>
  </si>
  <si>
    <t>-1465763294</t>
  </si>
  <si>
    <t>735000014</t>
  </si>
  <si>
    <t>774573840</t>
  </si>
  <si>
    <t>735000015</t>
  </si>
  <si>
    <t>otopné deskové těleso typ _ VKM8 (s profilovanou čelní plochou, se spodním středovým připojením, s vestavěnou ventilovou vložkou) (včetně upevňovacího systému, odvzdušňovacího ventilu apod.) 22 - 900 / 500 blíže viz PD</t>
  </si>
  <si>
    <t>-589675989</t>
  </si>
  <si>
    <t>735000016</t>
  </si>
  <si>
    <t>-1728506448</t>
  </si>
  <si>
    <t>735000017</t>
  </si>
  <si>
    <t>otopné deskové těleso typ _ VKM8 (s profilovanou čelní plochou, se spodním středovým připojením, s vestavěnou ventilovou vložkou) (včetně upevňovacího systému, odvzdušňovacího ventilu apod.) 22 - 900 / 800 blíže viz PD</t>
  </si>
  <si>
    <t>789282263</t>
  </si>
  <si>
    <t>735000018</t>
  </si>
  <si>
    <t>-1820840561</t>
  </si>
  <si>
    <t>735000019</t>
  </si>
  <si>
    <t>otopné deskové těleso typ _ VKM8 (s profilovanou čelní plochou, se spodním středovým připojením, s vestavěnou ventilovou vložkou) (včetně upevňovacího systému, odvzdušňovacího ventilu apod.) 22 - 900 / 900 blíže viz PD</t>
  </si>
  <si>
    <t>-1706621684</t>
  </si>
  <si>
    <t>735000020</t>
  </si>
  <si>
    <t>325477364</t>
  </si>
  <si>
    <t>735000021</t>
  </si>
  <si>
    <t>otopné deskové těleso typ _ VKM8 (s profilovanou čelní plochou, se spodním středovým připojením, s vestavěnou ventilovou vložkou) (včetně upevňovacího systému, odvzdušňovacího ventilu apod.) 22 - 900 / 1000 blíže viz PD</t>
  </si>
  <si>
    <t>59995848</t>
  </si>
  <si>
    <t>735000022</t>
  </si>
  <si>
    <t>91815747</t>
  </si>
  <si>
    <t>735000023</t>
  </si>
  <si>
    <t>otopné deskové těleso typ _ VKM8 (s profilovanou čelní plochou, se spodním středovým připojením, s vestavěnou ventilovou vložkou) (včetně upevňovacího systému, odvzdušňovacího ventilu apod.) 33 - 500 / 1400 blíže viz PD</t>
  </si>
  <si>
    <t>799244707</t>
  </si>
  <si>
    <t>735000024</t>
  </si>
  <si>
    <t>-1093005268</t>
  </si>
  <si>
    <t>735000025</t>
  </si>
  <si>
    <t>otopné deskové těleso typ _ VKM8 (s profilovanou čelní plochou, se spodním středovým připojením, s vestavěnou ventilovou vložkou) (včetně upevňovacího systému, odvzdušňovacího ventilu apod.) 33 - 900 / 700 blíže viz PD</t>
  </si>
  <si>
    <t>-1035435426</t>
  </si>
  <si>
    <t>735000026</t>
  </si>
  <si>
    <t>1726421553</t>
  </si>
  <si>
    <t>735000027</t>
  </si>
  <si>
    <t>sestava armatur pro připojení deskového otopného tělesa</t>
  </si>
  <si>
    <t>1483043740</t>
  </si>
  <si>
    <t>sestava armatur pro připojení deskového otopného tělesa (včetně termostatické hlavice (T) typ _ (zabezpečený model v provedení pro veřejné prostory) - celkem 7 ks (včetně hlavice s pohonem (M) (dodávka MaR) - celkem 21 ks (včetně připojovací armatury DKR 1/2", rohová) (včetně připojovacích garnitur - á 2 ks, dimenze 17, krátá) (včetně krytek) blíže viz PD</t>
  </si>
  <si>
    <t>735000028</t>
  </si>
  <si>
    <t>-537579578</t>
  </si>
  <si>
    <t>735000029</t>
  </si>
  <si>
    <t>kompletní systém podlahového vytápění typ _ se systémovou deskou obsahuje mimo jiné - systémová deska, krycí fólie, dilatační páska, ochranná trubka, vodící oblouk, atd., blíže viz PD</t>
  </si>
  <si>
    <t>574944368</t>
  </si>
  <si>
    <t>735000030</t>
  </si>
  <si>
    <t>montáž výše uvedeného systému podlahového vytápění</t>
  </si>
  <si>
    <t>-270456283</t>
  </si>
  <si>
    <t>735000031</t>
  </si>
  <si>
    <t>sestava zařízení pro podlahové vytápění (RS, atd.)</t>
  </si>
  <si>
    <t>-711549278</t>
  </si>
  <si>
    <t>sestava zařízení pro podlahové vytápění (RS, atd.), obsahuje mimo jiné: šroubení, násuvné objímky a fitinky, vlastní rozdělovač a sběrač vybavený regulačními armaturami, průtokoměry, armaturami, termopohony, odvzdušňovacími ventily apod.: HKV-D 5 pro 5 kruhů (1 ks), HKV-D 6 pro 6 okruhů (2 ks), HKV-D 8 pro 8 okruhů (2 ks), skříňky (dodávka stavební části), k systému přísluší regulace (dodávka MaR), která obsahuje mimo jiné: prostorový termostat (celkem 5 ks) (dodávka MaR), termopohon (celkem 33 ks) (dodávka MaR)</t>
  </si>
  <si>
    <t>735000032</t>
  </si>
  <si>
    <t>-1021620904</t>
  </si>
  <si>
    <t>735000033</t>
  </si>
  <si>
    <t>-1704296110</t>
  </si>
  <si>
    <t>998735201</t>
  </si>
  <si>
    <t>Přesun hmot procentní pro otopná tělesa v objektech v do 6 m</t>
  </si>
  <si>
    <t>690119880</t>
  </si>
  <si>
    <t>Přesun hmot pro otopná tělesa stanovený procentní sazbou (%) z ceny vodorovná dopravní vzdálenost do 50 m v objektech výšky do 6 m</t>
  </si>
  <si>
    <t>783615001</t>
  </si>
  <si>
    <t>nátěr kovových potrubí, atd. na vzduchu schnoucí potrubí do DN 50 (minimálně 1x antikorozní, 1x základní) blíže viz PD</t>
  </si>
  <si>
    <t>167951673</t>
  </si>
  <si>
    <t>783615002</t>
  </si>
  <si>
    <t>1494236029</t>
  </si>
  <si>
    <t>783615003</t>
  </si>
  <si>
    <t>nátěr kovových potrubí, atd. na vzduchu schnoucí potrubí do DN 100 (minimálně 1x antikorozní, 1x základní) blíže viz PD</t>
  </si>
  <si>
    <t>1324104917</t>
  </si>
  <si>
    <t>783615004</t>
  </si>
  <si>
    <t>1477313456</t>
  </si>
  <si>
    <t>783615005</t>
  </si>
  <si>
    <t>-1764702496</t>
  </si>
  <si>
    <t>783615006</t>
  </si>
  <si>
    <t>přesun hmot</t>
  </si>
  <si>
    <t>1425185003</t>
  </si>
  <si>
    <t>HZS</t>
  </si>
  <si>
    <t>Hodinové zúčtovací sazby</t>
  </si>
  <si>
    <t>HZS22001</t>
  </si>
  <si>
    <t>stavební přípomoce (drobné prostupy, drobné drážky, návaznosti na stávající systém, …)</t>
  </si>
  <si>
    <t>1070200167</t>
  </si>
  <si>
    <t>HZS22002</t>
  </si>
  <si>
    <t>proplach systému po montáži, napuštění systému</t>
  </si>
  <si>
    <t>-135416824</t>
  </si>
  <si>
    <t>HZS22003</t>
  </si>
  <si>
    <t>základní vyregulování systému na stanovené parametry (včetně vystavení protokolu) (podle platných zákonů, vyhlášek a norem)</t>
  </si>
  <si>
    <t>-479999333</t>
  </si>
  <si>
    <t>HZS22004</t>
  </si>
  <si>
    <t>tlaková a dilatační zkouška (dle platných zákonů, vyhlášek a norem)</t>
  </si>
  <si>
    <t>-2119769782</t>
  </si>
  <si>
    <t>HZS22005</t>
  </si>
  <si>
    <t>topná zkouška kompletního systému (dle platných zákonů, vyhlášek a norem)</t>
  </si>
  <si>
    <t>-1602114198</t>
  </si>
  <si>
    <t>HZS22006</t>
  </si>
  <si>
    <t>provozní zkouška kompletního systému zaškolení obsluhy, apod. (dle platných zákonů, vyhlášek a norem)</t>
  </si>
  <si>
    <t>-1544488592</t>
  </si>
  <si>
    <t>H00 - Vzduchotechnika a chlazení</t>
  </si>
  <si>
    <t>H00 - Zařízení vzduchotechniky</t>
  </si>
  <si>
    <t xml:space="preserve">    1 - Větrání gastroprovozu</t>
  </si>
  <si>
    <t xml:space="preserve">    2 - Větrání jídelny a výdeje jídel</t>
  </si>
  <si>
    <t xml:space="preserve">    3 - Větrání spol. místností (družiny)</t>
  </si>
  <si>
    <t xml:space="preserve">    5 - Odtah WC 1.PP - družina a jídelna</t>
  </si>
  <si>
    <t xml:space="preserve">    9 - Odtah hyg. zařízení gastroprovozu</t>
  </si>
  <si>
    <t xml:space="preserve">    10 - Chlazení místnosti s chladicími gastrozařízeními</t>
  </si>
  <si>
    <t xml:space="preserve">    200 - Izolace a nátěry</t>
  </si>
  <si>
    <t xml:space="preserve">    300 - Pomocný materiál</t>
  </si>
  <si>
    <t xml:space="preserve">    400 - Práce nutné pro kompletaci díla vzduchotechniky</t>
  </si>
  <si>
    <t>Zařízení vzduchotechniky</t>
  </si>
  <si>
    <t>Větrání gastroprovozu</t>
  </si>
  <si>
    <t>1.01</t>
  </si>
  <si>
    <t>Dodávka obousměrné sestavné VZT jednotky ve venkovním provedení, horizontální uspořádání s deskovým rekuperačním výměníkem.</t>
  </si>
  <si>
    <t>Dodávka obousměrné sestavné VZT jednotky ve venkovním provedení, horizontální uspořádání s deskovým rekuperačním výměníkem, v souladu s požadavky pro posuzování shody od r. 2018 dle Nařízení komise EU č. 1253-2014 Ecodesign. Přívod: Vp = 13.450 m3/h, dpext = 300 Pa; celoplošná klapka a pružný nástavec; kapsový filtr M5; deskový rekuperační výměník s obtokovou klapkou (účinnost min. 74 %); ventilátor s FM měničem N = 5,5 kW; 3x400 V / 50 Hz; ohřívač Qt = 47,3 kW (voda 70/50 °C); chladič  Qchcelk = 51,9 kW (chladivo R410A); kapsový filtr F9; pružný nástavec. Odvod: Vo = 15.550 m3/h, dpext = 450 Pa; pružný nástavec; kovový tukový filtr G3; kapsový filtr M5; ventilátor s FM měničem N = 5,5 kW; 3x400 V / 50 Hz; deskový rekuperační výměník (účinnost min.74 %); celoplošná klapka a pružný nástavec. Dodávka vč.sifonů. Hmotnost bez vodní náplně 4847 kg.</t>
  </si>
  <si>
    <t>1.01m</t>
  </si>
  <si>
    <t>Montáž poz. 1.01</t>
  </si>
  <si>
    <t>1.02</t>
  </si>
  <si>
    <t>Dodávka venkovní kondenzační jednotky chladící výkon v rozsahu QCHL = 72,4 kW.</t>
  </si>
  <si>
    <t>Dodávka venkovní kondenzační jednotky chladící výkon v rozsahu QCHL = 72,4 kW. Rozměry jednotky (Š x H x V) 2180 x 1160 x 1986 mm; hmotnost 560 kg; chladivo R410A; hladina akustického tlaku 48 dB(A) - ve vzdálenosti 10 m; napájení 3x 400V, 50 Hz.</t>
  </si>
  <si>
    <t>1.02m</t>
  </si>
  <si>
    <t>Montáž poz. 1.02</t>
  </si>
  <si>
    <t>1.03</t>
  </si>
  <si>
    <t>Dodávka nástěnného indukčního odsávače par z nerezové oceli Vo = 1200 m3/h.</t>
  </si>
  <si>
    <t>Dodávka nástěnného indukčního odsávače par z nerezové oceli Vo = 1200 m3/h. Rozměr odsavače (Š x H x V)1200 x 1400 x 400 mm; napojovací hrdlo s regulační klapkou; odlučovač tuku s filtrační kovovou vložkou; cirkulační radiální ventilátor; osvětlení; miska k zachycení kondenzátu</t>
  </si>
  <si>
    <t>1.03m</t>
  </si>
  <si>
    <t>Montáž poz. 1.03</t>
  </si>
  <si>
    <t>1.04</t>
  </si>
  <si>
    <t>Dodávka nástěnného indukčního odsávače par z nerezové oceli Vo = 1150 m3/h.</t>
  </si>
  <si>
    <t>Dodávka nástěnného indukčního odsávače par z nerezové oceli Vo = 1150 m3/h. Rozměr odsavače (Š x H x V) 1300 x 1200 x 500 mm; napojovací hrdlo s regulační klapkou; odlučovač tuku s filtrační kovovou vložkou; cirkulační radiální ventilátor; osvětlení; miska k zachycení kondenzátu.</t>
  </si>
  <si>
    <t>1.04m</t>
  </si>
  <si>
    <t>Montáž poz. 1.04</t>
  </si>
  <si>
    <t>1.05</t>
  </si>
  <si>
    <t>Dodávka prostorového Indukčního odsávače par z nerezové oceli Vo = 7200 m3/h (2x3600 m3/h).</t>
  </si>
  <si>
    <t>Dodávka prostorového Indukčního odsávače par z nerezové oceli Vo = 7200 m3/h (2x3600 m3/h). Rozměr odsavače (Š x H x V) 2800 x 3600 x 500 mm; napojovací hrdla s regulační klapkou; odlučovač tuku s filtrační kovovou vložkou; cirkulační radiální ventilátory; osvětlení; miska k zachycení kondenzátu. Pozn: dělený odsavač dodáván ve dvou kusech á = 2800 x 1800 x 500 mm.</t>
  </si>
  <si>
    <t>1.05m</t>
  </si>
  <si>
    <t>Montáž poz. 1.05</t>
  </si>
  <si>
    <t>1.06</t>
  </si>
  <si>
    <t>Dodávka požární klapky do čtyřhranného potrubí s tepelným a ručním spouštěním a s koncovýmy spínači "OTEVŘENO", "ZAVŘENO" rozměr 355x280 mm.</t>
  </si>
  <si>
    <t>1.06m</t>
  </si>
  <si>
    <t>Montáž poz. 1.06</t>
  </si>
  <si>
    <t>1.07</t>
  </si>
  <si>
    <t>Dodávka regulátoru konstantního průtoku vzduchu, průměr 80 mm, Vnom dle údajů na výkresech vzduchotechniky.</t>
  </si>
  <si>
    <t>1.07m</t>
  </si>
  <si>
    <t>Montáž poz. 1.07</t>
  </si>
  <si>
    <t>1.08</t>
  </si>
  <si>
    <t>Dodávka regulátoru konstantního průtoku vzduchu, průměr 140 mm, Vnom dle údajů na výkresech vzduchotechniky.</t>
  </si>
  <si>
    <t>1.08m</t>
  </si>
  <si>
    <t>Montáž poz. 1.08</t>
  </si>
  <si>
    <t>1.09</t>
  </si>
  <si>
    <t>Dodávka regulátoru konstantního průtoku vzduchu, rozměr 200x100 mm, Vnom dle údajů na výkresech vzduchotechniky.</t>
  </si>
  <si>
    <t>1.09m</t>
  </si>
  <si>
    <t>Montáž poz. 1.09</t>
  </si>
  <si>
    <t>1.10</t>
  </si>
  <si>
    <t>Dodávka regulační klapky 250x200 mm do čtyřhranného potrubí, ruční.</t>
  </si>
  <si>
    <t>1.10m</t>
  </si>
  <si>
    <t>Montáž poz. 1.10</t>
  </si>
  <si>
    <t>1.11</t>
  </si>
  <si>
    <t>Dodávka regulační klapky 355x280 mm do čtyřhranného potrubí, ruční.</t>
  </si>
  <si>
    <t>1.11m</t>
  </si>
  <si>
    <t>Montáž poz. 1.11</t>
  </si>
  <si>
    <t>1.12</t>
  </si>
  <si>
    <t>Dodávka přívodního talířového ventilu, průměr 100 mm, včetně montážního rámečku do podhledu pro připojení hadice/spiro potrubí.</t>
  </si>
  <si>
    <t>1.12m</t>
  </si>
  <si>
    <t>Montáž poz. 1.12</t>
  </si>
  <si>
    <t>1.13</t>
  </si>
  <si>
    <t>Dodávka přívodního talířového ventilu, průměr 160 mm, včetně montážního rámečku do podhledu pro připojení hadice/spiro potrubí.</t>
  </si>
  <si>
    <t>1.13m</t>
  </si>
  <si>
    <t>Montáž poz. 1.13</t>
  </si>
  <si>
    <t>1.14</t>
  </si>
  <si>
    <t>Dodávka odvodního talířového ventilu, průměr 100 mm, včetně montážního rámečku do podhledu pro připojení hadice/spiro potrubí.</t>
  </si>
  <si>
    <t>1.14m</t>
  </si>
  <si>
    <t>Montáž poz. 1.14</t>
  </si>
  <si>
    <t>1.15</t>
  </si>
  <si>
    <t>Dodávka odvodního talířového ventilu, průměr 160 mm, včetně montážního rámečku do podhledu pro připojení hadice/spiro potrubí.</t>
  </si>
  <si>
    <t>1.15m</t>
  </si>
  <si>
    <t>Montáž poz. 1.15</t>
  </si>
  <si>
    <t>1.16</t>
  </si>
  <si>
    <t>Dodávka přívodního vířivého anemostatu s nastavitelnými lamelami, čtvercový 300x8, Vp,max = 200 m3/h (LwA ~ 30 dB(A), Dp = 20 Pa), RAL dle architekta, včetně plenum boxu s připojovacím hrdlem horizontálním s reg. klap. DN 160 mm.</t>
  </si>
  <si>
    <t>1.16m</t>
  </si>
  <si>
    <t>Montáž poz. 1.16</t>
  </si>
  <si>
    <t>1.17</t>
  </si>
  <si>
    <t>Dodávka přívodního vířivého anemostatu s nastavitelnými lamelami, čtvercový 400x16, Vp,max = 250 m3/h (LwA ~ 30 dB(A), Dp = 20 Pa),  RAL dle architekta, včetně plenum boxu s připojovacím hrdlem horizontálním s reg. klap. DN 200 mm.</t>
  </si>
  <si>
    <t>1.17m</t>
  </si>
  <si>
    <t>Montáž poz. 1.17</t>
  </si>
  <si>
    <t>1.18</t>
  </si>
  <si>
    <t>Dodávka jednořadé odvodní vyústky z ocelového pozinkovaného plechu do kruhového potrubí s regulací R1, montáž pomocí šroubů, rozměr 525x75 mm.</t>
  </si>
  <si>
    <t>1.18m</t>
  </si>
  <si>
    <t>Montáž poz. 1.18</t>
  </si>
  <si>
    <t>1.19</t>
  </si>
  <si>
    <t>Dodávka odlučovače tuku z nerezové ocele pro horizontální montáž s dvěmi separačními pletivovými vrstvami, vanou pro záchycený tuk  a regulační klapkou, rozměr 300x200 mm.</t>
  </si>
  <si>
    <t>1.19m</t>
  </si>
  <si>
    <t>Montáž poz. 1.19</t>
  </si>
  <si>
    <t>1.20</t>
  </si>
  <si>
    <t>Dodávka odlučovače tuku z nerezové ocele pro horizontální montáž s dvěmi separačními pletivovými vrstvami, vanou pro záchycený tuk  a regulační klapkou, rozměr 400x200 mm.</t>
  </si>
  <si>
    <t>1.20m</t>
  </si>
  <si>
    <t>Montáž poz. 1.20</t>
  </si>
  <si>
    <t>1.21</t>
  </si>
  <si>
    <t>Dodávka odlučovače tuku z nerezové ocele pro horizontální montáž s dvěmi separačními pletivovými vrstvami, vanou pro záchycený tuk  a regulační klapkou, rozměr 500x200 mm.</t>
  </si>
  <si>
    <t>1.21m</t>
  </si>
  <si>
    <t>Montáž poz. 1.21</t>
  </si>
  <si>
    <t>1.22</t>
  </si>
  <si>
    <t>Dodávka tkaninového potrubí ze 100% polyesteru (PMS), průměr 280 mm, délka 1900 mm, celková délka 2000 mm, mikroperforace - směr/oblast 90/120 + 270/120, Vp = 1100 m3/h, ∆p = 100 Pa.</t>
  </si>
  <si>
    <t>1.22m</t>
  </si>
  <si>
    <t>Montáž poz. 1.22</t>
  </si>
  <si>
    <t>1.23</t>
  </si>
  <si>
    <t>Dodávka tkaninového potrubí ze 100% polyesteru (PMS), průměr 280 mm, délka 1900 mm, celková délka 2000 mm, mikroperforace - směr/oblast 90/120 + 270/120, Vp = 1150 m3/h, ∆p = 100 Pa.</t>
  </si>
  <si>
    <t>1.23m</t>
  </si>
  <si>
    <t>Montáž poz. 1.23</t>
  </si>
  <si>
    <t>1.24</t>
  </si>
  <si>
    <t>Dodávka tkaninového potrubí ze 100% polyesteru (PMS), průměr 450 mm, délka 3350 mm, celková délka 3500 mm, mikroperforace - směr/oblast 90/120 + 270/120, Vp = 3333 m3/h, ∆p = 100 Pa.</t>
  </si>
  <si>
    <t>1.24m</t>
  </si>
  <si>
    <t>Montáž poz. 1.24</t>
  </si>
  <si>
    <t>1.25</t>
  </si>
  <si>
    <t>Dodávka sestavy kulisových tlumičů hluku, kostra tlumiče z pozinkovaného plechu, absorpční výplň z minerální vaty oboustraně krytá netkanou textilií, včetně výběhu a náběhu 200x1000-2000 mm, absorpční hmota 200 mm / mezera 100 mm.</t>
  </si>
  <si>
    <t>1.25m</t>
  </si>
  <si>
    <t>Montáž poz. 1.25</t>
  </si>
  <si>
    <t>1.26</t>
  </si>
  <si>
    <t>Dodávka sestavy kulisových tlumičů hluku v hygienickém provedení.</t>
  </si>
  <si>
    <t>Dodávka sestavy kulisových tlumičů hluku v hygienickém provedení, kostra tlumiče z pozinkovaného plechu, absorpční výplň z minerální vaty oboustraně krytá plastovou folií krytá děrovaným plechem, včetně výběhu a náběhu 200x1000-2000 mm, absorpční hmota 200 mm / mezera 100 mm.</t>
  </si>
  <si>
    <t>1.26m</t>
  </si>
  <si>
    <t>Montáž poz. 1.26</t>
  </si>
  <si>
    <t>1.27</t>
  </si>
  <si>
    <t>Dodávka výfukového kusu s ochranou siťkou proti ptactvu - na potrubí rozměr 1500x1000 mm.</t>
  </si>
  <si>
    <t>1.27m</t>
  </si>
  <si>
    <t>Montáž poz. 1.27</t>
  </si>
  <si>
    <t>1.28</t>
  </si>
  <si>
    <t>Dodávka sacího kusu s ochranou siťkou proti ptactvu - na potrubí rozměr 1500x1000 mm.</t>
  </si>
  <si>
    <t>1.28m</t>
  </si>
  <si>
    <t>Montáž poz. 1.28</t>
  </si>
  <si>
    <t>1.90</t>
  </si>
  <si>
    <t>Dodávka propojovacího měděného potrubí (dvojice plyn / kapalina) včetně izolace pro chladivový okruh, náplně chladiva, montážního a spojovacího materiálu (uvedena délka trasy).</t>
  </si>
  <si>
    <t>bm</t>
  </si>
  <si>
    <t>1.90m</t>
  </si>
  <si>
    <t>Montáž poz. 1.90</t>
  </si>
  <si>
    <t>1.91</t>
  </si>
  <si>
    <t>Dodávka ohebného tlumiče hluku, do průměru 160 mm, balení 10 m/karton, s hlukovou izolací z minerální vaty tl. 25 mm (16 kg/m3) a parozábranou. Použitá jednotková cena je za 1 bm.</t>
  </si>
  <si>
    <t>1.91m</t>
  </si>
  <si>
    <t>Montáž poz. 1.91</t>
  </si>
  <si>
    <t>1.91.1</t>
  </si>
  <si>
    <t>Dodávka ohebného tlumiče hluku, do průměru 200 mm, balení 10 m/karton, s hlukovou izolací z minerální vaty tl. 25 mm (16 kg/m3) a parozábranou. Použitá jednotková cena je za 1 bm.</t>
  </si>
  <si>
    <t>1.92</t>
  </si>
  <si>
    <t>Dodávka kruhového potrubí - SPIRO pozink - těsnost D dle ČSN EN1507 do průměru 160 mm včetně / 30% tvarovek (v případě požárně odolného vzduchotechnického potrubí v souladu s atestem výrobce systému požární izolace).</t>
  </si>
  <si>
    <t>1.92m</t>
  </si>
  <si>
    <t>Montáž poz. 1.92</t>
  </si>
  <si>
    <t>1.92.1</t>
  </si>
  <si>
    <t>Dodávka kruhového potrubí - SPIRO pozink - těsnost D dle ČSN EN1507 do průměru 250 mm včetně / 50% tvarovek (v případě požárně odolného vzduchotechnického potrubí v souladu s atestem výrobce systému požární izolace).</t>
  </si>
  <si>
    <t>1.92.2</t>
  </si>
  <si>
    <t>Dodávka kruhového potrubí - SPIRO pozink - těsnost D dle ČSN EN1507 do průměru 500 mm včetně / 30% tvarovek (v případě požárně odolného vzduchotechnického potrubí v souladu s atestem výrobce systému požární izolace).</t>
  </si>
  <si>
    <t>1.93</t>
  </si>
  <si>
    <t>Dodávka potrubí skupiny I pozinkovaný plech – třída těsnosti B dle ČSN EN1507 (v případě požárně odolného vzduchotechnického potrubí v souladu s atestem výrobce systému požární izolace).</t>
  </si>
  <si>
    <t>1.93m</t>
  </si>
  <si>
    <t>Montáž poz. 1.93</t>
  </si>
  <si>
    <t>1.93.1</t>
  </si>
  <si>
    <t>Dodávka svislého demontovatelného opláštění indukčních odsavačů par po obvodě z nerezového plechu (stejný materiál jako odsavač par) s perforací pro přívod vzduchu k cirkulačním venilátorům dle údajů na výkresech vzduchotechniky.</t>
  </si>
  <si>
    <t>Větrání jídelny a výdeje jídel</t>
  </si>
  <si>
    <t>2.01</t>
  </si>
  <si>
    <t>Dodávka obousměrné kompaktní nástřešní ležaté VZT jednotky ve venkovním provedení s deskovým rekuperačním výměníkem, bez vestavěné regulace.</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</si>
  <si>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4.100 m3/h, dpext = 250 Pa; zákryt vstupního hrdla; eliminátor kapek; uzavírací klapka; kazetový filtr F7; deskový rekuperační výměník s obtokovou klapkou (účinnost min. 83 %); chladič  Qchcelk = 18,4 kW (chladivo R410A); ohřívač Qt = 2,8 kW (voda 70/50 °C); ventilátor s EC motorem N = 2,5 kW; 3x400 V / 50 Hz; pružný nástavec. Odvod: Vo = 4.100 m3/h, dpext = 250 Pa; pružný nástavec; uzavírací klapka; kapsový filtr M5; deskový rekuperační výměník s cirkulační klapkou (účinnost min. 83 %); ventilátor s EC motorem N = 2,5 kW; 3x400 V / 50 Hz; pružný nástavec. Dodávka vč. svorkovnice, podstavných noh a sifonů. Ohřívač vč. protimrazového termostatu, odvzdušňovacího automatického ventilu, odkalovacího ventilu (zátka) Hmotnost bez vodní náplně 541 kg.</t>
  </si>
  <si>
    <t>2.01m</t>
  </si>
  <si>
    <t>Montáž poz. 2.01</t>
  </si>
  <si>
    <t>2.02</t>
  </si>
  <si>
    <t>Dodávka venkovní kondenzační jednotky vč. VZT řídícího boxu. Chladící výkon v rozsahu QCHL = 19 (7,6–20,9) kW. Topný výkon v rozsahu Qt = 22,4 (9,0-24,6) kW. Rozsah použití: chlazení -20 až 48⁰C, topení -18 až 18⁰C.</t>
  </si>
  <si>
    <t>Dodávka venkovní kondenzační jednotky vč. VZT řídícího boxu. Chladící výkon v rozsahu QCHL = 19 (7,6–20,9) kW. Topný výkon v rozsahu Qt = 22,4 (9,0-24,6) kW. Rozsah použití: chlazení -20 až 48⁰C, topení -18 až 18⁰C. Rozměry jednotky (Š x H x V) 990 x 330 x 1380 mm, hmotnost 110 kg. Připojení chladiva kap./plyn (mm): 9,52/25,4, chladivo R410A. Hladina akustick. tlaku 55/58 dB(A) chl./top. - ve vzdálenosti 1m. Napájení 3x 400V, 50 Hz, jištění 30 A.</t>
  </si>
  <si>
    <t>2.02m</t>
  </si>
  <si>
    <t>Montáž poz. 2.02</t>
  </si>
  <si>
    <t>2.03</t>
  </si>
  <si>
    <t>Dodávka uzavírací klapky 560x250 mm do čtyřhranného potrubí, s přípravou na servopohon.</t>
  </si>
  <si>
    <t>2.03m</t>
  </si>
  <si>
    <t>Montáž poz. 2.03</t>
  </si>
  <si>
    <t>2.04</t>
  </si>
  <si>
    <t>Dodávka uzavírací klapky 630x225 mm do čtyřhranného potrubí, s přípravou na servopohon.</t>
  </si>
  <si>
    <t>2.04m</t>
  </si>
  <si>
    <t>Montáž poz. 2.04</t>
  </si>
  <si>
    <t>2.05</t>
  </si>
  <si>
    <t>Dodávka regulační klapky průměr 125 mm do kruhového potrubí, ruční.</t>
  </si>
  <si>
    <t>2.05m</t>
  </si>
  <si>
    <t>Montáž poz. 2.05</t>
  </si>
  <si>
    <t>2.06</t>
  </si>
  <si>
    <t>Dodávka regulační klapky průměr 200 mm do kruhového potrubí, ruční.</t>
  </si>
  <si>
    <t>2.06m</t>
  </si>
  <si>
    <t>Montáž poz. 2.06</t>
  </si>
  <si>
    <t>2.07</t>
  </si>
  <si>
    <t>Dodávka regulační klapky průměr 225 mm do kruhového potrubí, ruční.</t>
  </si>
  <si>
    <t>2.07m</t>
  </si>
  <si>
    <t>Montáž poz. 2.07</t>
  </si>
  <si>
    <t>2.08</t>
  </si>
  <si>
    <t>Dodávka regulační klapky 315x250 mm do čtyřhranného potrubí, ruční.</t>
  </si>
  <si>
    <t>2.08m</t>
  </si>
  <si>
    <t>Montáž poz. 2.08</t>
  </si>
  <si>
    <t>2.09</t>
  </si>
  <si>
    <t>Dodávka regulační klapky 400x225 mm do čtyřhranného potrubí, ruční.</t>
  </si>
  <si>
    <t>2.09m</t>
  </si>
  <si>
    <t>Montáž poz. 2.09</t>
  </si>
  <si>
    <t>2.10</t>
  </si>
  <si>
    <t>Dodávka přívodní proudové trysky, průměr 125 mm, Vp = 60 m3/h, manuální nastavení.</t>
  </si>
  <si>
    <t>2.10m</t>
  </si>
  <si>
    <t>Montáž poz. 2.10</t>
  </si>
  <si>
    <t>2.11</t>
  </si>
  <si>
    <t>Dodávka přívodního vířivého anemostatu s nastavitelnými lamelami, čtvercový 600x16, Vp,max = 260 m3/h (LwA~30dB(A), Dp=20Pa),  RAL dle architekta, včetně plenum boxu s připojovacím hrdlem horizontálním s reg. klap. DN 200mm.</t>
  </si>
  <si>
    <t>2.11m</t>
  </si>
  <si>
    <t>Montáž poz. 2.11</t>
  </si>
  <si>
    <t>2.12</t>
  </si>
  <si>
    <t>Dodávka jednořadé odvodní vyústky hliníkové do čtyřhranného potrubí s regulací R1, upínání pružinami včetně UR, rozměr 500x200 mm. Součástí dodávky je plenum box s připojovacím horizontálním hrdlem DN 225mm (atyp).</t>
  </si>
  <si>
    <t>2.12m</t>
  </si>
  <si>
    <t>Montáž poz. 2.12</t>
  </si>
  <si>
    <t>2.13</t>
  </si>
  <si>
    <t>Dodávka jednořadé odvodní vyústky hliníkové do čtyřhranného potrubí s regulací R1, upínání pružinami včetně UR, rozměr 500x500 mm. Součástí dodávky je plenum box s připojovacím horizontálním hrdlem 2x DN 225 mm (atyp).</t>
  </si>
  <si>
    <t>2.13m</t>
  </si>
  <si>
    <t>Montáž poz. 2.13</t>
  </si>
  <si>
    <t>2.14</t>
  </si>
  <si>
    <t>Dodávka sestavy kulisových tlumičů hluku, kostra tlumiče z pozinkovaného plechu, absorpční výplň z minerální vaty oboustraně krytá netkanou textilií, včetně výběhu a náběhu 200x630-1500 mm, absorpční hmota 200 mm / mezera 100 mm.</t>
  </si>
  <si>
    <t>2.14m</t>
  </si>
  <si>
    <t>Montáž poz. 2.14</t>
  </si>
  <si>
    <t>2.15</t>
  </si>
  <si>
    <t>Dodávka sestavy kulisových tlumičů hluku, kostra tlumiče z pozinkovaného plechu, absorpční výplň z minerální vaty oboustraně krytá netkanou textilií, včetně výběhu a náběhu 200x630-2500 mm, absorpční hmota 200 mm / mezera 100 mm.</t>
  </si>
  <si>
    <t>2.15m</t>
  </si>
  <si>
    <t>Montáž poz. 2.15</t>
  </si>
  <si>
    <t>2.16</t>
  </si>
  <si>
    <t>Dodávka výfukového kusu s ochranou siťkou proti ptactvu - na potrubí rozměr 900x630 mm.</t>
  </si>
  <si>
    <t>2.16m</t>
  </si>
  <si>
    <t>Montáž poz. 2.16</t>
  </si>
  <si>
    <t>2.90</t>
  </si>
  <si>
    <t>Dodávka propojovacího měděného potrubí (dvojice plyn/kapalina) včetně izolace pro chladivový okruh, náplně chladiva, montážního a spojovacího materiálu (uvedena délka trasy).</t>
  </si>
  <si>
    <t>2.90m</t>
  </si>
  <si>
    <t>Montáž poz. 2.90</t>
  </si>
  <si>
    <t>2.91</t>
  </si>
  <si>
    <t>2.91m</t>
  </si>
  <si>
    <t>Montáž poz. 2.91</t>
  </si>
  <si>
    <t>2.91.1</t>
  </si>
  <si>
    <t>Dodávka ohebného tlumiče hluku, do průměru 225 mm, balení 10 m/karton, s hlukovou izolací z minerální vaty tl. 25 mm (16 kg/m3) a parozábranou. Použitá jednotková cena je za 1 bm.</t>
  </si>
  <si>
    <t>2.92</t>
  </si>
  <si>
    <t>Dodávka kruhového potrubí - SPIRO pozink - těsnost D dle ČSN EN1507 do průměru 160 mm včetně / 20% tvarovek (v případě požárně odolného vzduchotechnického potrubí v souladu s atestem výrobce systému požární izolace).</t>
  </si>
  <si>
    <t>2.92m</t>
  </si>
  <si>
    <t>Montáž poz. 2.92</t>
  </si>
  <si>
    <t>2.92.1</t>
  </si>
  <si>
    <t>Dodávka kruhového potrubí - SPIRO pozink - těsnost D dle ČSN EN1507 do průměru 250 mm včetně / 30% tvarovek (v případě požárně odolného vzduchotechnického potrubí v souladu s atestem výrobce systému požární izolace).</t>
  </si>
  <si>
    <t>2.93</t>
  </si>
  <si>
    <t>2.93m</t>
  </si>
  <si>
    <t>Montáž poz. 2.93</t>
  </si>
  <si>
    <t>Větrání spol. místností (družiny)</t>
  </si>
  <si>
    <t>3.01</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</si>
  <si>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1.550 m3/h, dpext = 250 Pa; zákryt vstupního hrdla; eliminátor kapek; uzavírací klapka; kazetový filtr F7; deskový rekuperační výměník s obtokovou klapkou (účinnost min. 84 %); chladič  Qchcelk = 5,2 kW (chladivo R32); ohřívač Qt = 0,7 kW (voda 70/50 °C); ventilátor s EC motorem N = 0,8 kW; 230 V / 50 Hz; pružný nástavec. Odvod: Vo = 1.550 m3/h, dpext = 250 Pa; pružný nástavec; uzavírací klapka; kapsový filtr M5; deskový rekuperační výměník s cirkulační klapkou (účinnost min. 84 %); ventilátor s EC motorem N = 0,8 kW; 230 V / 50 Hz; pružný nástavec. Dodávka vč. svorkovnice, podstavných noh a sifonů. Ohřívač vč. protimrazového termostatu, odvzdušňovacího automatického ventilu, odkalovacího ventilu (zátka). Hmotnost bez vodní náplně 334 kg.</t>
  </si>
  <si>
    <t>3.01m</t>
  </si>
  <si>
    <t>Montáž poz. 3.01</t>
  </si>
  <si>
    <t>3.02</t>
  </si>
  <si>
    <t>Dodávka venkovní kondenzační jednotky vč. VZT řídícího boxu. Chladící výkon v rozsahu QCHL = 8,0 (3,2–9,2) kW. Topný výkon v rozsahu Qt = 8,9 (3,6-10,1) kW. Rozsah použití: chlazení -15 až 48⁰C , topení -18 až 18⁰C.</t>
  </si>
  <si>
    <t>Dodávka venkovní kondenzační jednotky vč. VZT řídícího boxu. Chladící výkon v rozsahu QCHL = 8,0 (3,2–9,2) kW. Topný výkon v rozsahu Qt = 8,9 (3,6-10,1) kW. Rozsah použití: chlazení -15 až 48⁰C , topení -18 až 18⁰C. Rozměry jednotky (Š x H x V) 950 x 330 x 834 mm, hmotnost 58 kg. Připojení chladiva kap./plyn (mm): 9,52/15,88, chladivo R32. Hladina akustick. tlaku 50/52 dB(A) chl./top. - ve vzdálenosti 1m. Napájení 1x 230V, 50 Hz, jištění 25 A.</t>
  </si>
  <si>
    <t>3.02m</t>
  </si>
  <si>
    <t>Montáž poz. 3.02</t>
  </si>
  <si>
    <t>3.03</t>
  </si>
  <si>
    <t>Dodávka regulátoru variabilního průtoku vzduchu DN 200 mm, Vnom dle tabulky regulátorů průtoku vzduchu, řídicí signál 0-10 V.</t>
  </si>
  <si>
    <t>3.03m</t>
  </si>
  <si>
    <t>Montáž poz. 3.03</t>
  </si>
  <si>
    <t>3.04</t>
  </si>
  <si>
    <t>Dodávka regulátoru variabilního průtoku vzduchu DN 250 mm, Vnom dle tabulky regulátorů průtoku vzduchu, řídicí signál 0-10 V.</t>
  </si>
  <si>
    <t>3.04m</t>
  </si>
  <si>
    <t>Montáž poz. 3.04</t>
  </si>
  <si>
    <t>3.05</t>
  </si>
  <si>
    <t>Dodávka přívodního vířivého anemostatu s nastavitelnými lamelami, čtvercový 600x16, Vp,max = 250 m3/h (LwA ~ 30 dB(A), Dp = 20 Pa),  RAL dle architekta, včetně plenum boxu s připojovacím hrdlem horizontálním s reg. klap. DN 200 mm.</t>
  </si>
  <si>
    <t>3.05m</t>
  </si>
  <si>
    <t>Montáž poz. 3.05</t>
  </si>
  <si>
    <t>3.06</t>
  </si>
  <si>
    <t>Dodávka přívodního vířivého anemostatu s nastavitelnými lamelami, čtvercový 600x24, Vp,max = 350 m3/h (LwA ~ 30 dB(A), Dp = 20 Pa),  RAL dle architekta, včetně plenum boxu s připojovacím hrdlem horizontálním s reg. klap. DN 200 mm.</t>
  </si>
  <si>
    <t>3.06m</t>
  </si>
  <si>
    <t>Montáž poz. 3.06</t>
  </si>
  <si>
    <t>3.07</t>
  </si>
  <si>
    <t>Dodávka jednořadé odvodní vyústky hliníkové do čtyřhranného potrubí s regulací R1, upínání pružinami včetně UR, rozměr 500x200 mm. Součástí dodávky je plenum box s připojovacím horizontálním hrdlem DN 200 mm.</t>
  </si>
  <si>
    <t>3.07m</t>
  </si>
  <si>
    <t>Montáž poz. 3.07</t>
  </si>
  <si>
    <t>3.08</t>
  </si>
  <si>
    <t>Dodávka jednořadé odvodní vyústky hliníkové do čtyřhranného potrubí s regulací R1, upínání pružinami včetně UR, rozměr 500x200 mm. Součástí dodávky je plenum box s připojovacím horizontálním hrdlem DN 250 mm (atyp).</t>
  </si>
  <si>
    <t>3.08m</t>
  </si>
  <si>
    <t>Montáž poz. 3.08</t>
  </si>
  <si>
    <t>3.09</t>
  </si>
  <si>
    <t>Dodávka kruhového tlumiče hluku  průměr 200 mm, délka 900 mm.</t>
  </si>
  <si>
    <t>3.09m</t>
  </si>
  <si>
    <t>Montáž poz. 3.09</t>
  </si>
  <si>
    <t>3.10</t>
  </si>
  <si>
    <t>Dodávka kruhového tlumiče hluku  průměr 250 mm, délka 900 mm.</t>
  </si>
  <si>
    <t>3.10m</t>
  </si>
  <si>
    <t>Montáž poz. 3.10</t>
  </si>
  <si>
    <t>3.11</t>
  </si>
  <si>
    <t>Dodávka sestavy kulisových tlumičů hluku, kostra tlumiče z pozinkovaného plechu, absorpční výplň z minerální vaty oboustraně krytá netkanou textilií, včetně výběhu a náběhu 200x315-1500 mm, absorpční hmota 200 mm / mezera 100 mm.</t>
  </si>
  <si>
    <t>3.11m</t>
  </si>
  <si>
    <t>Montáž poz. 3.11</t>
  </si>
  <si>
    <t>3.12</t>
  </si>
  <si>
    <t>Dodávka výfukového kusu s ochranou siťkou proti ptactvu - na potrubí rozměr 600x315 mm.</t>
  </si>
  <si>
    <t>3.12m</t>
  </si>
  <si>
    <t>Montáž poz. 3.12</t>
  </si>
  <si>
    <t>3.90</t>
  </si>
  <si>
    <t>3.90m</t>
  </si>
  <si>
    <t>Montáž poz. 3.90</t>
  </si>
  <si>
    <t>3.91</t>
  </si>
  <si>
    <t>3.91m</t>
  </si>
  <si>
    <t>Montáž poz. 3.91</t>
  </si>
  <si>
    <t>3.91.1</t>
  </si>
  <si>
    <t>Dodávka ohebného tlumiče hluku, do průměru 250 mm, balení 10 m/karton, s hlukovou izolací z minerální vaty tl. 25 mm (16 kg/m3) a parozábranou. Použitá jednotková cena je za 1 bm.</t>
  </si>
  <si>
    <t>3.92</t>
  </si>
  <si>
    <t>Dodávka hruhového potrubí - SPIRO pozink - těsnost D dle ČSN EN1507 do průměru 250 mm včetně / 20% tvarovek (v případě požárně odolného vzduchotechnického potrubí v souladu s atestem výrobce systému požární izolace).</t>
  </si>
  <si>
    <t>3.92m</t>
  </si>
  <si>
    <t>Montáž poz. 3.92</t>
  </si>
  <si>
    <t>3.93</t>
  </si>
  <si>
    <t>3.93m</t>
  </si>
  <si>
    <t>Montáž poz. 3.93</t>
  </si>
  <si>
    <t>Odtah WC 1.PP - družina a jídelna</t>
  </si>
  <si>
    <t>5.01</t>
  </si>
  <si>
    <t>Dodávka potrubního diagonálního ventilátoru, Vo = 420 m3/h, ∆p = 140 Pa, N = 0,05 kW; 1x 230V / 50 HZ, připojovací potrubí průměr 160 mm, včetně manžet a konzol.</t>
  </si>
  <si>
    <t>5.01m</t>
  </si>
  <si>
    <t>Montáž poz. 5.01</t>
  </si>
  <si>
    <t>5.02</t>
  </si>
  <si>
    <t>Dodávka zpětné motýlkové klapky průměr 200 mm do kruhového potrubí.</t>
  </si>
  <si>
    <t>5.02m</t>
  </si>
  <si>
    <t>Montáž poz. 5.02</t>
  </si>
  <si>
    <t>5.03</t>
  </si>
  <si>
    <t>Dodávka odvodního talířového ventilu, průměr 100 mm, včetně montážního rámečku do podhledu pro připojení hadice / spiro potrubí.</t>
  </si>
  <si>
    <t>5.03m</t>
  </si>
  <si>
    <t>Montáž poz. 5.03</t>
  </si>
  <si>
    <t>5.04</t>
  </si>
  <si>
    <t>Dodávka odvodního talířového ventilu, průměr 160 mm, včetně montážního rámečku do podhledu pro připojení hadice / spiro potrubí.</t>
  </si>
  <si>
    <t>5.04m</t>
  </si>
  <si>
    <t>Montáž poz. 5.04</t>
  </si>
  <si>
    <t>5.05</t>
  </si>
  <si>
    <t>Dodávka kruhového tlumiče hluku průměr 200 mm, délka 900 mm.</t>
  </si>
  <si>
    <t>5.05m</t>
  </si>
  <si>
    <t>Montáž poz. 5.05</t>
  </si>
  <si>
    <t>5.06</t>
  </si>
  <si>
    <t>Dodávka výfukového kusu s ochranou siťkou proti ptactvu - na potrubí průměr 200 mm.</t>
  </si>
  <si>
    <t>5.06m</t>
  </si>
  <si>
    <t>Montáž poz. 5.06</t>
  </si>
  <si>
    <t>5.07</t>
  </si>
  <si>
    <t>Dodávka požárního stěnového uzávěru se servopohonem a optickým hlásičem kouře, rozměr 200x300 mm.</t>
  </si>
  <si>
    <t>Dodávka požárního stěnového uzávěru v sestavě: napájecí jednotka 230 V AC; optický hlásič kouře s instalací do podhledu; požární stěnový uzávěr se servopohonem 24 AC/DC, koncovýmy spínači "OTEVŘENO", "ZAVŘENO", včetně 2ks krycích mřížek, rozměr 200x300 mm.</t>
  </si>
  <si>
    <t>5.07m</t>
  </si>
  <si>
    <t>Montáž poz. 5.07</t>
  </si>
  <si>
    <t>5.08</t>
  </si>
  <si>
    <t>Dodávka  jednořadé vyústky hliníkové do čtyřhranného potrubí bez regulace, upínání pružinami včetně UR, rozměr 200x100 mm.</t>
  </si>
  <si>
    <t>5.08m</t>
  </si>
  <si>
    <t>Montáž poz. 5.08</t>
  </si>
  <si>
    <t>5.91</t>
  </si>
  <si>
    <t>Dodávka ohebného tlumiče hluku, do průměru 100 mm, balení 10 m/karton, s hlukovou izolací z minerální vaty tl. 25 mm (16 kg/m3) a parozábranou. Použitá jednotková cena je za 1 bm.</t>
  </si>
  <si>
    <t>5.91m</t>
  </si>
  <si>
    <t>Montáž poz. 5.91</t>
  </si>
  <si>
    <t>5.91.1</t>
  </si>
  <si>
    <t>5.92</t>
  </si>
  <si>
    <t>5.92m</t>
  </si>
  <si>
    <t>Montáž poz. 5.92</t>
  </si>
  <si>
    <t>5.92.1</t>
  </si>
  <si>
    <t>5.93</t>
  </si>
  <si>
    <t>5.93m</t>
  </si>
  <si>
    <t>Montáž poz. 5.93</t>
  </si>
  <si>
    <t>Odtah hyg. zařízení gastroprovozu</t>
  </si>
  <si>
    <t>9.01</t>
  </si>
  <si>
    <t>Dodávka potrubního diagonálního ventilátoru, Vo = 510 m3/h, ∆p = 150 Pa, N= 0,1 kW; 1x 230V / 50 HZ, připojovací potrubí průměr 200 mm, včetně manžet a konzol.</t>
  </si>
  <si>
    <t>9.01m</t>
  </si>
  <si>
    <t>Montáž poz. 9.01</t>
  </si>
  <si>
    <t>9.02</t>
  </si>
  <si>
    <t>9.02m</t>
  </si>
  <si>
    <t>Montáž poz. 9.02</t>
  </si>
  <si>
    <t>9.03</t>
  </si>
  <si>
    <t>Dodávka regulační klapky průměr 100 mm do kruhového potrubí, ruční.</t>
  </si>
  <si>
    <t>9.03m</t>
  </si>
  <si>
    <t>Montáž poz. 9.03</t>
  </si>
  <si>
    <t>9.04</t>
  </si>
  <si>
    <t>Dodávka odvodního talířového ventilu průměr 100 mm, včetně montážního rámečku do podhledu pro připojení hadice / spiro potrubí.</t>
  </si>
  <si>
    <t>9.04m</t>
  </si>
  <si>
    <t>Montáž poz. 9.04</t>
  </si>
  <si>
    <t>9.05</t>
  </si>
  <si>
    <t>Dodávka odvodního talířového ventilu průměr 160 mm, včetně montážního rámečku do podhledu pro připojení hadice / spiro potrubí.</t>
  </si>
  <si>
    <t>9.05m</t>
  </si>
  <si>
    <t>Montáž poz. 9.05</t>
  </si>
  <si>
    <t>9.06</t>
  </si>
  <si>
    <t>9.06m</t>
  </si>
  <si>
    <t>Montáž poz. 9.06</t>
  </si>
  <si>
    <t>9.07</t>
  </si>
  <si>
    <t>9.07m</t>
  </si>
  <si>
    <t>Montáž poz. 9.07</t>
  </si>
  <si>
    <t>9.91</t>
  </si>
  <si>
    <t>9.91m</t>
  </si>
  <si>
    <t>Montáž poz. 9.91</t>
  </si>
  <si>
    <t>9.91.1</t>
  </si>
  <si>
    <t>9.92</t>
  </si>
  <si>
    <t>9.92m</t>
  </si>
  <si>
    <t>Montáž poz. 9.92</t>
  </si>
  <si>
    <t>9.92.1</t>
  </si>
  <si>
    <t>Chlazení místnosti s chladicími gastrozařízeními</t>
  </si>
  <si>
    <t>10.01</t>
  </si>
  <si>
    <t>Dodávka venkovní kondenzační jednotky split. Chladící výkon v rozsahu QCHL = 3,5 (0,9–4,0) kW. Topný výkon v rozsahu QTOP = 4,0 (0,9–6,0) kW.</t>
  </si>
  <si>
    <t>Dodávka venkovní kondenzační jednotky split. Chladící výkon v rozsahu QCHL = 3,5 (0,9–4,0) kW. Topný výkon v rozsahu QTOP = 4,0 (0,9–6,0) kW. Celková délka vedení 20 m / max. výškový rozdíl 10 m . Rozsah použití: chlazení -15 až 48⁰C , topení -15 až 24⁰C. Rozměry jednotky (Š x H x V) 770 x 288 x 545 mm, hmotnost 35 kg. Připojení chladiva kap./plyn (mm): 6,35/9,52, chladivo R32. Energetická třída SEER 7,6 / SCOP 4,6. Hladina akustick. tlaku 49/51 dB(A) chl./top. - ve vzdálenosti 1m. Napájení 1x 230V, 50 Hz, jištění 10 A.</t>
  </si>
  <si>
    <t>10.01m</t>
  </si>
  <si>
    <t>Montáž poz. 10.01</t>
  </si>
  <si>
    <t>10.02</t>
  </si>
  <si>
    <t>Dodávka vnitřní nástěnné jednotky včetně kabelového komunikačního ovladače. Průtok vzduchu v režimu chlazení  13 / 11 / 9 / 5,5 (m3/min).</t>
  </si>
  <si>
    <t>Vnitřní nástěnná jednotka včetně kabelového komunikačního ovladače. Průtok vzduchu v režimu chlazení  13 / 11 / 9 / 5,5 (m3/min). Hl. akustického tlaku 48/48 dB(A) chl./top. - ve vzdálenosti 1m. Rozměry jednotky (Š  xH x V) 837 x 189 x 308 mm, motnost 8,3 kg.</t>
  </si>
  <si>
    <t>10.02m</t>
  </si>
  <si>
    <t>Montáž poz. 10.02</t>
  </si>
  <si>
    <t>10.90</t>
  </si>
  <si>
    <t>Dodávka propojovacího měděného potrubí (dvojice plyn / kapalina) včetně izolace pro chladivový okruh, náplně chladiva, propojovacího napájecího a komunikačního kabelu, montážního a spojovacího materiálu (uvedena délka trasy).</t>
  </si>
  <si>
    <t>10.90m</t>
  </si>
  <si>
    <t>Montáž poz. 10.90</t>
  </si>
  <si>
    <t>Izolace a nátěry</t>
  </si>
  <si>
    <t>200.01</t>
  </si>
  <si>
    <t>Dodávka tepelné izolace z minerální vlny s AL folií tl. 40 mm  (včetně upevňovacích trnů / samolepicí pásky ) na kruhové potrubí. OH: 40 kg/m3.</t>
  </si>
  <si>
    <t>200.01m</t>
  </si>
  <si>
    <t>Montáž poz. 200.01</t>
  </si>
  <si>
    <t>200.02</t>
  </si>
  <si>
    <t>Dodávka tepelné izolace z minerální vlny s AL folií tl. 40 mm  (včetně upevňovacích trnů / samolepicí pásky ) na čtyřhranné potrubí. OH: 45 kg/m3.</t>
  </si>
  <si>
    <t>200.02m</t>
  </si>
  <si>
    <t>Montáž poz. 200.02</t>
  </si>
  <si>
    <t>200.03</t>
  </si>
  <si>
    <t>Dodávka tepelné izolace z minerální vlny tl. 100 mm  (včetně upevňovacích trnů / samolepicí pásky) na čtyřhranné potrubí. OH: 45 kg/m3.</t>
  </si>
  <si>
    <t>200.03m</t>
  </si>
  <si>
    <t>Montáž poz. 200.03</t>
  </si>
  <si>
    <t>200.04</t>
  </si>
  <si>
    <t>Dodávka akustické izolace z minerální vlny tl. 100 mm  (včetně upevňovacích trnů / samolepicí pásky) na čtyřhranné potrubí. OH: 65kg/m3.</t>
  </si>
  <si>
    <t>200.04m</t>
  </si>
  <si>
    <t>Montáž poz. 200.04</t>
  </si>
  <si>
    <t>200.06</t>
  </si>
  <si>
    <t>Dodávka oplechování  tepelné a akustické izolace hliníkovým plechem.</t>
  </si>
  <si>
    <t>200.06m</t>
  </si>
  <si>
    <t>Montáž poz. 200.06</t>
  </si>
  <si>
    <t>200.07</t>
  </si>
  <si>
    <t>Dodávka požární ucpávky dle požadavku PBŘS.</t>
  </si>
  <si>
    <t>200.07m</t>
  </si>
  <si>
    <t>Montáž poz. 200.07</t>
  </si>
  <si>
    <t>Pomocný materiál</t>
  </si>
  <si>
    <t>300.01</t>
  </si>
  <si>
    <t>Montážní materiál na zhotovení a montáž závěsů, spojovací a těsnící materiál, prvky roznášející zatížení, tlumící vibrace, podkladová rýhovaná guma pod VZT jednotky a na závěsy včetně instalace nalepením.</t>
  </si>
  <si>
    <t>300.02</t>
  </si>
  <si>
    <t>Značení a popisky vzduchovodů přívod / odvod,směr,číslo zař.,požárních klapek,požárních uzávěrů,zařízení regulace množství vzduchu aj..</t>
  </si>
  <si>
    <t>Práce nutné pro kompletaci díla vzduchotechniky</t>
  </si>
  <si>
    <t>400.01</t>
  </si>
  <si>
    <t>Dodávka zaregulování soustavy, individuální zkoušky, školení obsluhy, komplexní zkoušky, uvedení do provozu (oživení zařízení).</t>
  </si>
  <si>
    <t>J00 - Silnoproud</t>
  </si>
  <si>
    <t>741 - Elektroinstalace</t>
  </si>
  <si>
    <t>Elektroinstalace</t>
  </si>
  <si>
    <t>7410R001</t>
  </si>
  <si>
    <t>Rozvadeč RH - skříňový rozvaděč OCP o čtyřech polích s rozměry pole 1x 2000x1000x600 + 3x 2000x800x600 vč. soklu 100mm, IP56, uzamykatelný, vybavený dle TZ a schema rozvaděče</t>
  </si>
  <si>
    <t>7410R002</t>
  </si>
  <si>
    <t>Rozvadeč -2RMS1 - modulový rozvaděč pro nástěnou montáž 96 modulů, s rozměry 532x752x155, IP30,  vybavený dle TZ a schema rozvaděče</t>
  </si>
  <si>
    <t>Rozvadeč -2RMS1 - modulový rozvaděč pro nástěnou montáž 96 modulů, s rozměry 532x752x155, IP30, vybavený dle TZ a schema rozvaděče</t>
  </si>
  <si>
    <t>7410R003</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</si>
  <si>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</si>
  <si>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</si>
  <si>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7410R004</t>
  </si>
  <si>
    <t>Rozvadeč -1RMK1 - skříňový rozvaděč OCP o dvou polích s rozměry pole 2000x800x300 vč. soklu 100mm, IP56, uzamykatelný, vybavený dle TZ a schema rozvaděče</t>
  </si>
  <si>
    <t>7410R005</t>
  </si>
  <si>
    <t>Boxy pro napájecí zdroje do podhledů pro ZTI vč. svorkovnic, zdroje jsou dodávkou ZTI s rozměry 500x600x150</t>
  </si>
  <si>
    <t>7410R006</t>
  </si>
  <si>
    <t>Zásuvka jednonásobná, 230V/16A pod omítku běžná, IP20</t>
  </si>
  <si>
    <t>7410R007</t>
  </si>
  <si>
    <t>Zásuvka jednonásobná, 230V/16A pod omítku běžná, IP44 do kuchyškých prostor</t>
  </si>
  <si>
    <t>7410R008</t>
  </si>
  <si>
    <t>Zásuvka dvojnásobná, 230V/16A pod omítku běžná, IP44 do kuchyškých prostor</t>
  </si>
  <si>
    <t>7410R009</t>
  </si>
  <si>
    <t>Zásuvka dvojnásobná, 230/16A pod omítku běžná IP20</t>
  </si>
  <si>
    <t>7410R010</t>
  </si>
  <si>
    <t>Zásuvka dvojnásobná, 230/16A pod omítku běžná IP20 červená pro PC</t>
  </si>
  <si>
    <t>7410R011</t>
  </si>
  <si>
    <t>Zásuvka 5-pól, 400V/16A, krytí IP 54 vč. krabičky pod omítku</t>
  </si>
  <si>
    <t>7410R012</t>
  </si>
  <si>
    <t>Vypínač 230V/10A řazení č.1 provedení pod omítku, krytí IP 20</t>
  </si>
  <si>
    <t>7410R013</t>
  </si>
  <si>
    <t>Vypínač 230V/10A řazení č.6 provedení pod omítku, krytí IP 20</t>
  </si>
  <si>
    <t>7410R014</t>
  </si>
  <si>
    <t>Vypínač 230V/10A řazení č.6+6 provedení pod omítku, krytí IP 20</t>
  </si>
  <si>
    <t>7410R015</t>
  </si>
  <si>
    <t>Tlačítkový vypínač řazení č.1 provedení pod omítku, krytí IP 20</t>
  </si>
  <si>
    <t>7410R016</t>
  </si>
  <si>
    <t>Třífázový podomítkový vypínač 3x63A pro odpojení spotřebiče v kuchyni vč. krabičky</t>
  </si>
  <si>
    <t>7410R017</t>
  </si>
  <si>
    <t>Jednofázový podomítkový vypínač 1x25A pro odpojení spotřebiče v kuchyni vč. krabičky</t>
  </si>
  <si>
    <t>7410R018</t>
  </si>
  <si>
    <t>Pohybový snímač 360°C</t>
  </si>
  <si>
    <t>7410R019</t>
  </si>
  <si>
    <t>Pohybový snímač do kójí WC</t>
  </si>
  <si>
    <t>7410R020</t>
  </si>
  <si>
    <t>Doběhové relé pod vypínač pro ventilátory</t>
  </si>
  <si>
    <t>7410R021</t>
  </si>
  <si>
    <t>Vícenásobné rámečky  dle potřeby</t>
  </si>
  <si>
    <t>Vícenásobné rámečky dle potřeby</t>
  </si>
  <si>
    <t>7410R022</t>
  </si>
  <si>
    <t>Instalační krabice pod omítku KU68</t>
  </si>
  <si>
    <t>7410R023</t>
  </si>
  <si>
    <t>Instalační krabice pod omítku KU68 hluboká</t>
  </si>
  <si>
    <t>7410R024</t>
  </si>
  <si>
    <t>A - stropní zářivkové LED svítidlo 21W</t>
  </si>
  <si>
    <t>7410R025</t>
  </si>
  <si>
    <t>B - stropní zářivkové LED svítidlo 46,7W</t>
  </si>
  <si>
    <t>7410R026</t>
  </si>
  <si>
    <t>C - stropní zářivkové LED svítidlo 66W</t>
  </si>
  <si>
    <t>7410R027</t>
  </si>
  <si>
    <t>C2 - kazetové LED svítidlo 60x60cm, 66W</t>
  </si>
  <si>
    <t>7410R028</t>
  </si>
  <si>
    <t>D - stropní zářivkové LED svítidlo 44,9W</t>
  </si>
  <si>
    <t>7410R029</t>
  </si>
  <si>
    <t>E - stropní zářivkové LED svítidlo 44,3W</t>
  </si>
  <si>
    <t>7410R033</t>
  </si>
  <si>
    <t>K - LED svítidlo 28W</t>
  </si>
  <si>
    <t>7410R034</t>
  </si>
  <si>
    <t>L - LED svítidlo 17 W</t>
  </si>
  <si>
    <t>7410R035</t>
  </si>
  <si>
    <t>S1 - stropní zářivkové LED svítidlo 23,2W</t>
  </si>
  <si>
    <t>7410R036</t>
  </si>
  <si>
    <t>P1 - zapuštěné LED svítidlo 21,7W</t>
  </si>
  <si>
    <t>7410R037</t>
  </si>
  <si>
    <t>P2 - zapuštěné LED svítidlo 28,6W</t>
  </si>
  <si>
    <t>7410R038</t>
  </si>
  <si>
    <t>P3 - zapuštěné LED svítidlo 39,6W</t>
  </si>
  <si>
    <t>7410R039</t>
  </si>
  <si>
    <t>M - zapuštěné LED svítidlo 14,7W</t>
  </si>
  <si>
    <t>7410R040</t>
  </si>
  <si>
    <t>N1 - Nouzouvé svítidlo, LED-M1-CB + piktogram</t>
  </si>
  <si>
    <t>7410R041</t>
  </si>
  <si>
    <t>N2 - Nouzouvé svítidlo, LED-M1-CB + piktogram venkovní provedení 5W</t>
  </si>
  <si>
    <t>7410R042</t>
  </si>
  <si>
    <t>N3 - Nouzouvé svítidlo protipanické</t>
  </si>
  <si>
    <t>7410R043</t>
  </si>
  <si>
    <t>Přímotop 2kW vč. termostatu</t>
  </si>
  <si>
    <t>7410R044</t>
  </si>
  <si>
    <t>Cu-o 3x1,5 , P60-RB2cavč. příchytek s požární odolností pro rozvody tlačítek TOTAL STOP a tlačítkových hlásičů</t>
  </si>
  <si>
    <t>7410R045</t>
  </si>
  <si>
    <t>Topný kabel na potrubí vč. termostatu dle výkresu půdorysu, po 12m</t>
  </si>
  <si>
    <t>7410R046</t>
  </si>
  <si>
    <t>CYKY-O 3x1,5mm2, kabel silový, izolace plastová</t>
  </si>
  <si>
    <t>7410R047</t>
  </si>
  <si>
    <t>CYKY-J 3x1,5mm2, kabel silový, izolace plastová</t>
  </si>
  <si>
    <t>7410R048</t>
  </si>
  <si>
    <t>CYKY-J 3x2,5mm2, kabel silový, izolace plastová</t>
  </si>
  <si>
    <t>7410R049</t>
  </si>
  <si>
    <t>CYKY-J 5x1,5mm2, kabel silový, izolace plastová</t>
  </si>
  <si>
    <t>7410R050</t>
  </si>
  <si>
    <t>CYKY-J 5x4mm2, kabel silový, izolace plastová</t>
  </si>
  <si>
    <t>7410R051</t>
  </si>
  <si>
    <t>CYKY-J 5x6mm2, kabel silový, izolace plastová</t>
  </si>
  <si>
    <t>7410R052</t>
  </si>
  <si>
    <t>CYKY-J 4x16mm2, kabel silový, izolace plastová</t>
  </si>
  <si>
    <t>7410R053</t>
  </si>
  <si>
    <t>CYKY-J 4x25mm2, kabel silový, izolace plastová</t>
  </si>
  <si>
    <t>7410R054</t>
  </si>
  <si>
    <t>CYKY-J 4x35mm2, kabel silový, izolace plastová</t>
  </si>
  <si>
    <t>7410R055</t>
  </si>
  <si>
    <t>Kabel AYKY-J 3x240+120</t>
  </si>
  <si>
    <t>7410R056</t>
  </si>
  <si>
    <t>Vodič Cu6 ZŽ - pro pospojení vč. uložení</t>
  </si>
  <si>
    <t>7410R057</t>
  </si>
  <si>
    <t>Vodič Cu10 ZŽ - pro pospojení vč. uložení</t>
  </si>
  <si>
    <t>7410R058</t>
  </si>
  <si>
    <t>Vodič Cu25 ZŽ - pro pospojení vč. uložení kuchyňských spotřebičů</t>
  </si>
  <si>
    <t>7410R059</t>
  </si>
  <si>
    <t>Vodič Cu50 ZŽ - pro pospojení vč. uložení pro uzem VZT</t>
  </si>
  <si>
    <t>7410R060</t>
  </si>
  <si>
    <t>Husí krk DN28</t>
  </si>
  <si>
    <t>7410R061</t>
  </si>
  <si>
    <t>Trubka plastová pevnostní DN25 vč. příchytek</t>
  </si>
  <si>
    <t>7410R062</t>
  </si>
  <si>
    <t>Drátěný žlab 50x50, pozinkovaný vč. konzolí a vázacích pásků</t>
  </si>
  <si>
    <t>7410R063</t>
  </si>
  <si>
    <t>Drátěný žlab 50x100, pozinkovaný vč. konzolí a vázacích pásků</t>
  </si>
  <si>
    <t>7410R064</t>
  </si>
  <si>
    <t>Drátěný žlab 50x150, pozinkovaný vč. konzolí a vázacích pásků</t>
  </si>
  <si>
    <t>7410R065</t>
  </si>
  <si>
    <t>Drátěný žlab 100x100, pozinkovaný vč. podpěr kotvených do stropu a vázacích pásků pro silové okruhy VZT na střeše vedený v 1PP na chodbě -1.39.1 a -1.39.2</t>
  </si>
  <si>
    <t>7410R066</t>
  </si>
  <si>
    <t>Kabelový žlab s víkem 100x100, pozinkovaný vč. podpěr uložených na dlažbě 30x30 s gumovou podložkou (rozteč dlažby 1m) na střešní plášť pro silové okruhy VZT na střeše, podpěry + dlažba zajistí min. 10cm mezeru mezi žlabem a střešním pláštěm</t>
  </si>
  <si>
    <t>7410R067</t>
  </si>
  <si>
    <t>Kabelový žlab s víkem 100x50, pozinkovaný vč. podpěr uložených na dlažbě 30x30 s gumovou podložkou (rozteč dlažby 1m) na střešní plášť pro silové okruhy VZT na střeše, podpěry + dlažba zajistí min. 10cm mezeru mezi žlabem a střešním pláštěm</t>
  </si>
  <si>
    <t>7410R068</t>
  </si>
  <si>
    <t>Trasa po VZT jednotkách na střeše např. pancéřovými trubkami DN25 vč příchytek a konzol</t>
  </si>
  <si>
    <t>7410R069</t>
  </si>
  <si>
    <t>Prostup na střechu DN160 zakončený fajfkou proti zatékání vč. potřebné hydroizolace - společný pro kabeláž ESIL a MaR</t>
  </si>
  <si>
    <t>7410R070</t>
  </si>
  <si>
    <t>Hromosvod - drát 8mm AlMgSi</t>
  </si>
  <si>
    <t>7410R071</t>
  </si>
  <si>
    <t>Hromosvod - podpěra PV</t>
  </si>
  <si>
    <t>7410R072</t>
  </si>
  <si>
    <t>Hromosvod - svorky</t>
  </si>
  <si>
    <t>7410R073</t>
  </si>
  <si>
    <t>Hromosvod - svod 15m, vhodná podpěra do fasády pro zazdění</t>
  </si>
  <si>
    <t>7410R074</t>
  </si>
  <si>
    <t>Hromosvod - pomocný jímač trojnožka , v=4m vč. připojení na stávající nebo novou mřížovou jímací soustavu</t>
  </si>
  <si>
    <t>7410R075</t>
  </si>
  <si>
    <t>Hromosvod - skušební svorka nad chrannou trubkou včetně</t>
  </si>
  <si>
    <t>7410R076</t>
  </si>
  <si>
    <t>Zemní soustava - zdvojená pásovina 30/4 FeZn vč. svařování a ochranného nátěru vč. zemních prací</t>
  </si>
  <si>
    <t>7410R077</t>
  </si>
  <si>
    <t>Zemní soustava - kulatina 10mm FeZn, vč. svařování a ochranného nátěru pro praporec</t>
  </si>
  <si>
    <t>7410R078</t>
  </si>
  <si>
    <t>Prostupy vč. požárního utěsnění dle PBŘ</t>
  </si>
  <si>
    <t>7410R079</t>
  </si>
  <si>
    <t>Montáž výše uvedených zařízení</t>
  </si>
  <si>
    <t>7410R080</t>
  </si>
  <si>
    <t>Veškerý ostatní materiál pro dokončení díla, např. montážní uši velké a malé, vruty, hmoždinky, vyvazovací pásky, spony, spojky, svorky, smršťovací bužírky apod.</t>
  </si>
  <si>
    <t>7410R082</t>
  </si>
  <si>
    <t>Výchozí revizní zpráva</t>
  </si>
  <si>
    <t>K00 - Slaboproud</t>
  </si>
  <si>
    <t>742 - SLABOPROUD</t>
  </si>
  <si>
    <t>742</t>
  </si>
  <si>
    <t>SLABOPROUD</t>
  </si>
  <si>
    <t>7420R001</t>
  </si>
  <si>
    <t>IT - rozvaděč RACK 15U, 600/595/770</t>
  </si>
  <si>
    <t>7420R002</t>
  </si>
  <si>
    <t>IT - optická vana, 4x spojka, 8 pigtailů</t>
  </si>
  <si>
    <t>7420R003</t>
  </si>
  <si>
    <t>IT - rozvodný panel s přepěťovou ochranou a 8x zásuvka 230V</t>
  </si>
  <si>
    <t>7420R004</t>
  </si>
  <si>
    <t>IT - střešní ventilační jednotka -  2x ventilátor</t>
  </si>
  <si>
    <t>IT - střešní ventilační jednotka - 2x ventilátor</t>
  </si>
  <si>
    <t>7420R005</t>
  </si>
  <si>
    <t>IT  - patchpanel 24-port</t>
  </si>
  <si>
    <t>IT - patchpanel 24-port</t>
  </si>
  <si>
    <t>7420R006</t>
  </si>
  <si>
    <t>IT  - switch 24-port + sada propojovacích kabelů vč. PoE</t>
  </si>
  <si>
    <t>IT - switch 24-port + sada propojovacích kabelů vč. PoE</t>
  </si>
  <si>
    <t>7420R007</t>
  </si>
  <si>
    <t>IT  - vyvyzovací panel</t>
  </si>
  <si>
    <t>IT - vyvyzovací panel</t>
  </si>
  <si>
    <t>7420R008</t>
  </si>
  <si>
    <t>IT - keystone do patchpanelu</t>
  </si>
  <si>
    <t>7420R009</t>
  </si>
  <si>
    <t>IT - propojovací kabely 1,5m</t>
  </si>
  <si>
    <t>7420R010</t>
  </si>
  <si>
    <t>IT rozvody - účastnické zásuvky 2x RJ-45  bílá</t>
  </si>
  <si>
    <t>IT rozvody - účastnické zásuvky 2x RJ-45 bílá</t>
  </si>
  <si>
    <t>7420R011</t>
  </si>
  <si>
    <t>IT rozvody - účastnické zásuvky 1x RJ-45  bílá</t>
  </si>
  <si>
    <t>IT rozvody - účastnické zásuvky 1x RJ-45 bílá</t>
  </si>
  <si>
    <t>7420R012</t>
  </si>
  <si>
    <t>IT rozvody - WiFi router</t>
  </si>
  <si>
    <t>7420R013</t>
  </si>
  <si>
    <t>IT rozvody - kabel F/UTP 4p CAT6a, stínění páry + svazek</t>
  </si>
  <si>
    <t>7420R014</t>
  </si>
  <si>
    <t>IT - optický kabel 8vláken vč. uložení</t>
  </si>
  <si>
    <t>7420R015</t>
  </si>
  <si>
    <t>DDZ - tablo s tlačítky</t>
  </si>
  <si>
    <t>7420R016</t>
  </si>
  <si>
    <t>DDZ - domácí telefon - IP s tlačítky</t>
  </si>
  <si>
    <t>7420R018</t>
  </si>
  <si>
    <t>DDZ - řídící jednotka do RACKU</t>
  </si>
  <si>
    <t>7420R019</t>
  </si>
  <si>
    <t>Rozhlas - zesilovač 300W jako stávající typ</t>
  </si>
  <si>
    <t>7420R020</t>
  </si>
  <si>
    <t>Rozhlas - zesilovač 120W jako stávající typ</t>
  </si>
  <si>
    <t>7420R021</t>
  </si>
  <si>
    <t>Rozhlas - reproduktor do podhledu 6W s bílou mřížkou</t>
  </si>
  <si>
    <t>7420R022</t>
  </si>
  <si>
    <t>Rozhlas - rozvaděč RACK 42U pokud ještě není instalován</t>
  </si>
  <si>
    <t>7420R023</t>
  </si>
  <si>
    <t>Rozhlas - kabel CYKY-J 3x1,5 pro rozhlas vč. příchytek</t>
  </si>
  <si>
    <t>7420R024</t>
  </si>
  <si>
    <t>CCTV - barevná digitální IP kamera, montáž na strop s krytem</t>
  </si>
  <si>
    <t>7420R025</t>
  </si>
  <si>
    <t>CCTV - propojovací kabe lpatchcord 2m</t>
  </si>
  <si>
    <t>7420R026</t>
  </si>
  <si>
    <t>Výkonný zvonek 12V nebo podobný dle stávajícího systému (nebyly dodány podklady)</t>
  </si>
  <si>
    <t>7420R027</t>
  </si>
  <si>
    <t>Analogové hodiny na chodbu, číselník o průměru 60cm</t>
  </si>
  <si>
    <t>7420R028</t>
  </si>
  <si>
    <t>Kabel CYKY-J 3x1,5 pro zvonky</t>
  </si>
  <si>
    <t>7420R029</t>
  </si>
  <si>
    <t>STA - zásuvka</t>
  </si>
  <si>
    <t>7420R030</t>
  </si>
  <si>
    <t>STA - kabel koaxiální  pro STA zásuvky ukončený v RACKu</t>
  </si>
  <si>
    <t>STA - kabel koaxiální pro STA zásuvky ukončený v RACKu</t>
  </si>
  <si>
    <t>7420R031</t>
  </si>
  <si>
    <t>EZS - stávající ústředna - rozšíření pro 2 ETAPU</t>
  </si>
  <si>
    <t>7420R032</t>
  </si>
  <si>
    <t>EZS - klávesnice</t>
  </si>
  <si>
    <t>7420R033</t>
  </si>
  <si>
    <t>EZS - čidla PIR</t>
  </si>
  <si>
    <t>7420R034</t>
  </si>
  <si>
    <t>EZS - tlačítkový hlásič pro ohlášení požáru do systému EZS</t>
  </si>
  <si>
    <t>7420R035</t>
  </si>
  <si>
    <t>EZS - kabel SYKFY 2x2x0,8 vč. chráničky a uložení</t>
  </si>
  <si>
    <t>7420R036</t>
  </si>
  <si>
    <t>EZS - programování a zaškolení</t>
  </si>
  <si>
    <t>7420R037</t>
  </si>
  <si>
    <t>EKV - čtečka</t>
  </si>
  <si>
    <t>7420R038</t>
  </si>
  <si>
    <t>EKV - elektromechanický zámek</t>
  </si>
  <si>
    <t>7420R039</t>
  </si>
  <si>
    <t>EKV - dveřní jednotka</t>
  </si>
  <si>
    <t>7420R041</t>
  </si>
  <si>
    <t>Úložný materiál - husí krk 20</t>
  </si>
  <si>
    <t>7420R042</t>
  </si>
  <si>
    <t>Úložný materiál - Lišta vkládací 10x10</t>
  </si>
  <si>
    <t>7420R043</t>
  </si>
  <si>
    <t>Drážka pro kabeláž vč. zapravení</t>
  </si>
  <si>
    <t>7420R044</t>
  </si>
  <si>
    <t>Montáž výše uvedených zařízení, předpokládá se, že uložení bude většinou pod omítku</t>
  </si>
  <si>
    <t>7420R045</t>
  </si>
  <si>
    <t>7420R047</t>
  </si>
  <si>
    <t>M00 - MaR</t>
  </si>
  <si>
    <t>22-M - Montáže technologických zařízení měření a regulace</t>
  </si>
  <si>
    <t xml:space="preserve">    D1 - MaR - pro kotelnu</t>
  </si>
  <si>
    <t xml:space="preserve">    D2 - MaR - VZT</t>
  </si>
  <si>
    <t xml:space="preserve">    D3 - Dispečerské pracoviště</t>
  </si>
  <si>
    <t>22-M</t>
  </si>
  <si>
    <t>Montáže technologických zařízení měření a regulace</t>
  </si>
  <si>
    <t>D1</t>
  </si>
  <si>
    <t>MaR - pro kotelnu</t>
  </si>
  <si>
    <t>22MaR.D1001</t>
  </si>
  <si>
    <t>Úpravy v rozvaděči MaR, doplnění a vydrátování přídavných rozšiřujících karet, jednoho jističe pro oběhové čerpadlo vč. ovládacího relé (na rozvaděči ovladač R-0-A), odjištění servopohonu  - svorková sklěněná pojistka - 2A</t>
  </si>
  <si>
    <t>Úpravy v rozvaděči MaR, doplnění a vydrátování přídavných rozšiřujících karet, jednoho jističe pro oběhové čerpadlo vč. ovládacího relé (na rozvaděči ovladač R-0-A), odjištění servopohonu - svorková sklěněná pojistka - 2A</t>
  </si>
  <si>
    <t>22MaR.D1002</t>
  </si>
  <si>
    <t>Doplnění vstupní karty DI16</t>
  </si>
  <si>
    <t>22MaR.D1003</t>
  </si>
  <si>
    <t>Doplnění vstupní karty DO8</t>
  </si>
  <si>
    <t>22MaR.D1004</t>
  </si>
  <si>
    <t>Doplnění výstupní karty AO4</t>
  </si>
  <si>
    <t>22MaR.D1005</t>
  </si>
  <si>
    <t>SW řídícího systému - rozšíření</t>
  </si>
  <si>
    <t>22MaR.D1006</t>
  </si>
  <si>
    <t>Odladění 1:1</t>
  </si>
  <si>
    <t>22MaR.D1007</t>
  </si>
  <si>
    <t>Snímač teploty příložný</t>
  </si>
  <si>
    <t>22MaR.D1008</t>
  </si>
  <si>
    <t>Směšovací ventil kvs8, DN25</t>
  </si>
  <si>
    <t>22MaR.D1009</t>
  </si>
  <si>
    <t>Servopohon na ventil, napájení 24V, ovládání 0-10V, vč. redukce na mix</t>
  </si>
  <si>
    <t>22MaR.D1010</t>
  </si>
  <si>
    <t>Kabel CYKY-J 3x1,5 pro čerpadlo</t>
  </si>
  <si>
    <t>22MaR.D1011</t>
  </si>
  <si>
    <t>Plastová trubka DN25 vč. uložení</t>
  </si>
  <si>
    <t>22MaR.D1012</t>
  </si>
  <si>
    <t>Úložný materiál - žlab 30x50 vč. uložení</t>
  </si>
  <si>
    <t>22MaR.D1013</t>
  </si>
  <si>
    <t>Montáž výše uvedených zařízení vč. dopravy</t>
  </si>
  <si>
    <t>22MaR.D1014</t>
  </si>
  <si>
    <t>22MaR.D1016</t>
  </si>
  <si>
    <t>D2</t>
  </si>
  <si>
    <t>MaR - VZT</t>
  </si>
  <si>
    <t>22MaR.D2001</t>
  </si>
  <si>
    <t>Rozvaděč DT2.VZT dle schema a TZ, skříň s POŽÁRNÍ INTEGRITOU</t>
  </si>
  <si>
    <t>22MaR.D2002</t>
  </si>
  <si>
    <t>CCPU jednotka</t>
  </si>
  <si>
    <t>22MaR.D2003</t>
  </si>
  <si>
    <t>Zdroj pro řísdící systém 24V zálohovaný</t>
  </si>
  <si>
    <t>22MaR.D2004</t>
  </si>
  <si>
    <t>Vstupní karta binární - DI12</t>
  </si>
  <si>
    <t>22MaR.D2005</t>
  </si>
  <si>
    <t>Vstupní karta analogová - AI8</t>
  </si>
  <si>
    <t>22MaR.D2006</t>
  </si>
  <si>
    <t>Výstupní karta binární - DO8</t>
  </si>
  <si>
    <t>22MaR.D2007</t>
  </si>
  <si>
    <t>Výstupní karta analogová - AO4</t>
  </si>
  <si>
    <t>22MaR.D2008</t>
  </si>
  <si>
    <t>22MaR.D2009</t>
  </si>
  <si>
    <t>22MaR.D2010</t>
  </si>
  <si>
    <t>Snímač teploty venkovní, Ni1000</t>
  </si>
  <si>
    <t>22MaR.D2011</t>
  </si>
  <si>
    <t>Snímač teploty jímkový, Ni1000</t>
  </si>
  <si>
    <t>22MaR.D2012</t>
  </si>
  <si>
    <t>Snímač teploty do potrubí VZT, Ni1000</t>
  </si>
  <si>
    <t>22MaR.D2013</t>
  </si>
  <si>
    <t>Snímač teploty příložný, Ni1000</t>
  </si>
  <si>
    <t>22MaR.D2014</t>
  </si>
  <si>
    <t>Snímač teploty prostorový + CO2, Ni1000</t>
  </si>
  <si>
    <t>22MaR.D2015</t>
  </si>
  <si>
    <t>Snímač CO2 do potrubí VZT, Ni1000</t>
  </si>
  <si>
    <t>22MaR.D2016</t>
  </si>
  <si>
    <t>Snímač tlakové diference na filtr</t>
  </si>
  <si>
    <t>22MaR.D2017</t>
  </si>
  <si>
    <t>Snímač tlakové diference na motor</t>
  </si>
  <si>
    <t>22MaR.D2018</t>
  </si>
  <si>
    <t>Servopohon  20Nm, 0-10V na VZT</t>
  </si>
  <si>
    <t>Servopohon 20Nm, 0-10V na VZT</t>
  </si>
  <si>
    <t>22MaR.D2019</t>
  </si>
  <si>
    <t>Servopohon  20Nm, 0-10V na klapky</t>
  </si>
  <si>
    <t>Servopohon 20Nm, 0-10V na klapky</t>
  </si>
  <si>
    <t>22MaR.D2020</t>
  </si>
  <si>
    <t>Servopohon 20Nm, 0-10V, s havarijní funkcí na svtupní klapku</t>
  </si>
  <si>
    <t>22MaR.D2021</t>
  </si>
  <si>
    <t>Směšovací ventilkvs8, DN15</t>
  </si>
  <si>
    <t>22MaR.D2022</t>
  </si>
  <si>
    <t>Směšovací ventil  kvs8, DN25</t>
  </si>
  <si>
    <t>22MaR.D2023</t>
  </si>
  <si>
    <t>22MaR.D2024</t>
  </si>
  <si>
    <t>Kabel JYTY-J 2x1</t>
  </si>
  <si>
    <t>22MaR.D2025</t>
  </si>
  <si>
    <t>Kabel JYTY-O 3x1</t>
  </si>
  <si>
    <t>22MaR.D2026</t>
  </si>
  <si>
    <t>Kabel JYTY-O 4x1</t>
  </si>
  <si>
    <t>22MaR.D2027</t>
  </si>
  <si>
    <t>22MaR.D2028</t>
  </si>
  <si>
    <t>Kabel CYKY-J 4x1,5</t>
  </si>
  <si>
    <t>22MaR.D2029</t>
  </si>
  <si>
    <t>Kabel NYCY-J 3x2,5/2,5</t>
  </si>
  <si>
    <t>22MaR.D2030</t>
  </si>
  <si>
    <t>22MaR.D2031</t>
  </si>
  <si>
    <t>Žlab 30x50 vč. kotvení</t>
  </si>
  <si>
    <t>22MaR.D2032</t>
  </si>
  <si>
    <t>Žlab 50x50 vč. kotvení</t>
  </si>
  <si>
    <t>22MaR.D2033</t>
  </si>
  <si>
    <t>Žlab 100x50 vč. kotvení</t>
  </si>
  <si>
    <t>22MaR.D2034</t>
  </si>
  <si>
    <t>22MaR.D2035</t>
  </si>
  <si>
    <t>22MaR.D2037</t>
  </si>
  <si>
    <t>D3</t>
  </si>
  <si>
    <t>Dispečerské pracoviště</t>
  </si>
  <si>
    <t>22MaR.D3001</t>
  </si>
  <si>
    <t>PC pracoviště (3GHz, 8 jader) Coffee Lake, operační paměť 16GB DDR4, pevný disk 240GB SSD, 2TB HDD, HD 630, výstupy VGA, HDMI, mechanika DVDRW, čtečka karet, operační systém Windows 10 Pro</t>
  </si>
  <si>
    <t>22MaR.D3002</t>
  </si>
  <si>
    <t>Monitor 27"</t>
  </si>
  <si>
    <t>22MaR.D3003</t>
  </si>
  <si>
    <t>Klávesnice, myš, podložka, tiskárna A3 barevná</t>
  </si>
  <si>
    <t>22MaR.D3004</t>
  </si>
  <si>
    <t>Převodník pro omunikaci s podstanicemi</t>
  </si>
  <si>
    <t>22MaR.D3005</t>
  </si>
  <si>
    <t>Zpracování mozajek technologie</t>
  </si>
  <si>
    <t>22MaR.D3006</t>
  </si>
  <si>
    <t>Trendy</t>
  </si>
  <si>
    <t>22MaR.D3007</t>
  </si>
  <si>
    <t>Servisní menu</t>
  </si>
  <si>
    <t>22MaR.D3008</t>
  </si>
  <si>
    <t>Alarmy</t>
  </si>
  <si>
    <t>22MaR.D3009</t>
  </si>
  <si>
    <t>SW - zpracování kanálů do dispečinku</t>
  </si>
  <si>
    <t>22MaR.D3010</t>
  </si>
  <si>
    <t>22MaR.D3011</t>
  </si>
  <si>
    <t>22MaR.D3012</t>
  </si>
  <si>
    <t>22MaR.D3013</t>
  </si>
  <si>
    <t>Zaškolení obsluhy</t>
  </si>
  <si>
    <t>22MaR.D3014</t>
  </si>
  <si>
    <t>Koordinace s ostatními profesemi, projektantem, architektem</t>
  </si>
  <si>
    <t>S00 - Gastronomická zařízení</t>
  </si>
  <si>
    <t>47-M - 47-M</t>
  </si>
  <si>
    <t xml:space="preserve">    M470A - M470A</t>
  </si>
  <si>
    <t xml:space="preserve">    M470B - M470B</t>
  </si>
  <si>
    <t xml:space="preserve">    M470C - M470C</t>
  </si>
  <si>
    <t xml:space="preserve">    M470D - M470D</t>
  </si>
  <si>
    <t xml:space="preserve">    M470E - M470E</t>
  </si>
  <si>
    <t xml:space="preserve">    M470F - M470F</t>
  </si>
  <si>
    <t xml:space="preserve">    M470G - M470G</t>
  </si>
  <si>
    <t xml:space="preserve">    M470H - M470H</t>
  </si>
  <si>
    <t xml:space="preserve">    M470I - M470I</t>
  </si>
  <si>
    <t xml:space="preserve">    M470J - M470J</t>
  </si>
  <si>
    <t xml:space="preserve">    M470K - M470K</t>
  </si>
  <si>
    <t xml:space="preserve">    M470L - M470L</t>
  </si>
  <si>
    <t xml:space="preserve">    M470M - M470M</t>
  </si>
  <si>
    <t xml:space="preserve">    M470N - M470N</t>
  </si>
  <si>
    <t xml:space="preserve">    M470O - M470O</t>
  </si>
  <si>
    <t xml:space="preserve">    M470P - M470P</t>
  </si>
  <si>
    <t xml:space="preserve">    M470R - M470R</t>
  </si>
  <si>
    <t>47-M</t>
  </si>
  <si>
    <t>M470A</t>
  </si>
  <si>
    <t>M470A1</t>
  </si>
  <si>
    <t>Skladový montovaný regál, 4x police, pozinkované provedení, 1000x600x2000</t>
  </si>
  <si>
    <t>M470A2</t>
  </si>
  <si>
    <t>Skladový montovaný regál, 4x police, pozinkované provedení, 800x600x2000</t>
  </si>
  <si>
    <t>M470B</t>
  </si>
  <si>
    <t>M470B3</t>
  </si>
  <si>
    <t>Skladový montovaný regál, 4x police , pozinkované provedení, 1200x300x2000</t>
  </si>
  <si>
    <t>M470C</t>
  </si>
  <si>
    <t>M470C1</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</si>
  <si>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</si>
  <si>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770x695x1890</t>
  </si>
  <si>
    <t>Poznámka k položce:_x000D_
0,2kW/230V</t>
  </si>
  <si>
    <t>M470C2</t>
  </si>
  <si>
    <t>Profesionální mraznička,  objem 570 lt, bílá,  1x plné dveře, statické chlazení, digitální termostat, , integrovaný zámek dveří, teplotní rozsah -10°C až -25°C, 770x695x1890</t>
  </si>
  <si>
    <t>Profesionální mraznička, objem 570 lt, bílá, 1x plné dveře, statické chlazení, digitální termostat, , integrovaný zámek dveří, teplotní rozsah -10°C až -25°C, 770x695x1890</t>
  </si>
  <si>
    <t>Poznámka k položce:_x000D_
0,35kW/230V</t>
  </si>
  <si>
    <t>M470C3</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</si>
  <si>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</si>
  <si>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+8°C, 600x600x1850</t>
  </si>
  <si>
    <t>Poznámka k položce:_x000D_
0,185kW/230V</t>
  </si>
  <si>
    <t>M470C4</t>
  </si>
  <si>
    <t>Chladnička - stávající zařízení - odpojení, demontáž, uskladnění, montáž a zpětné zapojení</t>
  </si>
  <si>
    <t>M470C5</t>
  </si>
  <si>
    <t>Plošinový vozík, kolečka pr. 100 mm z toho 2x bržděná, nerezové provedení, 800x600x850</t>
  </si>
  <si>
    <t>M470D</t>
  </si>
  <si>
    <t>M470D1</t>
  </si>
  <si>
    <t>Chladící box, nerezová podlaha protiskluzová, vše PUR panel tl. 60 mm, 1x chladírenské dveře bezprahové 900x2000 mm (PUR panel tl. 60 mm), zářivkové LED osvětlení - 1200 mm (včetně instalačního materiálu, kabelů a vypínače), 2650x3750x2200</t>
  </si>
  <si>
    <t>M470D2</t>
  </si>
  <si>
    <t>Splitová chladící jednotka se vzdáleným agregátem, provozní teploty +5 až -5 °C, oddělená řídící jednotka, nutnost připojení na odpad ,</t>
  </si>
  <si>
    <t>Poznámka k položce:_x000D_
1,5 + 2,5 kW/230V</t>
  </si>
  <si>
    <t>M470D3</t>
  </si>
  <si>
    <t>Skladový regál s plnými policemi, 4x police, nerezové provedení , 1400x700x1800</t>
  </si>
  <si>
    <t>M470D4</t>
  </si>
  <si>
    <t>Skladový regál s plnými policemi, 4x police, nerezové provedení , 1200x700x1800</t>
  </si>
  <si>
    <t>M470D5</t>
  </si>
  <si>
    <t>Skladový regál s plnými policemi, 4x police, nerezové provedení , 1200x700x1500</t>
  </si>
  <si>
    <t>M470E</t>
  </si>
  <si>
    <t>M470E1</t>
  </si>
  <si>
    <t>Chladící box, nerezová podlaha protiskluzová, vše PUR panel tl. 60 mm, 2x chladírenské dveře bezprahové 900x2000 mm (PUR panel tl. 60 mm), zářivkové LED osvětlení - 1200 mm (včetně instalačního materiálu, kabelů a vypínače), 1830x2700x2200</t>
  </si>
  <si>
    <t>M470E2</t>
  </si>
  <si>
    <t>Poznámka k položce:_x000D_
1,5 + 1,0 kW/230V</t>
  </si>
  <si>
    <t>M470E3</t>
  </si>
  <si>
    <t>M470E4</t>
  </si>
  <si>
    <t>Skladový regál s plnými policemi, 4x police, nerezové provedení , 1400x700x1500</t>
  </si>
  <si>
    <t>M470E5</t>
  </si>
  <si>
    <t>Skladový regál s plnými policemi, 4x police, nerezové provedení , 1150x700x1800</t>
  </si>
  <si>
    <t>M470E6</t>
  </si>
  <si>
    <t>Rošt z recyklovaného plastu na uskladnění brambor, 2000x700x70</t>
  </si>
  <si>
    <t>M470F</t>
  </si>
  <si>
    <t>M470F1</t>
  </si>
  <si>
    <t>Mycí stůl s lisovaným dřezem, 1x vevařený lisovaný dřez o rozměru 800x500x375 mm, zadní levá a pravý lem - Doměrek, 1550x800x850</t>
  </si>
  <si>
    <t>M470F3</t>
  </si>
  <si>
    <t>Celonerezová škrabka brambor a kořenové zeleniny, objem náplně 20 kg, kapcita cca 300 kg brambor / 1 hod., , 750x950x800</t>
  </si>
  <si>
    <t>Poznámka k položce:_x000D_
0,6kW/400V</t>
  </si>
  <si>
    <t>M470F4</t>
  </si>
  <si>
    <t>Lapač škrobu a šlupek , 320x320x320</t>
  </si>
  <si>
    <t>M470F5</t>
  </si>
  <si>
    <t>Podlahová vpusť, s protizápachovou uzávěrou k zalití do podlahy, vč. pochůzného podlahového vyjímatelného roštu, 350x350x110</t>
  </si>
  <si>
    <t>M470F6</t>
  </si>
  <si>
    <t>Celonerezové nástěné umyvadlo s kolením ovládáním, sifonem a baterii, , 400x400x230</t>
  </si>
  <si>
    <t>M470F7</t>
  </si>
  <si>
    <t>Skladový regál s plnými policemi, 4x police, nerezové provedení , 700x500x1800</t>
  </si>
  <si>
    <t>M470G</t>
  </si>
  <si>
    <t>M470G1</t>
  </si>
  <si>
    <t>Příjmová váha elektronická, váživost 60/150 kg, nerezová vážící deska 460x570 mm, podsvícený displej, limitní vážení, počítání kusů, procentní navažování, vážení neklidné zátěže - HOLD, sčítání navážek, možnost připojení tiskárny, 460x675x755</t>
  </si>
  <si>
    <t>Poznámka k položce:_x000D_
0,05kW/230V</t>
  </si>
  <si>
    <t>M470H</t>
  </si>
  <si>
    <t>M470H2</t>
  </si>
  <si>
    <t>Kompostér, vnejší část, kompostovací nádrž a všechny kritické komponenty z nerezové oceli, možnost nastavení průběhu procesu kompostování, použitá metoda - aerobní kompostování, kapacita 30 000 kg/ rok (cca 82 kg/den), proces kompostování (zpracování) odp</t>
  </si>
  <si>
    <t>Kompostér, vnejší část, kompostovací nádrž a všechny kritické komponenty z nerezové oceli, možnost nastavení průběhu procesu kompostování, použitá metoda - aerobní kompostování, kapacita 30 000 kg/ rok (cca 82 kg/den), proces kompostování (zpracování) odpadu probíhá bez nutnosti průběžného přidávání dodatečného materiálu - nejsou žádné další provozní náklady kromě el. energie, délka redukce 24 hodin ( k dosažení 85 - 90% redukce odpadu), , rotační lopatky se zastaví, pokud dojde k otevření víka, display s automatickou kontrolou procesu recyklace, lze recyklovat - zeleninu, ryby, pečivo, maso, rybí a druběží kosti, a další organické potraviny, nelze recyklovat - kov, plast, sklo, chemikálie, velké zvířecí kosti, velké mušle, atd., vystupující materiál je využitelný jako organické hnojivo, Splnění legislativních požadavků na zpracování vedlejších živočišných produktů – hygienizace materiálu 3. kategorie s ohledem na požadavky (EU) 1069/2009. , 1740x730x1170</t>
  </si>
  <si>
    <t>Poznámka k položce:_x000D_
4kW/400V</t>
  </si>
  <si>
    <t>M470H3</t>
  </si>
  <si>
    <t>Podlahová vpusť, s protizápachovou uzávěrou k zalití do podlahy, vč. pochůzného podlahového vyjímatelného roštu, 700x500</t>
  </si>
  <si>
    <t>M470I</t>
  </si>
  <si>
    <t>M470I1</t>
  </si>
  <si>
    <t>Celonerezové umyvadlo, na trnoži, dřez 250×250×200 mm, sifon a baterie s loketním ovládáním, 400x400x900</t>
  </si>
  <si>
    <t>M470I2</t>
  </si>
  <si>
    <t>Mycí stůl s lisovaným dřezem, 1x vevařený lisovaný dřez o rozměru 860x500x375 mm, otvor pro baterii, zadní a levý lem - Doměrek, 1000x700x850</t>
  </si>
  <si>
    <t>M470I3</t>
  </si>
  <si>
    <t>Stojánková baterie, pákové ovládání,</t>
  </si>
  <si>
    <t>M470I4</t>
  </si>
  <si>
    <t>Dřevený špalek na maso , 700x700x850</t>
  </si>
  <si>
    <t>M470I5</t>
  </si>
  <si>
    <t>Pracovní stůl se dvěma zásuvkami a policí, 2x zásuvka pod pracovní deskou, 1x vevařená spodní police, posuvná dvířka, uzavřený stůl, zadní lem nerezové provedení, 1500x700x850</t>
  </si>
  <si>
    <t>M470I6</t>
  </si>
  <si>
    <t>Pracovní stůl se dvěma policemi, vevařená spodní a prostřední police, posuvná dvířka, uzavřený stůl, nerezové provedení , 1450x700x850</t>
  </si>
  <si>
    <t>M470I7</t>
  </si>
  <si>
    <t>Pracovní stůl s policí, 1x vevařená spodní police, zadní lem, nerezové provedení, 1450x700x850</t>
  </si>
  <si>
    <t>M470I8</t>
  </si>
  <si>
    <t>Skříňka otevřená s policí, nerezové provedení + kořenky - Doměrek, 1100x350x600</t>
  </si>
  <si>
    <t>M470I9</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</si>
  <si>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</si>
  <si>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 780×700×1895</t>
  </si>
  <si>
    <t>M470I10</t>
  </si>
  <si>
    <t>Přípojný strojek na mletí masa, průměr matice 100 mm, dvoj složení, příslušenství k robotu na pouzici J1,</t>
  </si>
  <si>
    <t>M470I11</t>
  </si>
  <si>
    <t>Příslušenství k robotu na pozici J1, kotlík 30 litrů, hák, míchač, metla, redukční nosič kotlíku, vozík, a podstavec,</t>
  </si>
  <si>
    <t>M470J</t>
  </si>
  <si>
    <t>M470J1</t>
  </si>
  <si>
    <t>Universální kuchyňský stroj, příslušenství 60 lt (hák, míchač, metla, kotlík 60 l a vozík), motorický zdvih kotlíku, otáčky háku - 3 stupně 72-290 ot/min. (třírychlostní motor), 1070x570x1150</t>
  </si>
  <si>
    <t>Poznámka k položce:_x000D_
2,8kW/400V</t>
  </si>
  <si>
    <t>M470J2</t>
  </si>
  <si>
    <t>Pracovní stůl se třemi zásuvkami a policí, 3x zásuvka pod pracovní deskou, 1x vevařená spodní police, dřevěná (buková) pracovní deska, nerezové provedení, 1550x700x850</t>
  </si>
  <si>
    <t>M470J3</t>
  </si>
  <si>
    <t>Skříňka otevřená s policí, nerezové provedení  - Doměrek, 1800x350x600</t>
  </si>
  <si>
    <t>Skříňka otevřená s policí, nerezové provedení - Doměrek, 1800x350x600</t>
  </si>
  <si>
    <t>M470J4</t>
  </si>
  <si>
    <t>Pracovní stůl s policí, 6x noha,  pracovní deska dřevěná (buková), 1x vevařená spodní police, zadní lem, nerezové provedení, 2250x700x850</t>
  </si>
  <si>
    <t>Pracovní stůl s policí, 6x noha, pracovní deska dřevěná (buková), 1x vevařená spodní police, zadní lem, nerezové provedení, 2250x700x850</t>
  </si>
  <si>
    <t>M470J5</t>
  </si>
  <si>
    <t>Skříňka otevřená s policí, nerezové provedení , 1800x350x600</t>
  </si>
  <si>
    <t>M470J6</t>
  </si>
  <si>
    <t>Mycí stůl s lisovaným dřezem, 1x vevařený lisovaný dřez o rozměru 500x500x250 mm, zadní em, otvor pro baterii, 700x700x850</t>
  </si>
  <si>
    <t>M470J7</t>
  </si>
  <si>
    <t>Stojánková baterie, nerez, pákové ovládání,</t>
  </si>
  <si>
    <t>M470K</t>
  </si>
  <si>
    <t>M470K1</t>
  </si>
  <si>
    <t xml:space="preserve">Krouhač zeleniny , výkon cca 700 kg / 1 hod., kapacita 10 - 1000 porcí, 2x krouhací hlava, 1x hlava s přítlačnou pákou - kovová mechnická nasypka s kruhovým otvorem 238 cm2 s přítlačnou pákou a integrovaným tubusem o průměru 58 mm, 1x automatická hlava - </t>
  </si>
  <si>
    <t>Krouhač zeleniny , výkon cca 700 kg / 1 hod., kapacita 10 - 1000 porcí, 2x krouhací hlava, 1x hlava s přítlačnou pákou - kovová mechnická nasypka s kruhovým otvorem 238 cm2 s přítlačnou pákou a integrovaným tubusem o průměru 58 mm, 1x automatická hlava - nerezová, velký násypný otvor pro velké objemy zpracované zeleniny, nerezové provedení krytu motoru, , 380x340x960</t>
  </si>
  <si>
    <t>Poznámka k položce:_x000D_
1,1kW/400V</t>
  </si>
  <si>
    <t>M470K2</t>
  </si>
  <si>
    <t>Sada 6 disků - 1x plátkovač 2mm, 1x plátkovač 4mm, 1x strouhač 1,5mm, 1x nudličkovač 4x4mm, kostičkovač 14x14x14 mm ( 2 disky - kostičkovač a mřížka),</t>
  </si>
  <si>
    <t>M470K3</t>
  </si>
  <si>
    <t>Podstavec pod krouhač zeleniny , dle krouhače</t>
  </si>
  <si>
    <t>M470K4</t>
  </si>
  <si>
    <t>M470K5</t>
  </si>
  <si>
    <t>Stojánková vodovodní baterie,</t>
  </si>
  <si>
    <t>M470K6</t>
  </si>
  <si>
    <t>Pracovní stůl, 1x vevařená spodní police zadní a pravý lem, nerezové provedení - Doměrek, 1350x700x850</t>
  </si>
  <si>
    <t>M470K7</t>
  </si>
  <si>
    <t>Nářezový stroj, hybridní převod, vodorovné uložení stolu, průměr nože 250 mm, úprava nože hladká/ocel, nastavitelná síla řezu 0-20 mm, provedení eloxovaný hliník/odolný plast, hluk 69 dB, 470×350×376</t>
  </si>
  <si>
    <t>Poznámka k položce:_x000D_
0,3kW/230V</t>
  </si>
  <si>
    <t>M470K8</t>
  </si>
  <si>
    <t>Universální kuchyňský robot stolní, kotlík objemu 5 l, 10 rychlostí, planetové uložení nástavců, odnímatelná nerezová nádoba, bezpečnostní mikrospínače, polykarbonátový kryt pracovního prostoru, příslušenství - hnětač, metla, míchač, 345x389x434</t>
  </si>
  <si>
    <t>Poznámka k položce:_x000D_
0,8kW/230V</t>
  </si>
  <si>
    <t>M470K9</t>
  </si>
  <si>
    <t>Chlazený stůl čtyřsekcový, 4x dvířka, objem 581 litrů, celonerezové provedení, perforované koše zásuvek z nerezové oceli pro velikost GN 1/1, chladivo R-134a, bez CFC, stůl osazený pracovní deskou s lisovaným dřezem 330x330x200 mm nad agregátem, PD se zad</t>
  </si>
  <si>
    <t>Chlazený stůl čtyřsekcový, 4x dvířka, objem 581 litrů, celonerezové provedení, perforované koše zásuvek z nerezové oceli pro velikost GN 1/1, chladivo R-134a, bez CFC, stůl osazený pracovní deskou s lisovaným dřezem 330x330x200 mm nad agregátem, PD se zadním lemem 40 mm, chlazení s nucenou cirkulací, pracovní teplota -2 °C až +8 °C při okolní teplotě 38 °C, elektronicky řízená kontrola teploty a procesu odtávání s digitálním ukazatelem teploty, výškově stavitelné nožičky , 2242x700x850</t>
  </si>
  <si>
    <t>Poznámka k položce:_x000D_
0,23 kW/230 V</t>
  </si>
  <si>
    <t>M470K10</t>
  </si>
  <si>
    <t>Skříňka otevřená s policí, nerezové provedení , 1100x350x600</t>
  </si>
  <si>
    <t>M470L</t>
  </si>
  <si>
    <t>M470L1</t>
  </si>
  <si>
    <t>Pracovní stůl s policí, 1x vevařená spodní police, zadní a pravý lem, nerezové provedení - Doměrek, 2450x700x850</t>
  </si>
  <si>
    <t>M470L2</t>
  </si>
  <si>
    <t>Kráječ chleba a knedlíků, Tlouška krajíců (10,12,13,15) určí zákazník,  max délka bochníku 385 mm, bezpečnostní posouvání, 600x600x630</t>
  </si>
  <si>
    <t>Kráječ chleba a knedlíků, Tlouška krajíců (10,12,13,15) určí zákazník, max délka bochníku 385 mm, bezpečnostní posouvání, 600x600x630</t>
  </si>
  <si>
    <t>Poznámka k položce:_x000D_
0,25KW/230V</t>
  </si>
  <si>
    <t>M470L3</t>
  </si>
  <si>
    <t>Skříňka otevřená s policí, nerezové provedení , 1200x350x600</t>
  </si>
  <si>
    <t>M470M</t>
  </si>
  <si>
    <t>M470M1</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</si>
  <si>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</si>
  <si>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poškrábání, sonda teploty jádra s 6 měřícími body, vypouštění vody po vaření a čištění přímo vestavěným odtokem v nádobě, integrovaná, i CookingSuite - inteligentní asistent vaření se 6 provozními režimy: maso, ryby, zelenina a přílohy, pokrmy z vajec, polévky a omáčky, mléčné a sladké pokrmy nebo 5 postupů přípravy vaření, smažení, pečení, grilování a funkce Finishing, Vaření při nízké teplotě (i přes noc), konfitování, vaření sous-vide, iZoneControl: flexibilní rozdělení dna pánve na zóny s rozdílnými teplotami (teploty se mohou lišit až o 130°C), Manuální režim: vaření pomocí volně nastavitelné teploty tekutiny, teploty dna pánve nebo teploty oleje, Teplotní rozsah 30 °C–250 °C, Možnost volného programování a pojmenování 1 200 programů s až 12 kroky, AutoLift: zařízení pro automatické zvedání a spouštění pro vaření v koších, Rozpoznávání varného média v nádobě: nehrozí nebezpečí popálení ani připálení oleje, Vaření s teplotním rozdílem k šetrné přípravě velkých kusů masa, ergonomicky ovládaná ruční sprcha s automatickým zpětným navíjením do zařízení přepínatelným proudem (bodový a sprchovací proud) a integrovanou funkcí uzavření vody, integrovaná zásuvka 1 NAC 230V, magnetický držák sondy vnitřní teploty, pánev naklonitelná pomocí elektrického válce, víko se otvírá a zavírá pomocí elektrického válce, víko s integrovaným přívodem vody, Automatické plnění nádoby vodou s přesností na litry systém SDS - Servisní diagnostický systém s automatickým zobrazováním servisních hlášení, Indikátor provozního stavu a výstražné indikátory např horkého oleje při fritování, Rozhraní USB pro export dat HACCP, servisních dat a varných programů, bezpečnostní omezovač teploty, servisní přístup ze předu, Hygienická pánev beze spár se zaoblenými rohy, barevný skleněný TFT diplej o velikosti 10,1", centrální ovládací kolečko s možností stlačení určené k potvrzení, Výběr průvodce pro obsluhu z více než 40 jazyků, zobrazení skutečných a požadovaných hodnot, sledování zařízení z PC, chytrého telefonu nebo tabletu pomocí fukce ConnectedCooking,Vytvoření uživatelsky specifických profilů MyDisplay pro individuální konfiguraci zařízení a ovládání, např. individuální úvodní obrazovka, Předvolby parametrů přípravy podle jednotlivých zemí nezávisle na nastaveném jazyku, výběr další kuchyně možný, 1030x894x1078</t>
  </si>
  <si>
    <t>Poznámka k položce:_x000D_
27kW/400V</t>
  </si>
  <si>
    <t>M470M2</t>
  </si>
  <si>
    <t>Příslušenství k multifunkční pánvi pozice M1 - rameno pro zvedání a spouštění košů,</t>
  </si>
  <si>
    <t>M470M3</t>
  </si>
  <si>
    <t>Příslušenství k multifunkční pánvi pozice M1 - varný koš,</t>
  </si>
  <si>
    <t>M470M4</t>
  </si>
  <si>
    <t>Příslušenství k multifunkční pánvi pozice M1 - fritovací koš,</t>
  </si>
  <si>
    <t>M470M5</t>
  </si>
  <si>
    <t>Příslušenství k multifunkční pánvi pozice M1 - špachtle,</t>
  </si>
  <si>
    <t>M470M6</t>
  </si>
  <si>
    <t>Příslušenství k multifunkční pánvi pozice M1 - rošt na dno pánve,</t>
  </si>
  <si>
    <t>M470M7</t>
  </si>
  <si>
    <t>Příslušenství k multifunkční pánvi pozice M1 - síto,</t>
  </si>
  <si>
    <t>M470M8</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</si>
  <si>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</si>
  <si>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 sebe hlouhky 200 mm, rozměr dna: 660 x 600 mm, přímé napojení na studenou vodu, odpad vody DN 50, pracovní teplota: 30-250°C OVLÁDACÍ PANEL: ovládání pomocí dotykového TFT displeje, stroj řízen mikroprocesorem, automatické napouštění vody do nádoby s přesností na litry, teplotní sonda, řízení teploty dle polohy víka, pro snadné snižování nastavené teploty KONSTRUKCE: celonerezová rámová konstrukce, víko izolované, dvouplášťové s těsněním, celonerezová nesklopná vana z materiálu AISI 316F1 - síla dna min. 10 mm, nerezový výpustný ventil pokrmu 2“ z AISI 316 s plynulou regulací výtoků, boční stěny varné nádoby o síle min. 3 mm, krycí plechy o tl. 2mm, elektromechanické vypouštění odpadní vody z varné nádoby přímo do odpadu, horní deska s prolisem a přepadem napojeným přímo na odpad v bez spárovém, provedení o tl. 2,5 mm, systém vytápění zaručující vyhřátí dna z pokojové teploty na 200°C do 4 min., uvedení do bodu varu při plném množství vody do 40 min ZÁKLADNÍ VYBAVENÍ: integrovaná zásuvka 230 V pro připojení pomocných spotřebičů, integrovaná samonavíjecí sprcha, asistent mytí s konečnou fází sušení, 1120×880×960</t>
  </si>
  <si>
    <t>Poznámka k položce:_x000D_
27,5 kW/400 V</t>
  </si>
  <si>
    <t>M470M9</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</si>
  <si>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</si>
  <si>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držadly -sada kartáčů pro čistění a údržbu,</t>
  </si>
  <si>
    <t>M470M10</t>
  </si>
  <si>
    <t>Podlahová vpusť, s protizápachovou uzávěrou k zalití do podlahy, vč. pochůzného podlahového vyjímatelného roštu, 850x450</t>
  </si>
  <si>
    <t>M470M11</t>
  </si>
  <si>
    <t>Pracovní stůl s policí, 1x vevařená spodní police, nerezové provedení, zadní a levý lem, 1300x750x900</t>
  </si>
  <si>
    <t>M470M13</t>
  </si>
  <si>
    <t>Konvektomat elektrický, BOJLEROVÝ VYVÍJEČ PÁRY, kapacita 20x GN 1/1, speciální vyjímatelné závěsné rámy s rozestupem zásuvů 68 mm  se zabezpečením proti sklouznutí, režimy konvektomatu: Vaření v páře 30°C až 130°C, Horký vzduch 30°C až 300°C, kombinace pá</t>
  </si>
  <si>
    <t>Konvektomat elektrický, BOJLEROVÝ VYVÍJEČ PÁRY, kapacita 20x GN 1/1, speciální vyjímatelné závěsné rámy s rozestupem zásuvů 68 mm se zabezpečením proti sklouznutí, režimy konvektomatu: Vaření v páře 30°C až 130°C, Horký vzduch 30°C až 300°C, kombinace páry a horkého vzduchu 30°C až 300°C, 6ti bodová vpichová sonda, trojíté sklo dveří, inteligetní síťové propojitemný varný systém s režimem: drůběž, maso, ryby, vaječné pokrmy, dezerty a přílohy, zelenina a pečivo, finishing, metody vaření: smažení, vaření, pečení a grilovaní, Inteligentní Asistenti: iDensityControl - Inteligentní regulace klimatu, iCooking Suite -Inteligentní příprava pokrmů, iProductionManager -optimální organizace nekolika varných procesů a kombinované přípravy, automatické odstranění mezer v plánování, automatická optimalizace času a energie připlánovaní přípravy na stejnou dobu. iCareSystem: Inteligentní systém čištění a odvápňování zařízení systém sám zvolí délku programu a množství mycích a odvápňovacích tablet dle míry znečištění, Inteligentní fukce: - Inteligentní regulace klimatu s meřením, nastavením a regulací vlhkosti s přesností na procenta. - Dynamické proudění vzduchu ve varné komoře, ventilátor s pěti rychlostmi. - Na sekundu přesnémonitorování a vypočítání zhnědnutí na základě Maillardovy reakce s cíle opakovat optimální výsledek vaření. Intuitivní programování až 1200 varných programů obsahujících až 12 kroků. Funkce Cool-Down - rychlé zchlazení varné komory, LED osvětlení komory s vysokým barevným rozlišením, Integrovaná ruční sprcha s automatickým navíjením a nastavitelnou funkčí rozprašování a vodního paprsku, Integrovaná brzda oběžného kola ventilátoru, Datová Pamět HACCP s výstup přes USB disk nebo volitelné ukládání a správa v siťovém rozhraní ConnectedCooking na bázi cloudu, 9 programů čístění určených k bezobslužnému čištění přes noc, Extrémně rychlé 12 minutové čištění, Hygienická instalace bez použití noh pro sadné a bezpečné čištění, Ochrana proti stříkající vodě IPX5, Barevný dotykový disjlej 10,1" s vysokým rozlišením, Centrální ovládací kolečko s funkcí push, Možnost nastavení více než 55 jazyků, , 877×913×1807</t>
  </si>
  <si>
    <t>Poznámka k položce:_x000D_
37,2 kW/400 V</t>
  </si>
  <si>
    <t>M470M14</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</si>
  <si>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</si>
  <si>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naklápění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</si>
  <si>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27,6kW/400V</t>
  </si>
  <si>
    <t>M470M15</t>
  </si>
  <si>
    <t>Podlahová vpusť, s protizápachovou uzávěrou k zalití do podlahy, vč. pochůzného podlahového vyjímatelného roštu, 600x800x110</t>
  </si>
  <si>
    <t>M470M16</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</si>
  <si>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</si>
  <si>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naklánění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</si>
  <si>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35,6kW/400V</t>
  </si>
  <si>
    <t>M470M17</t>
  </si>
  <si>
    <t>M470M18</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</si>
  <si>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</si>
  <si>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 s odtokem, kažná indukční deska spíná od 120 mm velikosti varné nádoby, 10 výkonových varných úrovní, 7 udržovacích úrovní teplot (35, 40, 50, 60, 70, 80, 90°C), 230V zásuvka pro připojení el. příslušenství, nerezové nohy 150 mm, maximální zatížení jedné skleněné desky 60 kg, tepelná ochrana varné desky, hlavní vypínač přímo na zařízení, nerezové provedení, 2x externí sonda pro měření teploty pokrmů, napoustěcí rameno zabudované ve sporáku, 1040x900x900</t>
  </si>
  <si>
    <t>Poznámka k položce:_x000D_
14,5kW/400V</t>
  </si>
  <si>
    <t>M470M19</t>
  </si>
  <si>
    <t>Pracovní stůl, nerez, trnož, zadní a pravý lem, 900x350x900</t>
  </si>
  <si>
    <t>M470M20</t>
  </si>
  <si>
    <t>Závěsná digestoř se dvěma řadami tukových filtrů, celonerezové provedení, včetně tukový lamelových filtrů, vyústění a odtokového žlábku s výpustným ventilem, osvětlení, 2550×1700×400</t>
  </si>
  <si>
    <t>Poznámka k položce:_x000D_
230V</t>
  </si>
  <si>
    <t>M470M20.1</t>
  </si>
  <si>
    <t>Nástěnná digestoř, 1 řada nerezových tukových filtrů, celonerezové provedení, včetně tukových lamelových filtrů, vyústění a odtokového žlábku s výpustným ventilem, 2200×1250×450</t>
  </si>
  <si>
    <t>M470M21</t>
  </si>
  <si>
    <t>Závěsná digestoř s jednou řadou tukových filtrů, celonerezové provedení, včetně tukový lamelových filtrů, vyústění a odtokového žlábku s výpustným ventilem, 2900×1200×400</t>
  </si>
  <si>
    <t>M470M21.1</t>
  </si>
  <si>
    <t>Závěsná digestoř s jednou řadou tukových filtrů, celonerezové provedení, včetně tukový lamelových filtrů, vyústění a odtokového žlábku s výpustným ventilem, osvětlení, 2400×1450×450</t>
  </si>
  <si>
    <t>Poznámka k položce:_x000D_
230 V</t>
  </si>
  <si>
    <t>M470M21.2</t>
  </si>
  <si>
    <t>Závěsná digestoř s jednou řadou tukových filtrů, celonerezové provedení, včetně tukový lamelových filtrů, vyústění a odtokového žlábku s výpustným ventilem, 2400×1450×450</t>
  </si>
  <si>
    <t>M470M23</t>
  </si>
  <si>
    <t>Náhradní zavážecí vozík do konvektomatu, kapacita 20x GN 1/1, , 522x809x1718</t>
  </si>
  <si>
    <t>M470M24</t>
  </si>
  <si>
    <t>Originální příslušenství k multifuknční pánvi, vozík na uskladnění košů ,</t>
  </si>
  <si>
    <t>M470M25</t>
  </si>
  <si>
    <t>Servírovací vozík, 2x plato, plata mají prolisovanou pracovní plochu , osazen pojezdovými koly o průměru 125 mm, 2x s brzdou, nerezové provedení, 600x400x850</t>
  </si>
  <si>
    <t>M470M26</t>
  </si>
  <si>
    <t>Nerezová výlevka, rozměr vaničky výlevky 400x400x200 mm, , 500x600x580</t>
  </si>
  <si>
    <t>M470M27</t>
  </si>
  <si>
    <t>Celonerezové nástěné umyvadlo s kolením ovládáním, sifonem a baterii, 400x400x230</t>
  </si>
  <si>
    <t>M470M28</t>
  </si>
  <si>
    <t>Pracovní stůl s policí, 1x vevařená spodní police, nerezové provedení, pojízdný, bez lemů, 1000x600x850</t>
  </si>
  <si>
    <t>M470N</t>
  </si>
  <si>
    <t>M470N1</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</si>
  <si>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</si>
  <si>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teplotní rozsah -2°C až +8°C, , 772x752x1840</t>
  </si>
  <si>
    <t>Poznámka k položce:_x000D_
0,235kW/230V</t>
  </si>
  <si>
    <t>M470N2</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</si>
  <si>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</si>
  <si>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 na vnitřní zadní stěně vozíku, dno vozíku tvořeno vaničkou pro zachycení kondenzátu, madlo pro transport na zadní straně vozíku, el. šňůra s vidlicí a odkládací zásuvka na zadní straně vozíku, 4 × kolečko otočné pr. 125 mm, z toho 2× s brzdou, uzavírání: klika se zámkem, rohové nárazníky na bocích vozíku, vedle dveří zapuštěná madla pro snadnější manipulaci s vozíkem, jednokřídelné uzamykatelné dveře s těsněním, aretace otevřených dveří, hmotnost: 78 kg - kapacita: 15× GN 1/1-65 nebo 7× GN 1/1-100 (nebo 150 ) + 1× GN 1/1-65 nebo 5× GN 1/1-200, 570×825×1465</t>
  </si>
  <si>
    <t>Poznámka k položce:_x000D_
2,3 kW/230 V</t>
  </si>
  <si>
    <t>M470N7</t>
  </si>
  <si>
    <t>Pracovní stůl s trnoží, 1x otvor v pracovní desce pro zabudování vyhrívané vany 2x GN 1/1, 1x otvor pro podávací šachtu na misky, zadní a pravá část zapláštěná nerezovým plechem až k zemi, nerezové provedení, 1500x700x850</t>
  </si>
  <si>
    <t>M470N8</t>
  </si>
  <si>
    <t>Výdejní vestavná vyhřívaná vana, kapacita 2x GN 1/1, termostat s regulací teploty až do 90°C, vypoustěcí ventil, vevařená do desky, pevné připojení na vodu a kanalizaci, 760x640</t>
  </si>
  <si>
    <t>Poznámka k položce:_x000D_
1,5kW/230V</t>
  </si>
  <si>
    <t>M470N9</t>
  </si>
  <si>
    <t>Podávací šachta na koše 500×500 mm, nerezové provedení, kapacita 6 košů, 615×615×725</t>
  </si>
  <si>
    <t>M470N10</t>
  </si>
  <si>
    <t>Dechová clona trubková, zákryt s ohýbaného skla + bez čelního skla, 800x350x300</t>
  </si>
  <si>
    <t>M470N12</t>
  </si>
  <si>
    <t>Výdejní stěna, zadní opláštění až k zemi, nerezové provedení  , 550x100x850</t>
  </si>
  <si>
    <t>Výdejní stěna, zadní opláštění až k zemi, nerezové provedení , 550x100x850</t>
  </si>
  <si>
    <t>M470N13</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</si>
  <si>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</si>
  <si>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</si>
  <si>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Poznámka k položce:_x000D_
2,8kW/230V</t>
  </si>
  <si>
    <t>M470N14</t>
  </si>
  <si>
    <t>Dechová clona trubková, zákryt s ohýbaného skla + čelní rovné sklo, 2050x350x300</t>
  </si>
  <si>
    <t>M470N16</t>
  </si>
  <si>
    <t>M470N17</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</si>
  <si>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</si>
  <si>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</si>
  <si>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M470N18</t>
  </si>
  <si>
    <t>M470N19</t>
  </si>
  <si>
    <t>Chladící vitrina samoobslužná, s agregátem vpravo, statické chlazení, regulace teploty od +4°C, 2x vnitřní police z kaleného skla, LED osvětlení, rozteč polic 165 mm, nosnost polic 20 kg, nerezové provedení, s, 1200x700x650</t>
  </si>
  <si>
    <t>Poznámka k položce:_x000D_
0,24 kW/230 V</t>
  </si>
  <si>
    <t>M470N20</t>
  </si>
  <si>
    <t>Nerezový chladicí stůl, 3× dvířka, agregát vpravo, teplotní rozsah +2°C až +6°C, polyuretanová izolace, digitální termostat, hermeticky izolovaný výparník, lišty na gastronádoby, zapláštěná zadní stěna až k zemi, 1730x700x900</t>
  </si>
  <si>
    <t>Poznámka k položce:_x000D_
0,42 kW/230 V</t>
  </si>
  <si>
    <t>M470N21</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</si>
  <si>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</si>
  <si>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kapotáži 2x zásuvka na 230 V, 2450x700x850</t>
  </si>
  <si>
    <t>M470N22</t>
  </si>
  <si>
    <t>Stojánková baterie, nerezové provedení, pákové ovládání,</t>
  </si>
  <si>
    <t>M470N23</t>
  </si>
  <si>
    <t>Výrobník filtrovaného čaje, kapacita 2x20 litrů, kapacita až 90 l/h, výdejní kohout 185 mm, Udržovací teplota 80-85 °C, příprava vody 10+10 min, 1095x500x895</t>
  </si>
  <si>
    <t>Poznámka k položce:_x000D_
9,3 kW/400 V</t>
  </si>
  <si>
    <t>M470N23a</t>
  </si>
  <si>
    <t>Podstavec pod výrobník čaje na pozici N23, nerezový, rošt s odkapovou vaničkou 600×250 mm, trnož, 1050x550x900</t>
  </si>
  <si>
    <t>M470N24</t>
  </si>
  <si>
    <t>Podávací šachta na koše se skleničkami, kapacita 5x koš, 615x615x740</t>
  </si>
  <si>
    <t>M470N25</t>
  </si>
  <si>
    <t>Výrobník chlazených nápojů, objem 1x 25 litrů, nerezové provedení s hranatou nádobou z plastu, v každé nádobě lze samostaně ovládat lopatky víření, regulace teploty nápoje, , 340x450x670</t>
  </si>
  <si>
    <t>M470N26</t>
  </si>
  <si>
    <t>Pojezdová dráha trubková, vč. konzol , nerezové provedení , 9850x350</t>
  </si>
  <si>
    <t>M470N28</t>
  </si>
  <si>
    <t>Nerezový dvoupášťový termos na čaj, objem 20 l, plastový ventil na skleničku,</t>
  </si>
  <si>
    <t>M470N29</t>
  </si>
  <si>
    <t>Náhradní termost k výrobníku filtrovaného čaje, objem 20 l, dvouplášťový, izolované, víko, automatický nekapající kohoutek, vodoznak s ryskou, madla, 355×355×515</t>
  </si>
  <si>
    <t>M470O</t>
  </si>
  <si>
    <t>M470O1</t>
  </si>
  <si>
    <t>Vstupní stůl s lisovaným dřezem, 1x vevařený lisovaný dřez o rozměru 450x450x250 mm, vedení na koše, bez kapotáže dřezu, otvor pro baterii, 3500×650×900</t>
  </si>
  <si>
    <t>M470O2</t>
  </si>
  <si>
    <t>Sprcha s baterií ze stolu a s ramínkem, nerezová tlaková hadice, vyrovnávací pružina, tlaková sprcha s pákovým ovladačem , 150x200x1100</t>
  </si>
  <si>
    <t>M470O3</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</si>
  <si>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</si>
  <si>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30l/minutu., 360x500x560</t>
  </si>
  <si>
    <t>M470O4</t>
  </si>
  <si>
    <t>Stěrka na zbytky jídla,</t>
  </si>
  <si>
    <t>M470O5</t>
  </si>
  <si>
    <t>Odpadkový koš  50l, celonerezové provedení, 4x kolečko  , 435x610</t>
  </si>
  <si>
    <t>Odpadkový koš 50l, celonerezové provedení, 4x kolečko , 435x610</t>
  </si>
  <si>
    <t>M470O6</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</si>
  <si>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</si>
  <si>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jednotlivé nádrže minimálně 70 litrů (lze nahradit více nádržemi, nutno objem jednotlivé nádrže větší jak 70l – min.2x), Výkon – tři rychlosti posuvu, z toho minimálně 2rychlosti dle DIN 10534, nejvyšší rychlost minimálně 155 košů/hodinu Zóna mytí– požadovaná teplota nastavitelná v rozmezí 55-65°C– udržovaná i ve stavu stand-by • Požadovaná minimální délka 650mm • 3 násobná filtrace včetně filtru pracujícího na bázi odstředivé síly Zóny oplachu – požadovány tři stupně oplachu- oplachová zóna vybavena minimálně 2 systémy na odfiltrování plovoucích nečistot na bázi odstředivé síly • Předoplach 60-65°C z nádrže cirkulací, oplach z bojleru 70-75°C, oplach z bojleru 80-85°C • Požadovaná minimální délka 650mm • Dávkování oplachového prostředku pouze do posledního bojleru – úspora 50% Zóna sušení - zóna sušení s výkonem topných těles min.6kW, délka sušení minimálně 650mm, program samočištění celého mycího prostoru stroje, integrovaná úspora mycích prostředků díky systému aktivace zón při průchodu nádobí, provoz řízený průchodem koše, standardně dvouplášťová izolace, kompletně uzavřená spodní deska stroje k zamezení tepelného vyzařování, snížení, hlučnosti a zvýšení hygieny, hygienicky provedené otočné dveře o 180° v každé sekci – pro jejich údržbu z vnitřní strany, celoplošný systém sít ve všech zónách, jednotlivé nádrže vybaveny odpadním čerpadlem, odvod par přes vyjímatelný tukový filtr v hygienickém trubkovém provedení až k výměníku, stropní trysky pro čištění vnitřního prostoru stroje, mycí ramena pro čištění vyjmutelná jednotlivě i v bloku hmotnost bloku do 4 kg pro jednoduchou manipulaci, elektronicky řízené odpady nádrží s automatickým odčerpáváním, bez přepadových trubek, multifunkční dotyková obrazovka se záznamníkem hygieny, zobrazením všech teplot dle HACCP, 3 úrovně přístupu pro obsluhu, vedoucího provozu a servis, komunikace na dotykovím displeji v češtině, diagnostický systém (automatická kontrola provozních funkcí), management chyb – signalizace na displeji, komínek na odtah par s ventilátorem a rekuperace páry – předehřev vody pro bojler s automatickým čištěním výměníku, mycí stroj vybaven vstupní nádrží a čerpadlem na zvýšení tlaku, dávkovač mycího prostředku na bázi měření koncentrace prostředku v mycí nádrži s nerezovou sondou,dávkovač oplachového prostředku s možností přesného určení dávkovaného objemu, Mycí stroj musí být označen CE, 2275x800x2010 mm</t>
  </si>
  <si>
    <t>Poznámka k položce:_x000D_
36kW/400V</t>
  </si>
  <si>
    <t>M470O7</t>
  </si>
  <si>
    <t>Výstupní stůl válečkový s koncovým vypínačem (+stop switch), 1700x650x900</t>
  </si>
  <si>
    <t>M470O8</t>
  </si>
  <si>
    <t>Skladový regál s plnými policemi, 4x police, nerezové provedení , 2600x600x1800</t>
  </si>
  <si>
    <t>M470O9</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</si>
  <si>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</si>
  <si>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</si>
  <si>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Poznámka k položce:_x000D_
0,66kW/230V</t>
  </si>
  <si>
    <t>M470O10</t>
  </si>
  <si>
    <t>Podavač košů s miskami, 4x kolečka o pr. 125 mm, 2x s brzdou, trubkové madlo , 725x670x900</t>
  </si>
  <si>
    <t>M470P</t>
  </si>
  <si>
    <t>M470P1</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</si>
  <si>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</si>
  <si>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sanitační samonavíjecí sprchou (viz. pozice P10), příprava pro upevění sanitační sprchy, 1750x900x900</t>
  </si>
  <si>
    <t>M470P2</t>
  </si>
  <si>
    <t>Stojánková vodovodní baterie s pákovým ovládáním a delším ramínkem ,</t>
  </si>
  <si>
    <t>M470P3</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</si>
  <si>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</si>
  <si>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nádobí, sběrač granulí, 1x8l granulí,1x roční servisní sada doporučená výrobcem,1x dvouletá servisní sada doporučená výrobcem, .Využitelný rozměr komory pro nádobí 700x700x570mm,elektronický ovládací panel s textovým displejem, spotřeba vody na 1 cyklus 8l, množství granulí při mytí minimálně 8l, 3 mycí programy s granulemi a 3 mycí programy bez granulí, nejdelší mycí program maximálně 510s, stupeň krytí IPX5, připojení na studenou vodu, 850x1000x1690/2340</t>
  </si>
  <si>
    <t>Poznámka k položce:_x000D_
400V/16,9kW</t>
  </si>
  <si>
    <t>M470P4</t>
  </si>
  <si>
    <t>Automatický změkčovač vody, objemově řízená regenerace, elekt. Ovládání,</t>
  </si>
  <si>
    <t>M470P5</t>
  </si>
  <si>
    <t>M470P6</t>
  </si>
  <si>
    <t>Nástěnná digestoř s jednou řadami tukových filtrů, celonerezové provedení, včetně tukový lamelových filtrů, vyústění a odtokového žlábku s výpustným ventilem, , 1200x1300x450</t>
  </si>
  <si>
    <t>M470P7</t>
  </si>
  <si>
    <t>Pracovní stůl odkapový s trnoží, horní odkapová plocha děrovaný plech s otvory pr. 6 mm, pod odkládací plochou zapuštěná zběrná vanička výšky 35 mm s odvodem vody, atypický výřez v desce na pravé straně , 1650x900x850</t>
  </si>
  <si>
    <t>M470P8</t>
  </si>
  <si>
    <t>Skladový regál s plnými policemi, 4x police, nerezové provedení , 950x600x1800</t>
  </si>
  <si>
    <t>M470P9</t>
  </si>
  <si>
    <t>Skladový regál s plnými policemi, 4x police, nerezové provedení , 1000x600x1800</t>
  </si>
  <si>
    <t>M470P9.1</t>
  </si>
  <si>
    <t>Sada příslušenství k granulové myčce: 1x standartní mycí koš, 1x držák mís a hrnců s košem na naběračky, 1x vložka na tácy a víka, 1x koš na velké hrnce, 1x sada 2 flexibilních držáků,</t>
  </si>
  <si>
    <t>M470P10</t>
  </si>
  <si>
    <t>Sprcha samonavijecí, délka 1,7 m, uzavíratelná pákovým mechanismem, 2x voda /teplá a studená, určena pro sanitaci granulové myčky nádobí, připevněná na výstupním stole,</t>
  </si>
  <si>
    <t>M470R</t>
  </si>
  <si>
    <t>M470R1</t>
  </si>
  <si>
    <t>Mycí stůl s lisovaným dřezem, 1x vevařený lisovaný dřez o rozměru 800x500x375 mm, zadní  lem, nerezové provedení, 1200x700x850</t>
  </si>
  <si>
    <t>Mycí stůl s lisovaným dřezem, 1x vevařený lisovaný dřez o rozměru 800x500x375 mm, zadní lem, nerezové provedení, 1200x700x850</t>
  </si>
  <si>
    <t>M470R3</t>
  </si>
  <si>
    <t>Skladový regál s plnými policemi, 4x police, nerezové provedení , 1550x600x1800</t>
  </si>
  <si>
    <t>M470R4</t>
  </si>
  <si>
    <t>Skladový regál s plnými policemi, 4x police, nerezové provedení , 1100x600x1800</t>
  </si>
  <si>
    <t>lože_písek</t>
  </si>
  <si>
    <t>3,285</t>
  </si>
  <si>
    <t>137,088</t>
  </si>
  <si>
    <t>2,16</t>
  </si>
  <si>
    <t>19,722</t>
  </si>
  <si>
    <t>zásyp_přípojka</t>
  </si>
  <si>
    <t>7,493</t>
  </si>
  <si>
    <t>zásyp_štěrk</t>
  </si>
  <si>
    <t>zásyp_zemina</t>
  </si>
  <si>
    <t>101,088</t>
  </si>
  <si>
    <t>IO422 - Kanalizace dešťová, vč. vsakovacích zařízení</t>
  </si>
  <si>
    <t xml:space="preserve">    8 - Trubní vedení</t>
  </si>
  <si>
    <t>131251100</t>
  </si>
  <si>
    <t>Hloubení jam nezapažených v hornině třídy těžitelnosti I skupiny 3 objem do 20 m3 strojně</t>
  </si>
  <si>
    <t>1987256225</t>
  </si>
  <si>
    <t>Hloubení nezapažených jam a zářezů strojně s urovnáním dna do předepsaného profilu a spádu v hornině třídy těžitelnosti I skupiny 3 do 20 m3</t>
  </si>
  <si>
    <t>https://podminky.urs.cz/item/CS_URS_2022_01/131251100</t>
  </si>
  <si>
    <t>"šachta" 1,2*1,2*1,5</t>
  </si>
  <si>
    <t>131251104</t>
  </si>
  <si>
    <t>Hloubení jam nezapažených v hornině třídy těžitelnosti I skupiny 3 objem do 500 m3 strojně</t>
  </si>
  <si>
    <t>-1266865371</t>
  </si>
  <si>
    <t>Hloubení nezapažených jam a zářezů strojně s urovnáním dna do předepsaného profilu a spádu v hornině třídy těžitelnosti I skupiny 3 přes 100 do 500 m3</t>
  </si>
  <si>
    <t>https://podminky.urs.cz/item/CS_URS_2022_01/131251104</t>
  </si>
  <si>
    <t>"vsakovací jáma" 4*15*0,6</t>
  </si>
  <si>
    <t>"zásypová část" (0,6+4,0+0,6)*(0,6+15,0+0,6)*1,2</t>
  </si>
  <si>
    <t>132251101</t>
  </si>
  <si>
    <t>Hloubení rýh nezapažených š do 800 mm v hornině třídy těžitelnosti I skupiny 3 objem do 20 m3 strojně</t>
  </si>
  <si>
    <t>1055421069</t>
  </si>
  <si>
    <t>Hloubení nezapažených rýh šířky do 800 mm strojně s urovnáním dna do předepsaného profilu a spádu v hornině třídy těžitelnosti I skupiny 3 do 20 m3</t>
  </si>
  <si>
    <t>https://podminky.urs.cz/item/CS_URS_2022_01/132251101</t>
  </si>
  <si>
    <t>"dešťová přípojka, VS1 - šachta" (1,7+5,1)*(0,6+0,8)/2*0,6</t>
  </si>
  <si>
    <t>"dešťová přípojka, VS2 - šachta" (5,6+1,7)*(0,6+0,8)/2*0,6</t>
  </si>
  <si>
    <t>"dešťová přípojka, retence - šachta" 15*(0,9+1,4)/2*0,8</t>
  </si>
  <si>
    <t>736802742</t>
  </si>
  <si>
    <t>"odvoz výkopku z vsakovací jámy na skládku" výkopek1-zásyp_zemina</t>
  </si>
  <si>
    <t>"odvoz výkopku z přípojky na skládku" výkopek2+výkopek3-zásyp_přípojka</t>
  </si>
  <si>
    <t>"doprava zásypového štěrku, řez a situace vsakovacího zařízení" zásyp_štěrk</t>
  </si>
  <si>
    <t>-179203112</t>
  </si>
  <si>
    <t>"odvoz výkopku na skládku" výkopek1-zásyp_zemina</t>
  </si>
  <si>
    <t>86,389*10 'Přepočtené koeficientem množství</t>
  </si>
  <si>
    <t>167151101</t>
  </si>
  <si>
    <t>Nakládání výkopku z hornin třídy těžitelnosti I skupiny 1 až 3 do 100 m3</t>
  </si>
  <si>
    <t>911815195</t>
  </si>
  <si>
    <t>Nakládání, skládání a překládání neulehlého výkopku nebo sypaniny strojně nakládání, množství do 100 m3, z horniny třídy těžitelnosti I, skupiny 1 až 3</t>
  </si>
  <si>
    <t>https://podminky.urs.cz/item/CS_URS_2022_01/167151101</t>
  </si>
  <si>
    <t>1906218526</t>
  </si>
  <si>
    <t>"odvoz výkopku na skládku" (výkopek1-zásyp_zemina)*1,75</t>
  </si>
  <si>
    <t>"odvoz výkopku z přípojky na skládku" (výkopek2+výkopek3-zásyp_přípojka)*1,75</t>
  </si>
  <si>
    <t>174251101</t>
  </si>
  <si>
    <t>Zásyp jam, šachet rýh nebo kolem objektů sypaninou bez zhutnění</t>
  </si>
  <si>
    <t>477902920</t>
  </si>
  <si>
    <t>Zásyp sypaninou z jakékoliv horniny strojně s uložením výkopku ve vrstvách bez zhutnění jam, šachet, rýh nebo kolem objektů v těchto vykopávkách</t>
  </si>
  <si>
    <t>https://podminky.urs.cz/item/CS_URS_2022_01/174251101</t>
  </si>
  <si>
    <t>"štěrkový zásyp, řez a situace vsakovacího zařízení" 4*15*0,6</t>
  </si>
  <si>
    <t>58344197</t>
  </si>
  <si>
    <t>štěrkodrť frakce 0/63</t>
  </si>
  <si>
    <t>1729929117</t>
  </si>
  <si>
    <t>zásyp_štěrk*1,5</t>
  </si>
  <si>
    <t>-83896779</t>
  </si>
  <si>
    <t>"obsyp potrubí DN160" (6,8+7,4)*0,4*0,6</t>
  </si>
  <si>
    <t>"odpočet vytlačené kubatury potrubím" -PI*0,08*0,08*(6,8+7,4)</t>
  </si>
  <si>
    <t>"obsyp potrubí DN160" (15)*0,5*0,8</t>
  </si>
  <si>
    <t>"odpočet vytlačené kubatury potrubím" -PI*0,1*0,1*(15)</t>
  </si>
  <si>
    <t>58156562R</t>
  </si>
  <si>
    <t>písek podsypový a zásypový, frakce 0/1</t>
  </si>
  <si>
    <t>-1182036015</t>
  </si>
  <si>
    <t>8,651*2 'Přepočtené koeficientem množství</t>
  </si>
  <si>
    <t>175151101</t>
  </si>
  <si>
    <t>Obsypání potrubí strojně sypaninou bez prohození, uloženou do 3 m</t>
  </si>
  <si>
    <t>210401889</t>
  </si>
  <si>
    <t>Obsypání potrubí strojně sypaninou z vhodných třídy těžitelnosti I a II, skupiny 1 až 4 nebo materiálem připraveným podél výkopu ve vzdálenosti do 3 m od jeho kraje, pro jakoukoliv hloubku výkopu a míru zhutnění bez prohození sypaniny</t>
  </si>
  <si>
    <t>https://podminky.urs.cz/item/CS_URS_2022_01/175151101</t>
  </si>
  <si>
    <t>"zásyp výkopu přípojky výkopanou zeminou" (výkopek2+výkopek3)</t>
  </si>
  <si>
    <t>"odpočet vytlačené kubatury, pískové podkladní lože" -(lože_písek)</t>
  </si>
  <si>
    <t>"odpočet vytlačené kubatury, potrubí a pískový obsyp" -(6,8+7,4)*0,4*0,6-(15)*0,5*0,8</t>
  </si>
  <si>
    <t>"odpočet vytlačené kubatury šachtou" -PI*0,6*0,6*1,5</t>
  </si>
  <si>
    <t>213141111</t>
  </si>
  <si>
    <t>Zřízení vrstvy z geotextilie v rovině nebo ve sklonu do 1:5 š do 3 m</t>
  </si>
  <si>
    <t>-513514339</t>
  </si>
  <si>
    <t>Zřízení vrstvy z geotextilie filtrační, separační, odvodňovací, ochranné, výztužné nebo protierozní v rovině nebo ve sklonu do 1:5, šířky do 3 m</t>
  </si>
  <si>
    <t>https://podminky.urs.cz/item/CS_URS_2022_01/213141111</t>
  </si>
  <si>
    <t>"štěrkový zásyp, řez a situace vsakovacího zařízení" (4+4,8)*15</t>
  </si>
  <si>
    <t>69311088</t>
  </si>
  <si>
    <t>geotextilie netkaná separační, ochranná, filtrační, drenážní PES 500g/m2</t>
  </si>
  <si>
    <t>-1621845417</t>
  </si>
  <si>
    <t>132*1,15 'Přepočtené koeficientem množství</t>
  </si>
  <si>
    <t>451573111</t>
  </si>
  <si>
    <t>Lože pod potrubí otevřený výkop ze štěrkopísku</t>
  </si>
  <si>
    <t>-1070611736</t>
  </si>
  <si>
    <t>Lože pod potrubí, stoky a drobné objekty v otevřeném výkopu z písku a štěrkopísku do 63 mm</t>
  </si>
  <si>
    <t>https://podminky.urs.cz/item/CS_URS_2022_01/451573111</t>
  </si>
  <si>
    <t>"dešťová přípojka, VS1 - šachta" (1,7+5,1)*0,15*0,6</t>
  </si>
  <si>
    <t>"dešťová přípojka, VS2 - šachta" (5,6+1,7)*0,15*0,6</t>
  </si>
  <si>
    <t>"šachta" 1,2*1,2*0,15</t>
  </si>
  <si>
    <t>"dešťová přípojka, retence - šachta" 15*0,15*0,8</t>
  </si>
  <si>
    <t>Trubní vedení</t>
  </si>
  <si>
    <t>871350410</t>
  </si>
  <si>
    <t>Montáž kanalizačního potrubí korugovaného SN 10 z polypropylenu DN 200</t>
  </si>
  <si>
    <t>-1768664036</t>
  </si>
  <si>
    <t>Montáž kanalizačního potrubí z plastů z polypropylenu PP korugovaného nebo žebrovaného SN 10 DN 200</t>
  </si>
  <si>
    <t>https://podminky.urs.cz/item/CS_URS_2022_01/871350410</t>
  </si>
  <si>
    <t>28617044</t>
  </si>
  <si>
    <t>trubka kanalizační PP korugovaná DN 200x6000mm SN10</t>
  </si>
  <si>
    <t>1973378897</t>
  </si>
  <si>
    <t>15*1,25 'Přepočtené koeficientem množství</t>
  </si>
  <si>
    <t>-1672614936</t>
  </si>
  <si>
    <t>28617043</t>
  </si>
  <si>
    <t>trubka kanalizační PP korugovaná DN 150x6000mm SN10</t>
  </si>
  <si>
    <t>151078665</t>
  </si>
  <si>
    <t>6,8+7,4</t>
  </si>
  <si>
    <t>14,2*1,25 'Přepočtené koeficientem množství</t>
  </si>
  <si>
    <t>877310410</t>
  </si>
  <si>
    <t>Montáž kolen na kanalizačním potrubí z PP trub korugovaných DN 150</t>
  </si>
  <si>
    <t>1460508919</t>
  </si>
  <si>
    <t>Montáž tvarovek na kanalizačním plastovém potrubí z polypropylenu PP korugovaného nebo žebrovaného kolen DN 150</t>
  </si>
  <si>
    <t>https://podminky.urs.cz/item/CS_URS_2022_01/877310410</t>
  </si>
  <si>
    <t>28617320</t>
  </si>
  <si>
    <t>koleno kanalizace PP KG DN 160x15°</t>
  </si>
  <si>
    <t>-1090047420</t>
  </si>
  <si>
    <t>28611384</t>
  </si>
  <si>
    <t>koleno kanalizace PVC KG 500x87°</t>
  </si>
  <si>
    <t>1850023987</t>
  </si>
  <si>
    <t>892351111</t>
  </si>
  <si>
    <t>Tlaková zkouška vodou potrubí DN 150 nebo 200</t>
  </si>
  <si>
    <t>-1722971774</t>
  </si>
  <si>
    <t>Tlakové zkoušky vodou na potrubí DN 150 nebo 200</t>
  </si>
  <si>
    <t>https://podminky.urs.cz/item/CS_URS_2022_01/892351111</t>
  </si>
  <si>
    <t>892372111</t>
  </si>
  <si>
    <t>Zabezpečení konců potrubí DN do 300 při tlakových zkouškách vodou</t>
  </si>
  <si>
    <t>1220950468</t>
  </si>
  <si>
    <t>Tlakové zkoušky vodou zabezpečení konců potrubí při tlakových zkouškách DN do 300</t>
  </si>
  <si>
    <t>https://podminky.urs.cz/item/CS_URS_2022_01/892372111</t>
  </si>
  <si>
    <t>894411111</t>
  </si>
  <si>
    <t>Zřízení šachet kanalizačních z betonových dílců na potrubí DN do 200 dno beton tř. C 25/30</t>
  </si>
  <si>
    <t>-664479700</t>
  </si>
  <si>
    <t>Zřízení šachet kanalizačních z betonových dílců výšky vstupu do 1,50 m s obložením dna betonem tř. C 25/30, na potrubí DN do 200</t>
  </si>
  <si>
    <t>https://podminky.urs.cz/item/CS_URS_2022_01/894411111</t>
  </si>
  <si>
    <t>592240R1</t>
  </si>
  <si>
    <t>dodávka sedimentační šachty vč. poklopu a příslušenství dle PD</t>
  </si>
  <si>
    <t>-1253752997</t>
  </si>
  <si>
    <t>899722112</t>
  </si>
  <si>
    <t>Krytí potrubí z plastů výstražnou fólií z PVC 25 cm</t>
  </si>
  <si>
    <t>940495802</t>
  </si>
  <si>
    <t>Krytí potrubí z plastů výstražnou fólií z PVC šířky 25 cm</t>
  </si>
  <si>
    <t>https://podminky.urs.cz/item/CS_URS_2022_01/899722112</t>
  </si>
  <si>
    <t>998276101</t>
  </si>
  <si>
    <t>Přesun hmot pro trubní vedení z trub z plastických hmot otevřený výkop</t>
  </si>
  <si>
    <t>932997930</t>
  </si>
  <si>
    <t>Přesun hmot pro trubní vedení hloubené z trub z plastických hmot nebo sklolaminátových pro vodovody nebo kanalizace v otevřeném výkopu dopravní vzdálenost do 15 m</t>
  </si>
  <si>
    <t>https://podminky.urs.cz/item/CS_URS_2022_01/998276101</t>
  </si>
  <si>
    <t>IO423 - Odlučovač tuků a tuková kanalizace_ZMĚNA</t>
  </si>
  <si>
    <t>115101201</t>
  </si>
  <si>
    <t>Čerpání vody na dopravní výšku do 10 m průměrný přítok do 500 l/min</t>
  </si>
  <si>
    <t>1189510893</t>
  </si>
  <si>
    <t>Čerpání vody na dopravní výšku do 10 m s uvažovaným průměrným přítokem do 500 l/min</t>
  </si>
  <si>
    <t>https://podminky.urs.cz/item/CS_URS_2022_01/115101201</t>
  </si>
  <si>
    <t>15*24  "bude provedeno dle skutečné potřeby"</t>
  </si>
  <si>
    <t>115201511</t>
  </si>
  <si>
    <t>Demontáž odpadního potrubí DN 150</t>
  </si>
  <si>
    <t>-915136494</t>
  </si>
  <si>
    <t>Montáž a demontáž odpadního potrubí s tvarovkami pro všechny druhy potrubí a způsoby uložení při snižování hladiny podzemní vody soustavou čerpacích jehel demontáž potrubí jmenovité světlosti DN 150</t>
  </si>
  <si>
    <t>https://podminky.urs.cz/item/CS_URS_2022_01/115201511</t>
  </si>
  <si>
    <t>10  "bude provedeno dle skutečné potřeby"</t>
  </si>
  <si>
    <t>121112005</t>
  </si>
  <si>
    <t>Sejmutí ornice tl vrstvy přes 250 do 300 mm ručně</t>
  </si>
  <si>
    <t>447619472</t>
  </si>
  <si>
    <t>Sejmutí ornice ručně při souvislé ploše, tl. vrstvy přes 250 do 300 mm</t>
  </si>
  <si>
    <t>https://podminky.urs.cz/item/CS_URS_2022_01/121112005</t>
  </si>
  <si>
    <t>13*3</t>
  </si>
  <si>
    <t>-176341937</t>
  </si>
  <si>
    <t>3*3*3.3     "jáma pro OT"</t>
  </si>
  <si>
    <t>3*2*2.2    "jáma pro šachtu"</t>
  </si>
  <si>
    <t>132212122</t>
  </si>
  <si>
    <t>Hloubení zapažených rýh šířky do 800 mm v nesoudržných horninách třídy těžitelnosti I skupiny 3 ručně</t>
  </si>
  <si>
    <t>752060640</t>
  </si>
  <si>
    <t>Hloubení zapažených rýh šířky do 800 mm ručně s urovnáním dna do předepsaného profilu a spádu v hornině třídy těžitelnosti I skupiny 3 nesoudržných</t>
  </si>
  <si>
    <t>https://podminky.urs.cz/item/CS_URS_2022_01/132212122</t>
  </si>
  <si>
    <t>1*0.8*2.0</t>
  </si>
  <si>
    <t>10*0.8*1.5</t>
  </si>
  <si>
    <t>151101101</t>
  </si>
  <si>
    <t>Zřízení příložného pažení a rozepření stěn rýh hl do 2 m</t>
  </si>
  <si>
    <t>-74767281</t>
  </si>
  <si>
    <t>Zřízení pažení a rozepření stěn rýh pro podzemní vedení příložné pro jakoukoliv mezerovitost, hloubky do 2 m</t>
  </si>
  <si>
    <t>https://podminky.urs.cz/item/CS_URS_2022_01/151101101</t>
  </si>
  <si>
    <t>2*(1*2)</t>
  </si>
  <si>
    <t>2*(10*1.5)</t>
  </si>
  <si>
    <t>151101102</t>
  </si>
  <si>
    <t>Zřízení příložného pažení a rozepření stěn rýh hl přes 2 do 4 m</t>
  </si>
  <si>
    <t>-1451262528</t>
  </si>
  <si>
    <t>Zřízení pažení a rozepření stěn rýh pro podzemní vedení příložné pro jakoukoliv mezerovitost, hloubky přes 2 do 4 m</t>
  </si>
  <si>
    <t>https://podminky.urs.cz/item/CS_URS_2022_01/151101102</t>
  </si>
  <si>
    <t>2*(3*3.3)</t>
  </si>
  <si>
    <t>2*(3*2.2)</t>
  </si>
  <si>
    <t>151101111</t>
  </si>
  <si>
    <t>Odstranění příložného pažení a rozepření stěn rýh hl do 2 m</t>
  </si>
  <si>
    <t>-2096096452</t>
  </si>
  <si>
    <t>Odstranění pažení a rozepření stěn rýh pro podzemní vedení s uložením materiálu na vzdálenost do 3 m od kraje výkopu příložné, hloubky do 2 m</t>
  </si>
  <si>
    <t>https://podminky.urs.cz/item/CS_URS_2022_01/151101111</t>
  </si>
  <si>
    <t>151101112</t>
  </si>
  <si>
    <t>Odstranění příložného pažení a rozepření stěn rýh hl přes 2 do 4 m</t>
  </si>
  <si>
    <t>-2056748873</t>
  </si>
  <si>
    <t>Odstranění pažení a rozepření stěn rýh pro podzemní vedení s uložením materiálu na vzdálenost do 3 m od kraje výkopu příložné, hloubky přes 2 do 4 m</t>
  </si>
  <si>
    <t>https://podminky.urs.cz/item/CS_URS_2022_01/151101112</t>
  </si>
  <si>
    <t>-2088777641</t>
  </si>
  <si>
    <t>42.9+13.6</t>
  </si>
  <si>
    <t>1292554293</t>
  </si>
  <si>
    <t>15*56.5</t>
  </si>
  <si>
    <t>1456097727</t>
  </si>
  <si>
    <t>167151121</t>
  </si>
  <si>
    <t>Skládání nebo překládání výkopku z horniny třídy těžitelnosti I skupiny 1 až 3</t>
  </si>
  <si>
    <t>1102143974</t>
  </si>
  <si>
    <t>Nakládání, skládání a překládání neulehlého výkopku nebo sypaniny strojně skládání nebo překládání, z hornin třídy těžitelnosti I, skupiny 1 až 3</t>
  </si>
  <si>
    <t>https://podminky.urs.cz/item/CS_URS_2022_01/167151121</t>
  </si>
  <si>
    <t>698258159</t>
  </si>
  <si>
    <t>56.5*1.8</t>
  </si>
  <si>
    <t>171251201</t>
  </si>
  <si>
    <t>Uložení sypaniny na skládky nebo meziskládky</t>
  </si>
  <si>
    <t>1611470375</t>
  </si>
  <si>
    <t>Uložení sypaniny na skládky nebo meziskládky bez hutnění s upravením uložené sypaniny do předepsaného tvaru</t>
  </si>
  <si>
    <t>https://podminky.urs.cz/item/CS_URS_2022_01/171251201</t>
  </si>
  <si>
    <t>174151101</t>
  </si>
  <si>
    <t>Zásyp jam, šachet rýh nebo kolem objektů sypaninou se zhutněním</t>
  </si>
  <si>
    <t>-931168789</t>
  </si>
  <si>
    <t>Zásyp sypaninou z jakékoliv horniny strojně s uložením výkopku ve vrstvách se zhutněním jam, šachet, rýh nebo kolem objektů v těchto vykopávkách</t>
  </si>
  <si>
    <t>https://podminky.urs.cz/item/CS_URS_2022_01/174151101</t>
  </si>
  <si>
    <t>"dle požadavku konkrétního dodavatele šachty a OT"</t>
  </si>
  <si>
    <t>"může být proveden zhutněnou vykopanou zeminou"</t>
  </si>
  <si>
    <t>42.9-(5.2+2.64+2.8+3.56)</t>
  </si>
  <si>
    <t>58337310</t>
  </si>
  <si>
    <t>štěrkopísek frakce 0/4</t>
  </si>
  <si>
    <t>-459531204</t>
  </si>
  <si>
    <t>42.9*2</t>
  </si>
  <si>
    <t>-107741690</t>
  </si>
  <si>
    <t>"dle požadavku konkrétního dodavatele potrubí"</t>
  </si>
  <si>
    <t>13*0.8*0.5</t>
  </si>
  <si>
    <t>-1803439926</t>
  </si>
  <si>
    <t>5.2*2</t>
  </si>
  <si>
    <t>180405110R</t>
  </si>
  <si>
    <t>Založení trávníků výsevem směsi substrátu a semene v rovině nebo na svahu do 1:5, kompletní provedení, vč. zaválení...</t>
  </si>
  <si>
    <t>-2034386492</t>
  </si>
  <si>
    <t>10371500</t>
  </si>
  <si>
    <t>substrát pro trávníky VL</t>
  </si>
  <si>
    <t>1653872874</t>
  </si>
  <si>
    <t>40*0.1</t>
  </si>
  <si>
    <t>181351105</t>
  </si>
  <si>
    <t>Rozprostření ornice tl vrstvy přes 250 do 300 mm pl přes 100 do 500 m2 v rovině nebo ve svahu do 1:5 strojně</t>
  </si>
  <si>
    <t>1098169088</t>
  </si>
  <si>
    <t>Rozprostření a urovnání ornice v rovině nebo ve svahu sklonu do 1:5 strojně při souvislé ploše přes 100 do 500 m2, tl. vrstvy přes 250 do 300 mm</t>
  </si>
  <si>
    <t>https://podminky.urs.cz/item/CS_URS_2022_01/181351105</t>
  </si>
  <si>
    <t>212752101</t>
  </si>
  <si>
    <t>Trativod z drenážních trubek korugovaných PE-HD SN 4 perforace 360° včetně lože otevřený výkop DN 100 pro liniové stavby</t>
  </si>
  <si>
    <t>1613867370</t>
  </si>
  <si>
    <t>Trativody z drenážních trubek pro liniové stavby a komunikace se zřízením štěrkového lože pod trubky a s jejich obsypem v otevřeném výkopu trubka korugovaná sendvičová PE-HD SN 4 celoperforovaná 360° DN 100</t>
  </si>
  <si>
    <t>https://podminky.urs.cz/item/CS_URS_2022_01/212752101</t>
  </si>
  <si>
    <t>"Pracovní drenáž v případě výskytu vody ve výkopu"</t>
  </si>
  <si>
    <t>359901111</t>
  </si>
  <si>
    <t>Vyčištění stok</t>
  </si>
  <si>
    <t>-263685020</t>
  </si>
  <si>
    <t>Vyčištění stok jakékoliv výšky</t>
  </si>
  <si>
    <t>https://podminky.urs.cz/item/CS_URS_2022_01/359901111</t>
  </si>
  <si>
    <t>359901211</t>
  </si>
  <si>
    <t>Monitoring stoky jakékoli výšky na nové kanalizaci</t>
  </si>
  <si>
    <t>191810580</t>
  </si>
  <si>
    <t>Monitoring stok (kamerový systém) jakékoli výšky nová kanalizace</t>
  </si>
  <si>
    <t>https://podminky.urs.cz/item/CS_URS_2022_01/359901211</t>
  </si>
  <si>
    <t>386131113R</t>
  </si>
  <si>
    <t>Montáž odlučovačů  tuků a olejů polyetylenových, průtoku 5,5 l/s - kompletní provedení, dle pokynů konkrétního dodavetele</t>
  </si>
  <si>
    <t>48678792</t>
  </si>
  <si>
    <t>Montáž odlučovačů tuků a olejů polyetylenových, průtoku 5,5 l/s - kompletní provedení, dle pokynů konkrétního dodavetele</t>
  </si>
  <si>
    <t>56241560R</t>
  </si>
  <si>
    <t>Odlučovač tuků na průtok 5,5 l/s, musí splňovat materiál.požadavky normy EN 1825-1 s integrovaným kalovým prostorem o obj.570 l. Polyetylen.nádrž s certifik.statikou a dokladem tlak.bezpečnosti, výškové nastavení nástavcem z polyethylenu-komplet.dodávka</t>
  </si>
  <si>
    <t>955042110</t>
  </si>
  <si>
    <t>451572111</t>
  </si>
  <si>
    <t>Lože pod potrubí otevřený výkop z kameniva drobného těženého</t>
  </si>
  <si>
    <t>-1451425331</t>
  </si>
  <si>
    <t>Lože pod potrubí, stoky a drobné objekty v otevřeném výkopu z kameniva drobného těženého 0 až 4 mm</t>
  </si>
  <si>
    <t>https://podminky.urs.cz/item/CS_URS_2022_01/451572111</t>
  </si>
  <si>
    <t>13*0.8*0.1   "pod potrubí"</t>
  </si>
  <si>
    <t>2*(2*2*0.2)  "pod šachtu a OT)"</t>
  </si>
  <si>
    <t>"pod OT lože ze štěrkopísku nebo hubeného betonu a vyrovnáno pískem"</t>
  </si>
  <si>
    <t>"frakce dle požadavku a podmínek konkrétního dodavatele"</t>
  </si>
  <si>
    <t>820700000R</t>
  </si>
  <si>
    <t>Zrušení (odstranění) stavby vodního díla - stávajícího OT (lapolu), ekologická likvidace dle TZ str.2 až 4 a v souladu s vyjádřeními k PD, kompletní provedení, vč. ekologické likvidace rušené tukové kanalizace</t>
  </si>
  <si>
    <t>-218513696</t>
  </si>
  <si>
    <t>871315241</t>
  </si>
  <si>
    <t>Kanalizační potrubí z tvrdého PVC vícevrstvé tuhost třídy SN12 DN 150</t>
  </si>
  <si>
    <t>-1773703283</t>
  </si>
  <si>
    <t>Kanalizační potrubí z tvrdého PVC v otevřeném výkopu ve sklonu do 20 %, hladkého plnostěnného vícevrstvého, tuhost třídy SN 12 DN 150</t>
  </si>
  <si>
    <t>https://podminky.urs.cz/item/CS_URS_2022_01/871315241</t>
  </si>
  <si>
    <t>877315211</t>
  </si>
  <si>
    <t>Montáž tvarovek z tvrdého PVC-systém KG nebo z polypropylenu-systém KG 2000 jednoosé DN 160</t>
  </si>
  <si>
    <t>2075517022</t>
  </si>
  <si>
    <t>Montáž tvarovek na kanalizačním potrubí z trub z plastu z tvrdého PVC nebo z polypropylenu v otevřeném výkopu jednoosých DN 160</t>
  </si>
  <si>
    <t>https://podminky.urs.cz/item/CS_URS_2022_01/877315211</t>
  </si>
  <si>
    <t>28612202</t>
  </si>
  <si>
    <t>koleno kanalizační plastové PVC KG DN 160/45° SN12/16</t>
  </si>
  <si>
    <t>637004945</t>
  </si>
  <si>
    <t>879230190R</t>
  </si>
  <si>
    <t xml:space="preserve">Příplatek k ceně kanalizačního potrubí za montáž v otevřeném výkopu, napojení potrubí na areálovou kanalizaci, do šachty, do OT a na přípojku ZTI, vč. nutných tvarovek, přechodů... </t>
  </si>
  <si>
    <t>833406948</t>
  </si>
  <si>
    <t>-1246871439</t>
  </si>
  <si>
    <t>17507697</t>
  </si>
  <si>
    <t>894118001</t>
  </si>
  <si>
    <t>Příplatek ZKD 0,60 m výšky vstupu na potrubí</t>
  </si>
  <si>
    <t>726751368</t>
  </si>
  <si>
    <t>Šachty kanalizační zděné Příplatek k cenám za každých dalších 0,60 m výšky vstupu</t>
  </si>
  <si>
    <t>https://podminky.urs.cz/item/CS_URS_2022_01/894118001</t>
  </si>
  <si>
    <t>-1076509098</t>
  </si>
  <si>
    <t>59224068</t>
  </si>
  <si>
    <t>skruž betonová DN 1000x500 PS, 100x50x12cm</t>
  </si>
  <si>
    <t>1395993622</t>
  </si>
  <si>
    <t>28661493</t>
  </si>
  <si>
    <t>kónus přechodový korugovaný 1000/600</t>
  </si>
  <si>
    <t>181365421</t>
  </si>
  <si>
    <t>59224062</t>
  </si>
  <si>
    <t>dno betonové šachtové kulaté DN 1000x800, 100x95x15cm</t>
  </si>
  <si>
    <t>-51215833</t>
  </si>
  <si>
    <t>59224176</t>
  </si>
  <si>
    <t>prstenec šachtový vyrovnávací betonový 625x120x80mm</t>
  </si>
  <si>
    <t>756496289</t>
  </si>
  <si>
    <t>894813012R</t>
  </si>
  <si>
    <t>Napojení potrubí DN 150 do revizní a čistící šachty pro odběr vzorků a utěsnění otvoru ve stěně šachty</t>
  </si>
  <si>
    <t>299543943</t>
  </si>
  <si>
    <t>899104112</t>
  </si>
  <si>
    <t>Osazení poklopů litinových nebo ocelových včetně rámů pro třídu zatížení D400, E600</t>
  </si>
  <si>
    <t>528594855</t>
  </si>
  <si>
    <t>Osazení poklopů litinových a ocelových včetně rámů pro třídu zatížení D400, E600</t>
  </si>
  <si>
    <t>https://podminky.urs.cz/item/CS_URS_2022_01/899104112</t>
  </si>
  <si>
    <t>28661935</t>
  </si>
  <si>
    <t>poklop šachtový litinový  DN 600 pro třídu zatížení D400</t>
  </si>
  <si>
    <t>-130067703</t>
  </si>
  <si>
    <t>933901111</t>
  </si>
  <si>
    <t>Provedení zkoušky vodotěsnosti nádrže do 1000 m3</t>
  </si>
  <si>
    <t>-1008172891</t>
  </si>
  <si>
    <t>Zkoušky objektů a vymývání provedení zkoušky vodotěsnosti betonové nádrže jakéhokoliv druhu a tvaru, o obsahu do 1000 m3</t>
  </si>
  <si>
    <t>https://podminky.urs.cz/item/CS_URS_2022_01/933901111</t>
  </si>
  <si>
    <t>"zkouška vodotěsnosti šachty pro odběr vzorků a OT"</t>
  </si>
  <si>
    <t>3+4</t>
  </si>
  <si>
    <t>08211321</t>
  </si>
  <si>
    <t>voda pitná pro ostatní odběratele</t>
  </si>
  <si>
    <t>1409930972</t>
  </si>
  <si>
    <t>561794558</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</si>
  <si>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</si>
  <si>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</si>
  <si>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</si>
  <si>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</si>
  <si>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</si>
  <si>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</si>
  <si>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</si>
  <si>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</si>
  <si>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</si>
  <si>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013254000</t>
  </si>
  <si>
    <t>Dokumentace skutečného provedení stavby - dokumentace dle Vyhl.č.62/2013 Sb., příloha č.7</t>
  </si>
  <si>
    <t>1024</t>
  </si>
  <si>
    <t>-1836651760</t>
  </si>
  <si>
    <t>013274000</t>
  </si>
  <si>
    <t>Pasportizace objektu před započetím prací</t>
  </si>
  <si>
    <t>-322355761</t>
  </si>
  <si>
    <t>013284000</t>
  </si>
  <si>
    <t>Pasportizace objektu po provedení prací a vyhodnocení</t>
  </si>
  <si>
    <t>-724552796</t>
  </si>
  <si>
    <t>013294000</t>
  </si>
  <si>
    <t>Dokumentace výrobní (dílenská).</t>
  </si>
  <si>
    <t>-857536116</t>
  </si>
  <si>
    <t>VRN3</t>
  </si>
  <si>
    <t>Zařízení staveniště</t>
  </si>
  <si>
    <t>030001000</t>
  </si>
  <si>
    <t>-2124875858</t>
  </si>
  <si>
    <t>034303000</t>
  </si>
  <si>
    <t>Bezpečnostní značení a hrazení staveniště.</t>
  </si>
  <si>
    <t>1923082291</t>
  </si>
  <si>
    <t>VRN4</t>
  </si>
  <si>
    <t>Inženýrská činnost</t>
  </si>
  <si>
    <t>043203000</t>
  </si>
  <si>
    <t>Zkoušky a meření kolaudační.</t>
  </si>
  <si>
    <t>45891480</t>
  </si>
  <si>
    <t>045203000</t>
  </si>
  <si>
    <t>Kompletační a koordinační činnost</t>
  </si>
  <si>
    <t>-2077739468</t>
  </si>
  <si>
    <t>049002000</t>
  </si>
  <si>
    <t>-786898788</t>
  </si>
  <si>
    <t>https://podminky.urs.cz/item/CS_URS_2022_01/049002000</t>
  </si>
  <si>
    <t>Poznámka k položce:_x000D_
veškeré jednání s DOSS včetně kolaudace</t>
  </si>
  <si>
    <t>VRN7</t>
  </si>
  <si>
    <t>Provozní vlivy</t>
  </si>
  <si>
    <t>071103000</t>
  </si>
  <si>
    <t>Provoz investora</t>
  </si>
  <si>
    <t>-1141904578</t>
  </si>
  <si>
    <t>SEZNAM FIGUR</t>
  </si>
  <si>
    <t>Výměra</t>
  </si>
  <si>
    <t xml:space="preserve"> SO110/ A00</t>
  </si>
  <si>
    <t>Použití figury:</t>
  </si>
  <si>
    <t>HIstřechy_mPVC</t>
  </si>
  <si>
    <t>kazetový minerální podhled</t>
  </si>
  <si>
    <t>kazetový minerální PD do vlhka</t>
  </si>
  <si>
    <t>"-1.15, SPOLEČENSKÁ MÍSTNOST (DRUŽINA) - 45 DĚTÍ" 81,5</t>
  </si>
  <si>
    <t>"-1.15, SPOLEČENSKÁ MÍSTNOST (DRUŽINA) - 45 DĚTÍ" 72,6</t>
  </si>
  <si>
    <t>"-1.11, KABINET" 14,2</t>
  </si>
  <si>
    <t>"-1.14, SPOLEČENSKÁ MÍSTNOST - 15 DĚTÍ" 22,8</t>
  </si>
  <si>
    <t>"-1.15, SPOLEČENSKÁ MÍSTNOST (DRUŽINA) - 45 DĚTÍ" 53,4</t>
  </si>
  <si>
    <t>"-1.11, KABINET" 13,3</t>
  </si>
  <si>
    <t>"-1.14, SPOLEČENSKÁ MÍSTNOST - 15 DĚTÍ" 21</t>
  </si>
  <si>
    <t>"-1.15, SPOLEČENSKÁ MÍSTNOST (DRUŽINA) - 45 DĚTÍ" 46,7</t>
  </si>
  <si>
    <t>"-1.13, DRUŽINA - ZÁDVEŘÍ" 23,6</t>
  </si>
  <si>
    <t>"-1.13, DRUŽINA - ZÁDVEŘÍ" 18,2</t>
  </si>
  <si>
    <t>"-1.39.2, CHODBA" 10,3</t>
  </si>
  <si>
    <t>"-1.39.2, CHODBA" 2,1</t>
  </si>
  <si>
    <t>"-1.39.2, CHODBA" 14,9</t>
  </si>
  <si>
    <t>"-1.39.2, CHODBA" 29,5</t>
  </si>
  <si>
    <t>"-1.39.2, CHODBA" 21,5</t>
  </si>
  <si>
    <t>"-1.12.2, WC DÍVKY" 26,3</t>
  </si>
  <si>
    <t>"-1.12.1, WC ÚKLID" 5</t>
  </si>
  <si>
    <t>"-1.10.1, WC CHLAPCI" 19,8</t>
  </si>
  <si>
    <t>"-1.10.2, WC INVALIDA" 8,2</t>
  </si>
  <si>
    <t>P06o</t>
  </si>
  <si>
    <t>Velkoformátová dlažba -  vnitřní chodba (obvod)</t>
  </si>
  <si>
    <t>"-1.39.1, CHODBA" 37,5</t>
  </si>
  <si>
    <t>"-1.39.1, CHODBA" 29,8</t>
  </si>
  <si>
    <t>"-1.16, JÍDELNA / SPOLEČENSKÁ MÍSTNOST" 68,6</t>
  </si>
  <si>
    <t>"-1.16, JÍDELNA / SPOLEČENSKÁ MÍSTNOST" 45,4</t>
  </si>
  <si>
    <t>"-1.17, VÝDEJ JÍDEL" 35</t>
  </si>
  <si>
    <t>"-1.17, VÝDEJ JÍDEL" 33,8</t>
  </si>
  <si>
    <t>"-1.17, VÝDEJ JÍDEL" 41,8</t>
  </si>
  <si>
    <t>"-1.19, MYTÍ STOLNÍHO NÁDOBÍ" 21,7</t>
  </si>
  <si>
    <t>"-1.23, KANCELÁŘ GASTROPROVOZU" 10,9</t>
  </si>
  <si>
    <t>"-1.17, VÝDEJ JÍDEL" 31,5</t>
  </si>
  <si>
    <t>"-1.19, MYTÍ STOLNÍHO NÁDOBÍ" 17,5</t>
  </si>
  <si>
    <t>"-1.23, KANCELÁŘ GASTROPROVOZU" 10</t>
  </si>
  <si>
    <t>"-1.18, MYTÍ PROVOZNÍHO NÁDOBÍ" 12,3</t>
  </si>
  <si>
    <t>"-1.20, PŘÍPRAVA + VARNA" 35,3</t>
  </si>
  <si>
    <t>"-1.21, PLNĚNÍ A MYTÍ TRANSP. NÁDOB" 13,2</t>
  </si>
  <si>
    <t>"-1.34, CHODBA" 9,8</t>
  </si>
  <si>
    <t>"-1.35, CHODBA" 16,9</t>
  </si>
  <si>
    <t>"-1.36, ZÁDVEŘÍ / PŘÍJEM ZBOŽÍ" 12,2</t>
  </si>
  <si>
    <t>"-1.18, MYTÍ PROVOZNÍHO NÁDOBÍ" 8,8</t>
  </si>
  <si>
    <t>"-1.20, PŘÍPRAVA + VARNA" 29,9</t>
  </si>
  <si>
    <t>"-1.21, PLNĚNÍ A MYTÍ TRANSP. NÁDOB" 12,3</t>
  </si>
  <si>
    <t>"-1.34, CHODBA" 8</t>
  </si>
  <si>
    <t>"-1.35, CHODBA" 12,3</t>
  </si>
  <si>
    <t>"-1.36, ZÁDVEŘÍ / PŘÍJEM ZBOŽÍ" 9,4</t>
  </si>
  <si>
    <t>"-2.31, SOCIÁLNÍ ZÁZEMÍ MUŽI" 4</t>
  </si>
  <si>
    <t>"-2,33, ÚKLIDOVÁ KOMORA" 5,8</t>
  </si>
  <si>
    <t>"-2.29, HRUBÁ PŘÍPRAVA ZELENINY" 11</t>
  </si>
  <si>
    <t>"-2.31, SOCIÁLNÍ ZÁZEMÍ MUŽI" 19,3</t>
  </si>
  <si>
    <t>"-2.32, TECHNICKÁ MÍSTNOST" 4,4</t>
  </si>
  <si>
    <t>"-2.29, HRUBÁ PŘÍPRAVA ZELENINY" 9,2</t>
  </si>
  <si>
    <t>"-2.32, TECHNICKÁ MÍSTNOST" 3,8</t>
  </si>
  <si>
    <t>"-2.31, SOCIÁLNÍ ZÁZEMÍ MUŽI" 5,5</t>
  </si>
  <si>
    <t>"-2.24, SUCHÝ SKLAD POTRAVIN" 13,5</t>
  </si>
  <si>
    <t>"-2.34, SOCIÁLNÍ ZÁZEMÍ ŽENY" 22,9</t>
  </si>
  <si>
    <t>"-2.24, SUCHÝ SKLAD POTRAVIN" 12,7</t>
  </si>
  <si>
    <t>"-2,28, CHLAZENÝ BOX MASO" 10</t>
  </si>
  <si>
    <t>", VÝTAH V3" 2,5</t>
  </si>
  <si>
    <t>P13o</t>
  </si>
  <si>
    <t>Dlažba - 2.PP - místnosti se suchým provozem (nevytápěné) (obvod)</t>
  </si>
  <si>
    <t>"-2.23, CHODBA" 50,5</t>
  </si>
  <si>
    <t>"-2.25, TECHNICKÁ MÍSTNOST" 21,8</t>
  </si>
  <si>
    <t>"-2,28, CHLAZENÝ BOX MASO" 12,8</t>
  </si>
  <si>
    <t>"-2.27, CHLAZENÝ BOX ZELENINA" 9,1</t>
  </si>
  <si>
    <t>", VÝTAH V3" 6,5</t>
  </si>
  <si>
    <t>"-2.28, SKLAD ZELENINA" 9</t>
  </si>
  <si>
    <t>"-2.23, CHODBA" 42</t>
  </si>
  <si>
    <t>"-2.25, TECHNICKÁ MÍSTNOST" 21</t>
  </si>
  <si>
    <t>"-2,28, CHLAZENÝ BOX MASO" 12,1</t>
  </si>
  <si>
    <t>"-2.27, CHLAZENÝ BOX ZELENINA" 7,7</t>
  </si>
  <si>
    <t>", VÝTAH V3" 0</t>
  </si>
  <si>
    <t>"-2.28, SKLAD ZELENINA" 7,4</t>
  </si>
  <si>
    <t>"-1.33, SCHODIŠTĚ" 0,9*13+(0,9+1,0+1,1+0,9)</t>
  </si>
  <si>
    <t>"plocha stupnic" 6,5</t>
  </si>
  <si>
    <t>"plocha podstupnic" (0,9*13+(0,9+1,0+1,1+0,9))*0,185</t>
  </si>
  <si>
    <t>(4,3+1,0)+(3,0)</t>
  </si>
  <si>
    <t>3,15*2</t>
  </si>
  <si>
    <t>"plocha" 95</t>
  </si>
  <si>
    <t>"plocha" 81</t>
  </si>
  <si>
    <t>"plocha vodorovná" 173-36</t>
  </si>
  <si>
    <t>"vytažení na světlík" 24,5*0,5</t>
  </si>
  <si>
    <t>"vytažení na stáv. střechu" (52,8-13,7)*0,1</t>
  </si>
  <si>
    <t>"vytažení na atiku" 13,7*0,4</t>
  </si>
  <si>
    <t>"vytažení na světlík" 24,5*0,6</t>
  </si>
  <si>
    <t>"vytažení na stáv. střechu" (52,8-13,7)*0,3</t>
  </si>
  <si>
    <t>"vytažení na atiku" 13,7*0,5</t>
  </si>
  <si>
    <t>SDKPD_DF</t>
  </si>
  <si>
    <t>STR</t>
  </si>
  <si>
    <t>střecha_átriumS</t>
  </si>
  <si>
    <t>střecha_átriumSV</t>
  </si>
  <si>
    <t>střecha_átriumV</t>
  </si>
  <si>
    <t xml:space="preserve"> SO110/ B00</t>
  </si>
  <si>
    <t xml:space="preserve"> IO422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</si>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</sst>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5" fillId="0" borderId="0" applyNumberFormat="0" applyFill="0" applyBorder="0" applyAlignment="0" applyProtection="0"/>
  </cellStyleXfs>
  <cellXfs count="4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34" fillId="0" borderId="0" xfId="0" applyFont="1" applyAlignment="1">
      <alignment horizontal="lef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35" fillId="0" borderId="0" xfId="0" applyFont="1" applyAlignment="1">
      <alignment horizontal="lef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6" fillId="0" borderId="13" xfId="0" applyNumberFormat="1" applyFont="1" applyBorder="1" applyAlignment="1" applyProtection="1"/>
    <xf numFmtId="166" fontId="36" fillId="0" borderId="14" xfId="0" applyNumberFormat="1" applyFont="1" applyBorder="1" applyAlignment="1" applyProtection="1"/>
    <xf numFmtId="4" fontId="37"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8" fillId="0" borderId="0" xfId="0" applyFont="1" applyAlignment="1" applyProtection="1">
      <alignment horizontal="left" vertical="center"/>
    </xf>
    <xf numFmtId="0" fontId="39"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40" fillId="0" borderId="0" xfId="0" applyFont="1" applyAlignment="1" applyProtection="1">
      <alignment horizontal="left" vertical="center"/>
    </xf>
    <xf numFmtId="0" fontId="41"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42" fillId="0" borderId="0" xfId="0" applyFont="1" applyAlignment="1" applyProtection="1">
      <alignment vertical="center" wrapText="1"/>
    </xf>
    <xf numFmtId="0" fontId="43" fillId="0" borderId="23" xfId="0" applyFont="1" applyBorder="1" applyAlignment="1" applyProtection="1">
      <alignment horizontal="center" vertical="center"/>
    </xf>
    <xf numFmtId="49" fontId="43" fillId="0" borderId="23" xfId="0" applyNumberFormat="1" applyFont="1" applyBorder="1" applyAlignment="1" applyProtection="1">
      <alignment horizontal="left" vertical="center" wrapText="1"/>
    </xf>
    <xf numFmtId="0" fontId="43" fillId="0" borderId="23" xfId="0" applyFont="1" applyBorder="1" applyAlignment="1" applyProtection="1">
      <alignment horizontal="left" vertical="center" wrapText="1"/>
    </xf>
    <xf numFmtId="0" fontId="43" fillId="0" borderId="23" xfId="0" applyFont="1" applyBorder="1" applyAlignment="1" applyProtection="1">
      <alignment horizontal="center" vertical="center" wrapText="1"/>
    </xf>
    <xf numFmtId="167" fontId="43" fillId="0" borderId="23" xfId="0" applyNumberFormat="1" applyFont="1" applyBorder="1" applyAlignment="1" applyProtection="1">
      <alignment vertical="center"/>
    </xf>
    <xf numFmtId="4" fontId="43" fillId="2" borderId="23" xfId="0" applyNumberFormat="1" applyFont="1" applyFill="1" applyBorder="1" applyAlignment="1" applyProtection="1">
      <alignment vertical="center"/>
      <protection locked="0"/>
    </xf>
    <xf numFmtId="4" fontId="43" fillId="0" borderId="23" xfId="0" applyNumberFormat="1" applyFont="1" applyBorder="1" applyAlignment="1" applyProtection="1">
      <alignment vertical="center"/>
    </xf>
    <xf numFmtId="0" fontId="44" fillId="0" borderId="4" xfId="0" applyFont="1" applyBorder="1" applyAlignment="1">
      <alignment vertical="center"/>
    </xf>
    <xf numFmtId="0" fontId="43" fillId="2" borderId="15" xfId="0" applyFont="1" applyFill="1" applyBorder="1" applyAlignment="1" applyProtection="1">
      <alignment horizontal="left" vertical="center"/>
      <protection locked="0"/>
    </xf>
    <xf numFmtId="0" fontId="43" fillId="0" borderId="0" xfId="0" applyFont="1" applyBorder="1" applyAlignment="1" applyProtection="1">
      <alignment horizontal="center"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7"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vertical="center"/>
    </xf>
    <xf numFmtId="0" fontId="7" fillId="0" borderId="0" xfId="0" applyFont="1" applyAlignment="1" applyProtection="1">
      <alignment vertical="center"/>
    </xf>
    <xf numFmtId="0" fontId="22" fillId="4" borderId="8" xfId="0" applyFont="1" applyFill="1" applyBorder="1" applyAlignment="1" applyProtection="1">
      <alignment horizontal="righ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8" fillId="0" borderId="29" xfId="0" applyFont="1" applyBorder="1" applyAlignment="1">
      <alignment horizontal="left"/>
    </xf>
    <xf numFmtId="0" fontId="49" fillId="0" borderId="1" xfId="0" applyFont="1" applyBorder="1" applyAlignment="1">
      <alignment horizontal="left" vertical="center"/>
    </xf>
    <xf numFmtId="0" fontId="49" fillId="0" borderId="1" xfId="0" applyFont="1" applyBorder="1" applyAlignment="1">
      <alignment horizontal="left" vertical="top"/>
    </xf>
    <xf numFmtId="0" fontId="49" fillId="0" borderId="1" xfId="0" applyFont="1" applyBorder="1" applyAlignment="1">
      <alignment horizontal="left" vertical="center" wrapText="1"/>
    </xf>
    <xf numFmtId="0" fontId="48" fillId="0" borderId="29" xfId="0" applyFont="1" applyBorder="1" applyAlignment="1">
      <alignment horizontal="left" wrapText="1"/>
    </xf>
    <xf numFmtId="49" fontId="49"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965043421" TargetMode="External"/><Relationship Id="rId21" Type="http://schemas.openxmlformats.org/officeDocument/2006/relationships/hyperlink" Target="https://podminky.urs.cz/item/CS_URS_2022_01/161111502" TargetMode="External"/><Relationship Id="rId42" Type="http://schemas.openxmlformats.org/officeDocument/2006/relationships/hyperlink" Target="https://podminky.urs.cz/item/CS_URS_2022_01/340236212" TargetMode="External"/><Relationship Id="rId63" Type="http://schemas.openxmlformats.org/officeDocument/2006/relationships/hyperlink" Target="https://podminky.urs.cz/item/CS_URS_2022_01/612142001" TargetMode="External"/><Relationship Id="rId84" Type="http://schemas.openxmlformats.org/officeDocument/2006/relationships/hyperlink" Target="https://podminky.urs.cz/item/CS_URS_2022_01/631319013" TargetMode="External"/><Relationship Id="rId138" Type="http://schemas.openxmlformats.org/officeDocument/2006/relationships/hyperlink" Target="https://podminky.urs.cz/item/CS_URS_2022_01/971033631" TargetMode="External"/><Relationship Id="rId159" Type="http://schemas.openxmlformats.org/officeDocument/2006/relationships/hyperlink" Target="https://podminky.urs.cz/item/CS_URS_2022_01/997013509" TargetMode="External"/><Relationship Id="rId170" Type="http://schemas.openxmlformats.org/officeDocument/2006/relationships/hyperlink" Target="https://podminky.urs.cz/item/CS_URS_2022_01/711141559" TargetMode="External"/><Relationship Id="rId191" Type="http://schemas.openxmlformats.org/officeDocument/2006/relationships/hyperlink" Target="https://podminky.urs.cz/item/CS_URS_2022_01/713141262" TargetMode="External"/><Relationship Id="rId205" Type="http://schemas.openxmlformats.org/officeDocument/2006/relationships/hyperlink" Target="https://podminky.urs.cz/item/CS_URS_2022_01/998762201" TargetMode="External"/><Relationship Id="rId226" Type="http://schemas.openxmlformats.org/officeDocument/2006/relationships/hyperlink" Target="https://podminky.urs.cz/item/CS_URS_2022_01/767161823" TargetMode="External"/><Relationship Id="rId247" Type="http://schemas.openxmlformats.org/officeDocument/2006/relationships/hyperlink" Target="https://podminky.urs.cz/item/CS_URS_2022_01/775511800" TargetMode="External"/><Relationship Id="rId107" Type="http://schemas.openxmlformats.org/officeDocument/2006/relationships/hyperlink" Target="https://podminky.urs.cz/item/CS_URS_2022_01/962031132" TargetMode="External"/><Relationship Id="rId268" Type="http://schemas.openxmlformats.org/officeDocument/2006/relationships/hyperlink" Target="https://podminky.urs.cz/item/CS_URS_2022_01/781495115" TargetMode="External"/><Relationship Id="rId289" Type="http://schemas.openxmlformats.org/officeDocument/2006/relationships/hyperlink" Target="https://podminky.urs.cz/item/CS_URS_2022_01/784221101" TargetMode="External"/><Relationship Id="rId11" Type="http://schemas.openxmlformats.org/officeDocument/2006/relationships/hyperlink" Target="https://podminky.urs.cz/item/CS_URS_2022_01/132112132" TargetMode="External"/><Relationship Id="rId32" Type="http://schemas.openxmlformats.org/officeDocument/2006/relationships/hyperlink" Target="https://podminky.urs.cz/item/CS_URS_2022_01/311235121" TargetMode="External"/><Relationship Id="rId53" Type="http://schemas.openxmlformats.org/officeDocument/2006/relationships/hyperlink" Target="https://podminky.urs.cz/item/CS_URS_2022_01/564841113" TargetMode="External"/><Relationship Id="rId74" Type="http://schemas.openxmlformats.org/officeDocument/2006/relationships/hyperlink" Target="https://podminky.urs.cz/item/CS_URS_2022_01/622212051" TargetMode="External"/><Relationship Id="rId128" Type="http://schemas.openxmlformats.org/officeDocument/2006/relationships/hyperlink" Target="https://podminky.urs.cz/item/CS_URS_2022_01/968082022" TargetMode="External"/><Relationship Id="rId149" Type="http://schemas.openxmlformats.org/officeDocument/2006/relationships/hyperlink" Target="https://podminky.urs.cz/item/CS_URS_2022_01/977151118" TargetMode="External"/><Relationship Id="rId5" Type="http://schemas.openxmlformats.org/officeDocument/2006/relationships/hyperlink" Target="https://podminky.urs.cz/item/CS_URS_2022_01/131113702" TargetMode="External"/><Relationship Id="rId95" Type="http://schemas.openxmlformats.org/officeDocument/2006/relationships/hyperlink" Target="https://podminky.urs.cz/item/CS_URS_2022_01/916231213" TargetMode="External"/><Relationship Id="rId160" Type="http://schemas.openxmlformats.org/officeDocument/2006/relationships/hyperlink" Target="https://podminky.urs.cz/item/CS_URS_2022_01/997013602" TargetMode="External"/><Relationship Id="rId181" Type="http://schemas.openxmlformats.org/officeDocument/2006/relationships/hyperlink" Target="https://podminky.urs.cz/item/CS_URS_2022_01/712340832" TargetMode="External"/><Relationship Id="rId216" Type="http://schemas.openxmlformats.org/officeDocument/2006/relationships/hyperlink" Target="https://podminky.urs.cz/item/CS_URS_2022_01/764004801" TargetMode="External"/><Relationship Id="rId237" Type="http://schemas.openxmlformats.org/officeDocument/2006/relationships/hyperlink" Target="https://podminky.urs.cz/item/CS_URS_2022_01/771274232" TargetMode="External"/><Relationship Id="rId258" Type="http://schemas.openxmlformats.org/officeDocument/2006/relationships/hyperlink" Target="https://podminky.urs.cz/item/CS_URS_2022_01/781121011" TargetMode="External"/><Relationship Id="rId279" Type="http://schemas.openxmlformats.org/officeDocument/2006/relationships/hyperlink" Target="https://podminky.urs.cz/item/CS_URS_2022_01/783317101" TargetMode="External"/><Relationship Id="rId22" Type="http://schemas.openxmlformats.org/officeDocument/2006/relationships/hyperlink" Target="https://podminky.urs.cz/item/CS_URS_2022_01/162751117" TargetMode="External"/><Relationship Id="rId43" Type="http://schemas.openxmlformats.org/officeDocument/2006/relationships/hyperlink" Target="https://podminky.urs.cz/item/CS_URS_2022_01/342244211" TargetMode="External"/><Relationship Id="rId64" Type="http://schemas.openxmlformats.org/officeDocument/2006/relationships/hyperlink" Target="https://podminky.urs.cz/item/CS_URS_2022_01/612311131" TargetMode="External"/><Relationship Id="rId118" Type="http://schemas.openxmlformats.org/officeDocument/2006/relationships/hyperlink" Target="https://podminky.urs.cz/item/CS_URS_2022_01/965046111" TargetMode="External"/><Relationship Id="rId139" Type="http://schemas.openxmlformats.org/officeDocument/2006/relationships/hyperlink" Target="https://podminky.urs.cz/item/CS_URS_2022_01/971033641" TargetMode="External"/><Relationship Id="rId290" Type="http://schemas.openxmlformats.org/officeDocument/2006/relationships/drawing" Target="../drawings/drawing2.xml"/><Relationship Id="rId85" Type="http://schemas.openxmlformats.org/officeDocument/2006/relationships/hyperlink" Target="https://podminky.urs.cz/item/CS_URS_2022_01/631319175" TargetMode="External"/><Relationship Id="rId150" Type="http://schemas.openxmlformats.org/officeDocument/2006/relationships/hyperlink" Target="https://podminky.urs.cz/item/CS_URS_2022_01/977151125" TargetMode="External"/><Relationship Id="rId171" Type="http://schemas.openxmlformats.org/officeDocument/2006/relationships/hyperlink" Target="https://podminky.urs.cz/item/CS_URS_2022_01/711142559" TargetMode="External"/><Relationship Id="rId192" Type="http://schemas.openxmlformats.org/officeDocument/2006/relationships/hyperlink" Target="https://podminky.urs.cz/item/CS_URS_2022_01/713141263" TargetMode="External"/><Relationship Id="rId206" Type="http://schemas.openxmlformats.org/officeDocument/2006/relationships/hyperlink" Target="https://podminky.urs.cz/item/CS_URS_2022_01/763131451" TargetMode="External"/><Relationship Id="rId227" Type="http://schemas.openxmlformats.org/officeDocument/2006/relationships/hyperlink" Target="https://podminky.urs.cz/item/CS_URS_2022_01/767661811" TargetMode="External"/><Relationship Id="rId248" Type="http://schemas.openxmlformats.org/officeDocument/2006/relationships/hyperlink" Target="https://podminky.urs.cz/item/CS_URS_2022_01/776111311" TargetMode="External"/><Relationship Id="rId269" Type="http://schemas.openxmlformats.org/officeDocument/2006/relationships/hyperlink" Target="https://podminky.urs.cz/item/CS_URS_2022_01/781495141" TargetMode="External"/><Relationship Id="rId12" Type="http://schemas.openxmlformats.org/officeDocument/2006/relationships/hyperlink" Target="https://podminky.urs.cz/item/CS_URS_2022_01/132151101" TargetMode="External"/><Relationship Id="rId33" Type="http://schemas.openxmlformats.org/officeDocument/2006/relationships/hyperlink" Target="https://podminky.urs.cz/item/CS_URS_2022_01/317168012" TargetMode="External"/><Relationship Id="rId108" Type="http://schemas.openxmlformats.org/officeDocument/2006/relationships/hyperlink" Target="https://podminky.urs.cz/item/CS_URS_2022_01/962031133" TargetMode="External"/><Relationship Id="rId129" Type="http://schemas.openxmlformats.org/officeDocument/2006/relationships/hyperlink" Target="https://podminky.urs.cz/item/CS_URS_2022_01/971033231" TargetMode="External"/><Relationship Id="rId280" Type="http://schemas.openxmlformats.org/officeDocument/2006/relationships/hyperlink" Target="https://podminky.urs.cz/item/CS_URS_2022_01/783801201" TargetMode="External"/><Relationship Id="rId54" Type="http://schemas.openxmlformats.org/officeDocument/2006/relationships/hyperlink" Target="https://podminky.urs.cz/item/CS_URS_2022_01/596211110" TargetMode="External"/><Relationship Id="rId75" Type="http://schemas.openxmlformats.org/officeDocument/2006/relationships/hyperlink" Target="https://podminky.urs.cz/item/CS_URS_2022_01/622221031" TargetMode="External"/><Relationship Id="rId96" Type="http://schemas.openxmlformats.org/officeDocument/2006/relationships/hyperlink" Target="https://podminky.urs.cz/item/CS_URS_2022_01/916991121" TargetMode="External"/><Relationship Id="rId140" Type="http://schemas.openxmlformats.org/officeDocument/2006/relationships/hyperlink" Target="https://podminky.urs.cz/item/CS_URS_2022_01/971033651" TargetMode="External"/><Relationship Id="rId161" Type="http://schemas.openxmlformats.org/officeDocument/2006/relationships/hyperlink" Target="https://podminky.urs.cz/item/CS_URS_2022_01/997013609" TargetMode="External"/><Relationship Id="rId182" Type="http://schemas.openxmlformats.org/officeDocument/2006/relationships/hyperlink" Target="https://podminky.urs.cz/item/CS_URS_2022_01/712341559" TargetMode="External"/><Relationship Id="rId217" Type="http://schemas.openxmlformats.org/officeDocument/2006/relationships/hyperlink" Target="https://podminky.urs.cz/item/CS_URS_2022_01/764004861" TargetMode="External"/><Relationship Id="rId6" Type="http://schemas.openxmlformats.org/officeDocument/2006/relationships/hyperlink" Target="https://podminky.urs.cz/item/CS_URS_2022_01/131151103" TargetMode="External"/><Relationship Id="rId238" Type="http://schemas.openxmlformats.org/officeDocument/2006/relationships/hyperlink" Target="https://podminky.urs.cz/item/CS_URS_2022_01/771473810" TargetMode="External"/><Relationship Id="rId259" Type="http://schemas.openxmlformats.org/officeDocument/2006/relationships/hyperlink" Target="https://podminky.urs.cz/item/CS_URS_2022_01/781131112" TargetMode="External"/><Relationship Id="rId23" Type="http://schemas.openxmlformats.org/officeDocument/2006/relationships/hyperlink" Target="https://podminky.urs.cz/item/CS_URS_2022_01/162751119" TargetMode="External"/><Relationship Id="rId119" Type="http://schemas.openxmlformats.org/officeDocument/2006/relationships/hyperlink" Target="https://podminky.urs.cz/item/CS_URS_2022_01/965046119" TargetMode="External"/><Relationship Id="rId270" Type="http://schemas.openxmlformats.org/officeDocument/2006/relationships/hyperlink" Target="https://podminky.urs.cz/item/CS_URS_2022_01/781495142" TargetMode="External"/><Relationship Id="rId44" Type="http://schemas.openxmlformats.org/officeDocument/2006/relationships/hyperlink" Target="https://podminky.urs.cz/item/CS_URS_2022_01/342244221" TargetMode="External"/><Relationship Id="rId65" Type="http://schemas.openxmlformats.org/officeDocument/2006/relationships/hyperlink" Target="https://podminky.urs.cz/item/CS_URS_2022_01/612321321" TargetMode="External"/><Relationship Id="rId86" Type="http://schemas.openxmlformats.org/officeDocument/2006/relationships/hyperlink" Target="https://podminky.urs.cz/item/CS_URS_2022_01/631362021" TargetMode="External"/><Relationship Id="rId130" Type="http://schemas.openxmlformats.org/officeDocument/2006/relationships/hyperlink" Target="https://podminky.urs.cz/item/CS_URS_2022_01/971033241" TargetMode="External"/><Relationship Id="rId151" Type="http://schemas.openxmlformats.org/officeDocument/2006/relationships/hyperlink" Target="https://podminky.urs.cz/item/CS_URS_2022_01/977211111" TargetMode="External"/><Relationship Id="rId172" Type="http://schemas.openxmlformats.org/officeDocument/2006/relationships/hyperlink" Target="https://podminky.urs.cz/item/CS_URS_2022_01/711161222" TargetMode="External"/><Relationship Id="rId193" Type="http://schemas.openxmlformats.org/officeDocument/2006/relationships/hyperlink" Target="https://podminky.urs.cz/item/CS_URS_2022_01/713141331" TargetMode="External"/><Relationship Id="rId207" Type="http://schemas.openxmlformats.org/officeDocument/2006/relationships/hyperlink" Target="https://podminky.urs.cz/item/CS_URS_2022_01/763131714" TargetMode="External"/><Relationship Id="rId228" Type="http://schemas.openxmlformats.org/officeDocument/2006/relationships/hyperlink" Target="https://podminky.urs.cz/item/CS_URS_2022_01/767893115" TargetMode="External"/><Relationship Id="rId249" Type="http://schemas.openxmlformats.org/officeDocument/2006/relationships/hyperlink" Target="https://podminky.urs.cz/item/CS_URS_2022_01/776121111" TargetMode="External"/><Relationship Id="rId13" Type="http://schemas.openxmlformats.org/officeDocument/2006/relationships/hyperlink" Target="https://podminky.urs.cz/item/CS_URS_2022_01/132154101" TargetMode="External"/><Relationship Id="rId109" Type="http://schemas.openxmlformats.org/officeDocument/2006/relationships/hyperlink" Target="https://podminky.urs.cz/item/CS_URS_2022_01/962032230" TargetMode="External"/><Relationship Id="rId260" Type="http://schemas.openxmlformats.org/officeDocument/2006/relationships/hyperlink" Target="https://podminky.urs.cz/item/CS_URS_2022_01/781131237" TargetMode="External"/><Relationship Id="rId281" Type="http://schemas.openxmlformats.org/officeDocument/2006/relationships/hyperlink" Target="https://podminky.urs.cz/item/CS_URS_2022_01/783801401" TargetMode="External"/><Relationship Id="rId34" Type="http://schemas.openxmlformats.org/officeDocument/2006/relationships/hyperlink" Target="https://podminky.urs.cz/item/CS_URS_2022_01/317168022" TargetMode="External"/><Relationship Id="rId50" Type="http://schemas.openxmlformats.org/officeDocument/2006/relationships/hyperlink" Target="https://podminky.urs.cz/item/CS_URS_2022_01/431351121" TargetMode="External"/><Relationship Id="rId55" Type="http://schemas.openxmlformats.org/officeDocument/2006/relationships/hyperlink" Target="https://podminky.urs.cz/item/CS_URS_2022_01/611131321" TargetMode="External"/><Relationship Id="rId76" Type="http://schemas.openxmlformats.org/officeDocument/2006/relationships/hyperlink" Target="https://podminky.urs.cz/item/CS_URS_2022_01/622225132" TargetMode="External"/><Relationship Id="rId97" Type="http://schemas.openxmlformats.org/officeDocument/2006/relationships/hyperlink" Target="https://podminky.urs.cz/item/CS_URS_2022_01/941211111" TargetMode="External"/><Relationship Id="rId104" Type="http://schemas.openxmlformats.org/officeDocument/2006/relationships/hyperlink" Target="https://podminky.urs.cz/item/CS_URS_2022_01/952901111" TargetMode="External"/><Relationship Id="rId120" Type="http://schemas.openxmlformats.org/officeDocument/2006/relationships/hyperlink" Target="https://podminky.urs.cz/item/CS_URS_2022_01/965049111" TargetMode="External"/><Relationship Id="rId125" Type="http://schemas.openxmlformats.org/officeDocument/2006/relationships/hyperlink" Target="https://podminky.urs.cz/item/CS_URS_2022_01/968082017" TargetMode="External"/><Relationship Id="rId141" Type="http://schemas.openxmlformats.org/officeDocument/2006/relationships/hyperlink" Target="https://podminky.urs.cz/item/CS_URS_2022_01/974031142" TargetMode="External"/><Relationship Id="rId146" Type="http://schemas.openxmlformats.org/officeDocument/2006/relationships/hyperlink" Target="https://podminky.urs.cz/item/CS_URS_2022_01/974031165" TargetMode="External"/><Relationship Id="rId167" Type="http://schemas.openxmlformats.org/officeDocument/2006/relationships/hyperlink" Target="https://podminky.urs.cz/item/CS_URS_2022_01/711111001" TargetMode="External"/><Relationship Id="rId188" Type="http://schemas.openxmlformats.org/officeDocument/2006/relationships/hyperlink" Target="https://podminky.urs.cz/item/CS_URS_2022_01/713131141" TargetMode="External"/><Relationship Id="rId7" Type="http://schemas.openxmlformats.org/officeDocument/2006/relationships/hyperlink" Target="https://podminky.urs.cz/item/CS_URS_2022_01/131212531" TargetMode="External"/><Relationship Id="rId71" Type="http://schemas.openxmlformats.org/officeDocument/2006/relationships/hyperlink" Target="https://podminky.urs.cz/item/CS_URS_2022_01/622151001" TargetMode="External"/><Relationship Id="rId92" Type="http://schemas.openxmlformats.org/officeDocument/2006/relationships/hyperlink" Target="https://podminky.urs.cz/item/CS_URS_2022_01/634112123" TargetMode="External"/><Relationship Id="rId162" Type="http://schemas.openxmlformats.org/officeDocument/2006/relationships/hyperlink" Target="https://podminky.urs.cz/item/CS_URS_2022_01/997013631" TargetMode="External"/><Relationship Id="rId183" Type="http://schemas.openxmlformats.org/officeDocument/2006/relationships/hyperlink" Target="https://podminky.urs.cz/item/CS_URS_2022_01/998712201" TargetMode="External"/><Relationship Id="rId213" Type="http://schemas.openxmlformats.org/officeDocument/2006/relationships/hyperlink" Target="https://podminky.urs.cz/item/CS_URS_2022_01/763411121" TargetMode="External"/><Relationship Id="rId218" Type="http://schemas.openxmlformats.org/officeDocument/2006/relationships/hyperlink" Target="https://podminky.urs.cz/item/CS_URS_2022_01/764212634" TargetMode="External"/><Relationship Id="rId234" Type="http://schemas.openxmlformats.org/officeDocument/2006/relationships/hyperlink" Target="https://podminky.urs.cz/item/CS_URS_2022_01/771121011" TargetMode="External"/><Relationship Id="rId239" Type="http://schemas.openxmlformats.org/officeDocument/2006/relationships/hyperlink" Target="https://podminky.urs.cz/item/CS_URS_2022_01/771474111" TargetMode="External"/><Relationship Id="rId2" Type="http://schemas.openxmlformats.org/officeDocument/2006/relationships/hyperlink" Target="https://podminky.urs.cz/item/CS_URS_2022_01/112101102" TargetMode="External"/><Relationship Id="rId29" Type="http://schemas.openxmlformats.org/officeDocument/2006/relationships/hyperlink" Target="https://podminky.urs.cz/item/CS_URS_2022_01/310231051" TargetMode="External"/><Relationship Id="rId250" Type="http://schemas.openxmlformats.org/officeDocument/2006/relationships/hyperlink" Target="https://podminky.urs.cz/item/CS_URS_2022_01/776141121" TargetMode="External"/><Relationship Id="rId255" Type="http://schemas.openxmlformats.org/officeDocument/2006/relationships/hyperlink" Target="https://podminky.urs.cz/item/CS_URS_2022_01/776421111" TargetMode="External"/><Relationship Id="rId271" Type="http://schemas.openxmlformats.org/officeDocument/2006/relationships/hyperlink" Target="https://podminky.urs.cz/item/CS_URS_2022_01/781495143" TargetMode="External"/><Relationship Id="rId276" Type="http://schemas.openxmlformats.org/officeDocument/2006/relationships/hyperlink" Target="https://podminky.urs.cz/item/CS_URS_2022_01/783306809" TargetMode="External"/><Relationship Id="rId24" Type="http://schemas.openxmlformats.org/officeDocument/2006/relationships/hyperlink" Target="https://podminky.urs.cz/item/CS_URS_2022_01/171201231" TargetMode="External"/><Relationship Id="rId40" Type="http://schemas.openxmlformats.org/officeDocument/2006/relationships/hyperlink" Target="https://podminky.urs.cz/item/CS_URS_2022_01/339921132" TargetMode="External"/><Relationship Id="rId45" Type="http://schemas.openxmlformats.org/officeDocument/2006/relationships/hyperlink" Target="https://podminky.urs.cz/item/CS_URS_2022_01/342291121" TargetMode="External"/><Relationship Id="rId66" Type="http://schemas.openxmlformats.org/officeDocument/2006/relationships/hyperlink" Target="https://podminky.urs.cz/item/CS_URS_2022_01/612321391" TargetMode="External"/><Relationship Id="rId87" Type="http://schemas.openxmlformats.org/officeDocument/2006/relationships/hyperlink" Target="https://podminky.urs.cz/item/CS_URS_2022_01/632441220" TargetMode="External"/><Relationship Id="rId110" Type="http://schemas.openxmlformats.org/officeDocument/2006/relationships/hyperlink" Target="https://podminky.urs.cz/item/CS_URS_2022_01/962032231" TargetMode="External"/><Relationship Id="rId115" Type="http://schemas.openxmlformats.org/officeDocument/2006/relationships/hyperlink" Target="https://podminky.urs.cz/item/CS_URS_2022_01/965043331" TargetMode="External"/><Relationship Id="rId131" Type="http://schemas.openxmlformats.org/officeDocument/2006/relationships/hyperlink" Target="https://podminky.urs.cz/item/CS_URS_2022_01/971033251" TargetMode="External"/><Relationship Id="rId136" Type="http://schemas.openxmlformats.org/officeDocument/2006/relationships/hyperlink" Target="https://podminky.urs.cz/item/CS_URS_2022_01/971033561" TargetMode="External"/><Relationship Id="rId157" Type="http://schemas.openxmlformats.org/officeDocument/2006/relationships/hyperlink" Target="https://podminky.urs.cz/item/CS_URS_2022_01/997013211" TargetMode="External"/><Relationship Id="rId178" Type="http://schemas.openxmlformats.org/officeDocument/2006/relationships/hyperlink" Target="https://podminky.urs.cz/item/CS_URS_2022_01/712311101" TargetMode="External"/><Relationship Id="rId61" Type="http://schemas.openxmlformats.org/officeDocument/2006/relationships/hyperlink" Target="https://podminky.urs.cz/item/CS_URS_2022_01/612131321" TargetMode="External"/><Relationship Id="rId82" Type="http://schemas.openxmlformats.org/officeDocument/2006/relationships/hyperlink" Target="https://podminky.urs.cz/item/CS_URS_2022_01/631311134" TargetMode="External"/><Relationship Id="rId152" Type="http://schemas.openxmlformats.org/officeDocument/2006/relationships/hyperlink" Target="https://podminky.urs.cz/item/CS_URS_2022_01/977211191" TargetMode="External"/><Relationship Id="rId173" Type="http://schemas.openxmlformats.org/officeDocument/2006/relationships/hyperlink" Target="https://podminky.urs.cz/item/CS_URS_2022_01/711161384" TargetMode="External"/><Relationship Id="rId194" Type="http://schemas.openxmlformats.org/officeDocument/2006/relationships/hyperlink" Target="https://podminky.urs.cz/item/CS_URS_2022_01/713191133" TargetMode="External"/><Relationship Id="rId199" Type="http://schemas.openxmlformats.org/officeDocument/2006/relationships/hyperlink" Target="https://podminky.urs.cz/item/CS_URS_2022_01/741421855" TargetMode="External"/><Relationship Id="rId203" Type="http://schemas.openxmlformats.org/officeDocument/2006/relationships/hyperlink" Target="https://podminky.urs.cz/item/CS_URS_2022_01/762341670" TargetMode="External"/><Relationship Id="rId208" Type="http://schemas.openxmlformats.org/officeDocument/2006/relationships/hyperlink" Target="https://podminky.urs.cz/item/CS_URS_2022_01/763131751" TargetMode="External"/><Relationship Id="rId229" Type="http://schemas.openxmlformats.org/officeDocument/2006/relationships/hyperlink" Target="https://podminky.urs.cz/item/CS_URS_2022_01/767893116" TargetMode="External"/><Relationship Id="rId19" Type="http://schemas.openxmlformats.org/officeDocument/2006/relationships/hyperlink" Target="https://podminky.urs.cz/item/CS_URS_2022_01/151101301" TargetMode="External"/><Relationship Id="rId224" Type="http://schemas.openxmlformats.org/officeDocument/2006/relationships/hyperlink" Target="https://podminky.urs.cz/item/CS_URS_2022_01/998764201" TargetMode="External"/><Relationship Id="rId240" Type="http://schemas.openxmlformats.org/officeDocument/2006/relationships/hyperlink" Target="https://podminky.urs.cz/item/CS_URS_2022_01/771474132" TargetMode="External"/><Relationship Id="rId245" Type="http://schemas.openxmlformats.org/officeDocument/2006/relationships/hyperlink" Target="https://podminky.urs.cz/item/CS_URS_2022_01/998771201" TargetMode="External"/><Relationship Id="rId261" Type="http://schemas.openxmlformats.org/officeDocument/2006/relationships/hyperlink" Target="https://podminky.urs.cz/item/CS_URS_2022_01/781131247" TargetMode="External"/><Relationship Id="rId266" Type="http://schemas.openxmlformats.org/officeDocument/2006/relationships/hyperlink" Target="https://podminky.urs.cz/item/CS_URS_2022_01/781491011" TargetMode="External"/><Relationship Id="rId287" Type="http://schemas.openxmlformats.org/officeDocument/2006/relationships/hyperlink" Target="https://podminky.urs.cz/item/CS_URS_2022_01/784181101" TargetMode="External"/><Relationship Id="rId14" Type="http://schemas.openxmlformats.org/officeDocument/2006/relationships/hyperlink" Target="https://podminky.urs.cz/item/CS_URS_2022_01/132311401" TargetMode="External"/><Relationship Id="rId30" Type="http://schemas.openxmlformats.org/officeDocument/2006/relationships/hyperlink" Target="https://podminky.urs.cz/item/CS_URS_2022_01/310231055" TargetMode="External"/><Relationship Id="rId35" Type="http://schemas.openxmlformats.org/officeDocument/2006/relationships/hyperlink" Target="https://podminky.urs.cz/item/CS_URS_2022_01/317168026" TargetMode="External"/><Relationship Id="rId56" Type="http://schemas.openxmlformats.org/officeDocument/2006/relationships/hyperlink" Target="https://podminky.urs.cz/item/CS_URS_2022_01/611311131" TargetMode="External"/><Relationship Id="rId77" Type="http://schemas.openxmlformats.org/officeDocument/2006/relationships/hyperlink" Target="https://podminky.urs.cz/item/CS_URS_2022_01/622252001" TargetMode="External"/><Relationship Id="rId100" Type="http://schemas.openxmlformats.org/officeDocument/2006/relationships/hyperlink" Target="https://podminky.urs.cz/item/CS_URS_2022_01/944511111" TargetMode="External"/><Relationship Id="rId105" Type="http://schemas.openxmlformats.org/officeDocument/2006/relationships/hyperlink" Target="https://podminky.urs.cz/item/CS_URS_2022_01/953943211" TargetMode="External"/><Relationship Id="rId126" Type="http://schemas.openxmlformats.org/officeDocument/2006/relationships/hyperlink" Target="https://podminky.urs.cz/item/CS_URS_2022_01/968082018" TargetMode="External"/><Relationship Id="rId147" Type="http://schemas.openxmlformats.org/officeDocument/2006/relationships/hyperlink" Target="https://podminky.urs.cz/item/CS_URS_2022_01/974042557" TargetMode="External"/><Relationship Id="rId168" Type="http://schemas.openxmlformats.org/officeDocument/2006/relationships/hyperlink" Target="https://podminky.urs.cz/item/CS_URS_2022_01/711112001" TargetMode="External"/><Relationship Id="rId282" Type="http://schemas.openxmlformats.org/officeDocument/2006/relationships/hyperlink" Target="https://podminky.urs.cz/item/CS_URS_2022_01/783823131" TargetMode="External"/><Relationship Id="rId8" Type="http://schemas.openxmlformats.org/officeDocument/2006/relationships/hyperlink" Target="https://podminky.urs.cz/item/CS_URS_2022_01/131213712" TargetMode="External"/><Relationship Id="rId51" Type="http://schemas.openxmlformats.org/officeDocument/2006/relationships/hyperlink" Target="https://podminky.urs.cz/item/CS_URS_2022_01/431351122" TargetMode="External"/><Relationship Id="rId72" Type="http://schemas.openxmlformats.org/officeDocument/2006/relationships/hyperlink" Target="https://podminky.urs.cz/item/CS_URS_2022_01/622151021" TargetMode="External"/><Relationship Id="rId93" Type="http://schemas.openxmlformats.org/officeDocument/2006/relationships/hyperlink" Target="https://podminky.urs.cz/item/CS_URS_2022_01/635211121" TargetMode="External"/><Relationship Id="rId98" Type="http://schemas.openxmlformats.org/officeDocument/2006/relationships/hyperlink" Target="https://podminky.urs.cz/item/CS_URS_2022_01/941211211" TargetMode="External"/><Relationship Id="rId121" Type="http://schemas.openxmlformats.org/officeDocument/2006/relationships/hyperlink" Target="https://podminky.urs.cz/item/CS_URS_2022_01/965049112" TargetMode="External"/><Relationship Id="rId142" Type="http://schemas.openxmlformats.org/officeDocument/2006/relationships/hyperlink" Target="https://podminky.urs.cz/item/CS_URS_2022_01/974031144" TargetMode="External"/><Relationship Id="rId163" Type="http://schemas.openxmlformats.org/officeDocument/2006/relationships/hyperlink" Target="https://podminky.urs.cz/item/CS_URS_2022_01/997013813" TargetMode="External"/><Relationship Id="rId184" Type="http://schemas.openxmlformats.org/officeDocument/2006/relationships/hyperlink" Target="https://podminky.urs.cz/item/CS_URS_2022_01/713110853" TargetMode="External"/><Relationship Id="rId189" Type="http://schemas.openxmlformats.org/officeDocument/2006/relationships/hyperlink" Target="https://podminky.urs.cz/item/CS_URS_2022_01/713140863" TargetMode="External"/><Relationship Id="rId219" Type="http://schemas.openxmlformats.org/officeDocument/2006/relationships/hyperlink" Target="https://podminky.urs.cz/item/CS_URS_2022_01/764212667" TargetMode="External"/><Relationship Id="rId3" Type="http://schemas.openxmlformats.org/officeDocument/2006/relationships/hyperlink" Target="https://podminky.urs.cz/item/CS_URS_2022_01/112251102" TargetMode="External"/><Relationship Id="rId214" Type="http://schemas.openxmlformats.org/officeDocument/2006/relationships/hyperlink" Target="https://podminky.urs.cz/item/CS_URS_2022_01/998763401" TargetMode="External"/><Relationship Id="rId230" Type="http://schemas.openxmlformats.org/officeDocument/2006/relationships/hyperlink" Target="https://podminky.urs.cz/item/CS_URS_2022_01/767996701" TargetMode="External"/><Relationship Id="rId235" Type="http://schemas.openxmlformats.org/officeDocument/2006/relationships/hyperlink" Target="https://podminky.urs.cz/item/CS_URS_2022_01/771151024" TargetMode="External"/><Relationship Id="rId251" Type="http://schemas.openxmlformats.org/officeDocument/2006/relationships/hyperlink" Target="https://podminky.urs.cz/item/CS_URS_2022_01/776201812" TargetMode="External"/><Relationship Id="rId256" Type="http://schemas.openxmlformats.org/officeDocument/2006/relationships/hyperlink" Target="https://podminky.urs.cz/item/CS_URS_2022_01/776421711" TargetMode="External"/><Relationship Id="rId277" Type="http://schemas.openxmlformats.org/officeDocument/2006/relationships/hyperlink" Target="https://podminky.urs.cz/item/CS_URS_2022_01/783314101" TargetMode="External"/><Relationship Id="rId25" Type="http://schemas.openxmlformats.org/officeDocument/2006/relationships/hyperlink" Target="https://podminky.urs.cz/item/CS_URS_2022_01/175111101" TargetMode="External"/><Relationship Id="rId46" Type="http://schemas.openxmlformats.org/officeDocument/2006/relationships/hyperlink" Target="https://podminky.urs.cz/item/CS_URS_2022_01/346272256" TargetMode="External"/><Relationship Id="rId67" Type="http://schemas.openxmlformats.org/officeDocument/2006/relationships/hyperlink" Target="https://podminky.urs.cz/item/CS_URS_2022_01/612325121" TargetMode="External"/><Relationship Id="rId116" Type="http://schemas.openxmlformats.org/officeDocument/2006/relationships/hyperlink" Target="https://podminky.urs.cz/item/CS_URS_2022_01/965043341" TargetMode="External"/><Relationship Id="rId137" Type="http://schemas.openxmlformats.org/officeDocument/2006/relationships/hyperlink" Target="https://podminky.urs.cz/item/CS_URS_2022_01/971033621" TargetMode="External"/><Relationship Id="rId158" Type="http://schemas.openxmlformats.org/officeDocument/2006/relationships/hyperlink" Target="https://podminky.urs.cz/item/CS_URS_2022_01/997013501" TargetMode="External"/><Relationship Id="rId272" Type="http://schemas.openxmlformats.org/officeDocument/2006/relationships/hyperlink" Target="https://podminky.urs.cz/item/CS_URS_2022_01/781495152" TargetMode="External"/><Relationship Id="rId20" Type="http://schemas.openxmlformats.org/officeDocument/2006/relationships/hyperlink" Target="https://podminky.urs.cz/item/CS_URS_2022_01/151101311" TargetMode="External"/><Relationship Id="rId41" Type="http://schemas.openxmlformats.org/officeDocument/2006/relationships/hyperlink" Target="https://podminky.urs.cz/item/CS_URS_2022_01/340235212" TargetMode="External"/><Relationship Id="rId62" Type="http://schemas.openxmlformats.org/officeDocument/2006/relationships/hyperlink" Target="https://podminky.urs.cz/item/CS_URS_2022_01/612135101" TargetMode="External"/><Relationship Id="rId83" Type="http://schemas.openxmlformats.org/officeDocument/2006/relationships/hyperlink" Target="https://podminky.urs.cz/item/CS_URS_2022_01/631312141" TargetMode="External"/><Relationship Id="rId88" Type="http://schemas.openxmlformats.org/officeDocument/2006/relationships/hyperlink" Target="https://podminky.urs.cz/item/CS_URS_2022_01/632441292" TargetMode="External"/><Relationship Id="rId111" Type="http://schemas.openxmlformats.org/officeDocument/2006/relationships/hyperlink" Target="https://podminky.urs.cz/item/CS_URS_2022_01/962032314" TargetMode="External"/><Relationship Id="rId132" Type="http://schemas.openxmlformats.org/officeDocument/2006/relationships/hyperlink" Target="https://podminky.urs.cz/item/CS_URS_2022_01/971033331" TargetMode="External"/><Relationship Id="rId153" Type="http://schemas.openxmlformats.org/officeDocument/2006/relationships/hyperlink" Target="https://podminky.urs.cz/item/CS_URS_2022_01/977311112" TargetMode="External"/><Relationship Id="rId174" Type="http://schemas.openxmlformats.org/officeDocument/2006/relationships/hyperlink" Target="https://podminky.urs.cz/item/CS_URS_2022_01/711413111" TargetMode="External"/><Relationship Id="rId179" Type="http://schemas.openxmlformats.org/officeDocument/2006/relationships/hyperlink" Target="https://podminky.urs.cz/item/CS_URS_2022_01/712331111" TargetMode="External"/><Relationship Id="rId195" Type="http://schemas.openxmlformats.org/officeDocument/2006/relationships/hyperlink" Target="https://podminky.urs.cz/item/CS_URS_2022_01/998713201" TargetMode="External"/><Relationship Id="rId209" Type="http://schemas.openxmlformats.org/officeDocument/2006/relationships/hyperlink" Target="https://podminky.urs.cz/item/CS_URS_2022_01/763164647" TargetMode="External"/><Relationship Id="rId190" Type="http://schemas.openxmlformats.org/officeDocument/2006/relationships/hyperlink" Target="https://podminky.urs.cz/item/CS_URS_2022_01/713141131" TargetMode="External"/><Relationship Id="rId204" Type="http://schemas.openxmlformats.org/officeDocument/2006/relationships/hyperlink" Target="https://podminky.urs.cz/item/CS_URS_2022_01/762511177" TargetMode="External"/><Relationship Id="rId220" Type="http://schemas.openxmlformats.org/officeDocument/2006/relationships/hyperlink" Target="https://podminky.urs.cz/item/CS_URS_2022_01/764216605" TargetMode="External"/><Relationship Id="rId225" Type="http://schemas.openxmlformats.org/officeDocument/2006/relationships/hyperlink" Target="https://podminky.urs.cz/item/CS_URS_2022_01/998766201" TargetMode="External"/><Relationship Id="rId241" Type="http://schemas.openxmlformats.org/officeDocument/2006/relationships/hyperlink" Target="https://podminky.urs.cz/item/CS_URS_2022_01/771573810" TargetMode="External"/><Relationship Id="rId246" Type="http://schemas.openxmlformats.org/officeDocument/2006/relationships/hyperlink" Target="https://podminky.urs.cz/item/CS_URS_2022_01/775411810" TargetMode="External"/><Relationship Id="rId267" Type="http://schemas.openxmlformats.org/officeDocument/2006/relationships/hyperlink" Target="https://podminky.urs.cz/item/CS_URS_2022_01/781494111" TargetMode="External"/><Relationship Id="rId288" Type="http://schemas.openxmlformats.org/officeDocument/2006/relationships/hyperlink" Target="https://podminky.urs.cz/item/CS_URS_2022_01/784211101" TargetMode="External"/><Relationship Id="rId15" Type="http://schemas.openxmlformats.org/officeDocument/2006/relationships/hyperlink" Target="https://podminky.urs.cz/item/CS_URS_2022_01/139751101" TargetMode="External"/><Relationship Id="rId36" Type="http://schemas.openxmlformats.org/officeDocument/2006/relationships/hyperlink" Target="https://podminky.urs.cz/item/CS_URS_2022_01/317168053" TargetMode="External"/><Relationship Id="rId57" Type="http://schemas.openxmlformats.org/officeDocument/2006/relationships/hyperlink" Target="https://podminky.urs.cz/item/CS_URS_2022_01/611321321" TargetMode="External"/><Relationship Id="rId106" Type="http://schemas.openxmlformats.org/officeDocument/2006/relationships/hyperlink" Target="https://podminky.urs.cz/item/CS_URS_2022_01/961044111" TargetMode="External"/><Relationship Id="rId127" Type="http://schemas.openxmlformats.org/officeDocument/2006/relationships/hyperlink" Target="https://podminky.urs.cz/item/CS_URS_2022_01/968082021" TargetMode="External"/><Relationship Id="rId262" Type="http://schemas.openxmlformats.org/officeDocument/2006/relationships/hyperlink" Target="https://podminky.urs.cz/item/CS_URS_2022_01/781151031" TargetMode="External"/><Relationship Id="rId283" Type="http://schemas.openxmlformats.org/officeDocument/2006/relationships/hyperlink" Target="https://podminky.urs.cz/item/CS_URS_2022_01/783823135" TargetMode="External"/><Relationship Id="rId10" Type="http://schemas.openxmlformats.org/officeDocument/2006/relationships/hyperlink" Target="https://podminky.urs.cz/item/CS_URS_2022_01/131252502" TargetMode="External"/><Relationship Id="rId31" Type="http://schemas.openxmlformats.org/officeDocument/2006/relationships/hyperlink" Target="https://podminky.urs.cz/item/CS_URS_2022_01/310239211" TargetMode="External"/><Relationship Id="rId52" Type="http://schemas.openxmlformats.org/officeDocument/2006/relationships/hyperlink" Target="https://podminky.urs.cz/item/CS_URS_2022_01/564811112" TargetMode="External"/><Relationship Id="rId73" Type="http://schemas.openxmlformats.org/officeDocument/2006/relationships/hyperlink" Target="https://podminky.urs.cz/item/CS_URS_2022_01/622211031" TargetMode="External"/><Relationship Id="rId78" Type="http://schemas.openxmlformats.org/officeDocument/2006/relationships/hyperlink" Target="https://podminky.urs.cz/item/CS_URS_2022_01/622252002" TargetMode="External"/><Relationship Id="rId94" Type="http://schemas.openxmlformats.org/officeDocument/2006/relationships/hyperlink" Target="https://podminky.urs.cz/item/CS_URS_2022_01/637211121" TargetMode="External"/><Relationship Id="rId99" Type="http://schemas.openxmlformats.org/officeDocument/2006/relationships/hyperlink" Target="https://podminky.urs.cz/item/CS_URS_2022_01/941211811" TargetMode="External"/><Relationship Id="rId101" Type="http://schemas.openxmlformats.org/officeDocument/2006/relationships/hyperlink" Target="https://podminky.urs.cz/item/CS_URS_2022_01/944511211" TargetMode="External"/><Relationship Id="rId122" Type="http://schemas.openxmlformats.org/officeDocument/2006/relationships/hyperlink" Target="https://podminky.urs.cz/item/CS_URS_2022_01/968062455" TargetMode="External"/><Relationship Id="rId143" Type="http://schemas.openxmlformats.org/officeDocument/2006/relationships/hyperlink" Target="https://podminky.urs.cz/item/CS_URS_2022_01/974031145" TargetMode="External"/><Relationship Id="rId148" Type="http://schemas.openxmlformats.org/officeDocument/2006/relationships/hyperlink" Target="https://podminky.urs.cz/item/CS_URS_2022_01/974042567" TargetMode="External"/><Relationship Id="rId164" Type="http://schemas.openxmlformats.org/officeDocument/2006/relationships/hyperlink" Target="https://podminky.urs.cz/item/CS_URS_2022_01/997013814" TargetMode="External"/><Relationship Id="rId169" Type="http://schemas.openxmlformats.org/officeDocument/2006/relationships/hyperlink" Target="https://podminky.urs.cz/item/CS_URS_2022_01/711131101" TargetMode="External"/><Relationship Id="rId185" Type="http://schemas.openxmlformats.org/officeDocument/2006/relationships/hyperlink" Target="https://podminky.urs.cz/item/CS_URS_2022_01/713121111" TargetMode="External"/><Relationship Id="rId4" Type="http://schemas.openxmlformats.org/officeDocument/2006/relationships/hyperlink" Target="https://podminky.urs.cz/item/CS_URS_2022_01/121151103" TargetMode="External"/><Relationship Id="rId9" Type="http://schemas.openxmlformats.org/officeDocument/2006/relationships/hyperlink" Target="https://podminky.urs.cz/item/CS_URS_2022_01/131251202" TargetMode="External"/><Relationship Id="rId180" Type="http://schemas.openxmlformats.org/officeDocument/2006/relationships/hyperlink" Target="https://podminky.urs.cz/item/CS_URS_2022_01/712340831" TargetMode="External"/><Relationship Id="rId210" Type="http://schemas.openxmlformats.org/officeDocument/2006/relationships/hyperlink" Target="https://podminky.urs.cz/item/CS_URS_2022_01/763164657" TargetMode="External"/><Relationship Id="rId215" Type="http://schemas.openxmlformats.org/officeDocument/2006/relationships/hyperlink" Target="https://podminky.urs.cz/item/CS_URS_2022_01/764002851" TargetMode="External"/><Relationship Id="rId236" Type="http://schemas.openxmlformats.org/officeDocument/2006/relationships/hyperlink" Target="https://podminky.urs.cz/item/CS_URS_2022_01/771274123" TargetMode="External"/><Relationship Id="rId257" Type="http://schemas.openxmlformats.org/officeDocument/2006/relationships/hyperlink" Target="https://podminky.urs.cz/item/CS_URS_2022_01/998776201" TargetMode="External"/><Relationship Id="rId278" Type="http://schemas.openxmlformats.org/officeDocument/2006/relationships/hyperlink" Target="https://podminky.urs.cz/item/CS_URS_2022_01/783315103" TargetMode="External"/><Relationship Id="rId26" Type="http://schemas.openxmlformats.org/officeDocument/2006/relationships/hyperlink" Target="https://podminky.urs.cz/item/CS_URS_2022_01/175111201" TargetMode="External"/><Relationship Id="rId231" Type="http://schemas.openxmlformats.org/officeDocument/2006/relationships/hyperlink" Target="https://podminky.urs.cz/item/CS_URS_2022_01/998767201" TargetMode="External"/><Relationship Id="rId252" Type="http://schemas.openxmlformats.org/officeDocument/2006/relationships/hyperlink" Target="https://podminky.urs.cz/item/CS_URS_2022_01/776211111" TargetMode="External"/><Relationship Id="rId273" Type="http://schemas.openxmlformats.org/officeDocument/2006/relationships/hyperlink" Target="https://podminky.urs.cz/item/CS_URS_2022_01/998781201" TargetMode="External"/><Relationship Id="rId47" Type="http://schemas.openxmlformats.org/officeDocument/2006/relationships/hyperlink" Target="https://podminky.urs.cz/item/CS_URS_2022_01/349231811" TargetMode="External"/><Relationship Id="rId68" Type="http://schemas.openxmlformats.org/officeDocument/2006/relationships/hyperlink" Target="https://podminky.urs.cz/item/CS_URS_2022_01/612325213" TargetMode="External"/><Relationship Id="rId89" Type="http://schemas.openxmlformats.org/officeDocument/2006/relationships/hyperlink" Target="https://podminky.urs.cz/item/CS_URS_2022_01/632451234" TargetMode="External"/><Relationship Id="rId112" Type="http://schemas.openxmlformats.org/officeDocument/2006/relationships/hyperlink" Target="https://podminky.urs.cz/item/CS_URS_2022_01/963051113" TargetMode="External"/><Relationship Id="rId133" Type="http://schemas.openxmlformats.org/officeDocument/2006/relationships/hyperlink" Target="https://podminky.urs.cz/item/CS_URS_2022_01/971033351" TargetMode="External"/><Relationship Id="rId154" Type="http://schemas.openxmlformats.org/officeDocument/2006/relationships/hyperlink" Target="https://podminky.urs.cz/item/CS_URS_2022_01/977312113" TargetMode="External"/><Relationship Id="rId175" Type="http://schemas.openxmlformats.org/officeDocument/2006/relationships/hyperlink" Target="https://podminky.urs.cz/item/CS_URS_2022_01/998711201" TargetMode="External"/><Relationship Id="rId196" Type="http://schemas.openxmlformats.org/officeDocument/2006/relationships/hyperlink" Target="https://podminky.urs.cz/item/CS_URS_2022_01/741421811" TargetMode="External"/><Relationship Id="rId200" Type="http://schemas.openxmlformats.org/officeDocument/2006/relationships/hyperlink" Target="https://podminky.urs.cz/item/CS_URS_2022_01/741421861" TargetMode="External"/><Relationship Id="rId16" Type="http://schemas.openxmlformats.org/officeDocument/2006/relationships/hyperlink" Target="https://podminky.urs.cz/item/CS_URS_2022_01/139911121" TargetMode="External"/><Relationship Id="rId221" Type="http://schemas.openxmlformats.org/officeDocument/2006/relationships/hyperlink" Target="https://podminky.urs.cz/item/CS_URS_2022_01/764511602" TargetMode="External"/><Relationship Id="rId242" Type="http://schemas.openxmlformats.org/officeDocument/2006/relationships/hyperlink" Target="https://podminky.urs.cz/item/CS_URS_2022_01/771574154" TargetMode="External"/><Relationship Id="rId263" Type="http://schemas.openxmlformats.org/officeDocument/2006/relationships/hyperlink" Target="https://podminky.urs.cz/item/CS_URS_2022_01/781151041" TargetMode="External"/><Relationship Id="rId284" Type="http://schemas.openxmlformats.org/officeDocument/2006/relationships/hyperlink" Target="https://podminky.urs.cz/item/CS_URS_2022_01/783826615" TargetMode="External"/><Relationship Id="rId37" Type="http://schemas.openxmlformats.org/officeDocument/2006/relationships/hyperlink" Target="https://podminky.urs.cz/item/CS_URS_2022_01/317168054" TargetMode="External"/><Relationship Id="rId58" Type="http://schemas.openxmlformats.org/officeDocument/2006/relationships/hyperlink" Target="https://podminky.urs.cz/item/CS_URS_2022_01/611321391" TargetMode="External"/><Relationship Id="rId79" Type="http://schemas.openxmlformats.org/officeDocument/2006/relationships/hyperlink" Target="https://podminky.urs.cz/item/CS_URS_2022_01/622325207" TargetMode="External"/><Relationship Id="rId102" Type="http://schemas.openxmlformats.org/officeDocument/2006/relationships/hyperlink" Target="https://podminky.urs.cz/item/CS_URS_2022_01/944511811" TargetMode="External"/><Relationship Id="rId123" Type="http://schemas.openxmlformats.org/officeDocument/2006/relationships/hyperlink" Target="https://podminky.urs.cz/item/CS_URS_2022_01/968062456" TargetMode="External"/><Relationship Id="rId144" Type="http://schemas.openxmlformats.org/officeDocument/2006/relationships/hyperlink" Target="https://podminky.urs.cz/item/CS_URS_2022_01/974031153" TargetMode="External"/><Relationship Id="rId90" Type="http://schemas.openxmlformats.org/officeDocument/2006/relationships/hyperlink" Target="https://podminky.urs.cz/item/CS_URS_2022_01/632451292" TargetMode="External"/><Relationship Id="rId165" Type="http://schemas.openxmlformats.org/officeDocument/2006/relationships/hyperlink" Target="https://podminky.urs.cz/item/CS_URS_2022_01/997013847" TargetMode="External"/><Relationship Id="rId186" Type="http://schemas.openxmlformats.org/officeDocument/2006/relationships/hyperlink" Target="https://podminky.urs.cz/item/CS_URS_2022_01/713121121" TargetMode="External"/><Relationship Id="rId211" Type="http://schemas.openxmlformats.org/officeDocument/2006/relationships/hyperlink" Target="https://podminky.urs.cz/item/CS_URS_2022_01/763164737" TargetMode="External"/><Relationship Id="rId232" Type="http://schemas.openxmlformats.org/officeDocument/2006/relationships/hyperlink" Target="https://podminky.urs.cz/item/CS_URS_2022_01/771111011" TargetMode="External"/><Relationship Id="rId253" Type="http://schemas.openxmlformats.org/officeDocument/2006/relationships/hyperlink" Target="https://podminky.urs.cz/item/CS_URS_2022_01/776231111" TargetMode="External"/><Relationship Id="rId274" Type="http://schemas.openxmlformats.org/officeDocument/2006/relationships/hyperlink" Target="https://podminky.urs.cz/item/CS_URS_2022_01/783301401" TargetMode="External"/><Relationship Id="rId27" Type="http://schemas.openxmlformats.org/officeDocument/2006/relationships/hyperlink" Target="https://podminky.urs.cz/item/CS_URS_2022_01/181951112" TargetMode="External"/><Relationship Id="rId48" Type="http://schemas.openxmlformats.org/officeDocument/2006/relationships/hyperlink" Target="https://podminky.urs.cz/item/CS_URS_2022_01/430321616" TargetMode="External"/><Relationship Id="rId69" Type="http://schemas.openxmlformats.org/officeDocument/2006/relationships/hyperlink" Target="https://podminky.urs.cz/item/CS_URS_2022_01/612325412" TargetMode="External"/><Relationship Id="rId113" Type="http://schemas.openxmlformats.org/officeDocument/2006/relationships/hyperlink" Target="https://podminky.urs.cz/item/CS_URS_2022_01/965041341" TargetMode="External"/><Relationship Id="rId134" Type="http://schemas.openxmlformats.org/officeDocument/2006/relationships/hyperlink" Target="https://podminky.urs.cz/item/CS_URS_2022_01/971033531" TargetMode="External"/><Relationship Id="rId80" Type="http://schemas.openxmlformats.org/officeDocument/2006/relationships/hyperlink" Target="https://podminky.urs.cz/item/CS_URS_2022_01/622511112" TargetMode="External"/><Relationship Id="rId155" Type="http://schemas.openxmlformats.org/officeDocument/2006/relationships/hyperlink" Target="https://podminky.urs.cz/item/CS_URS_2022_01/978035117" TargetMode="External"/><Relationship Id="rId176" Type="http://schemas.openxmlformats.org/officeDocument/2006/relationships/hyperlink" Target="https://podminky.urs.cz/item/CS_URS_2022_01/712300843" TargetMode="External"/><Relationship Id="rId197" Type="http://schemas.openxmlformats.org/officeDocument/2006/relationships/hyperlink" Target="https://podminky.urs.cz/item/CS_URS_2022_01/741421821" TargetMode="External"/><Relationship Id="rId201" Type="http://schemas.openxmlformats.org/officeDocument/2006/relationships/hyperlink" Target="https://podminky.urs.cz/item/CS_URS_2022_01/741421873" TargetMode="External"/><Relationship Id="rId222" Type="http://schemas.openxmlformats.org/officeDocument/2006/relationships/hyperlink" Target="https://podminky.urs.cz/item/CS_URS_2022_01/764511642" TargetMode="External"/><Relationship Id="rId243" Type="http://schemas.openxmlformats.org/officeDocument/2006/relationships/hyperlink" Target="https://podminky.urs.cz/item/CS_URS_2022_01/771591112" TargetMode="External"/><Relationship Id="rId264" Type="http://schemas.openxmlformats.org/officeDocument/2006/relationships/hyperlink" Target="https://podminky.urs.cz/item/CS_URS_2022_01/781471810" TargetMode="External"/><Relationship Id="rId285" Type="http://schemas.openxmlformats.org/officeDocument/2006/relationships/hyperlink" Target="https://podminky.urs.cz/item/CS_URS_2022_01/783827121" TargetMode="External"/><Relationship Id="rId17" Type="http://schemas.openxmlformats.org/officeDocument/2006/relationships/hyperlink" Target="https://podminky.urs.cz/item/CS_URS_2022_01/151101201" TargetMode="External"/><Relationship Id="rId38" Type="http://schemas.openxmlformats.org/officeDocument/2006/relationships/hyperlink" Target="https://podminky.urs.cz/item/CS_URS_2022_01/317168061" TargetMode="External"/><Relationship Id="rId59" Type="http://schemas.openxmlformats.org/officeDocument/2006/relationships/hyperlink" Target="https://podminky.urs.cz/item/CS_URS_2022_01/611325412" TargetMode="External"/><Relationship Id="rId103" Type="http://schemas.openxmlformats.org/officeDocument/2006/relationships/hyperlink" Target="https://podminky.urs.cz/item/CS_URS_2022_01/949101111" TargetMode="External"/><Relationship Id="rId124" Type="http://schemas.openxmlformats.org/officeDocument/2006/relationships/hyperlink" Target="https://podminky.urs.cz/item/CS_URS_2022_01/968072455" TargetMode="External"/><Relationship Id="rId70" Type="http://schemas.openxmlformats.org/officeDocument/2006/relationships/hyperlink" Target="https://podminky.urs.cz/item/CS_URS_2022_01/612325413" TargetMode="External"/><Relationship Id="rId91" Type="http://schemas.openxmlformats.org/officeDocument/2006/relationships/hyperlink" Target="https://podminky.urs.cz/item/CS_URS_2022_01/632451456" TargetMode="External"/><Relationship Id="rId145" Type="http://schemas.openxmlformats.org/officeDocument/2006/relationships/hyperlink" Target="https://podminky.urs.cz/item/CS_URS_2022_01/974031154" TargetMode="External"/><Relationship Id="rId166" Type="http://schemas.openxmlformats.org/officeDocument/2006/relationships/hyperlink" Target="https://podminky.urs.cz/item/CS_URS_2022_01/998017001" TargetMode="External"/><Relationship Id="rId187" Type="http://schemas.openxmlformats.org/officeDocument/2006/relationships/hyperlink" Target="https://podminky.urs.cz/item/CS_URS_2022_01/713130853" TargetMode="External"/><Relationship Id="rId1" Type="http://schemas.openxmlformats.org/officeDocument/2006/relationships/hyperlink" Target="https://podminky.urs.cz/item/CS_URS_2022_01/111111101" TargetMode="External"/><Relationship Id="rId212" Type="http://schemas.openxmlformats.org/officeDocument/2006/relationships/hyperlink" Target="https://podminky.urs.cz/item/CS_URS_2022_01/763411111" TargetMode="External"/><Relationship Id="rId233" Type="http://schemas.openxmlformats.org/officeDocument/2006/relationships/hyperlink" Target="https://podminky.urs.cz/item/CS_URS_2022_01/771111012" TargetMode="External"/><Relationship Id="rId254" Type="http://schemas.openxmlformats.org/officeDocument/2006/relationships/hyperlink" Target="https://podminky.urs.cz/item/CS_URS_2022_01/776410811" TargetMode="External"/><Relationship Id="rId28" Type="http://schemas.openxmlformats.org/officeDocument/2006/relationships/hyperlink" Target="https://podminky.urs.cz/item/CS_URS_2022_01/310231001" TargetMode="External"/><Relationship Id="rId49" Type="http://schemas.openxmlformats.org/officeDocument/2006/relationships/hyperlink" Target="https://podminky.urs.cz/item/CS_URS_2022_01/430361821" TargetMode="External"/><Relationship Id="rId114" Type="http://schemas.openxmlformats.org/officeDocument/2006/relationships/hyperlink" Target="https://podminky.urs.cz/item/CS_URS_2022_01/965043321" TargetMode="External"/><Relationship Id="rId275" Type="http://schemas.openxmlformats.org/officeDocument/2006/relationships/hyperlink" Target="https://podminky.urs.cz/item/CS_URS_2022_01/783306801" TargetMode="External"/><Relationship Id="rId60" Type="http://schemas.openxmlformats.org/officeDocument/2006/relationships/hyperlink" Target="https://podminky.urs.cz/item/CS_URS_2022_01/612131301" TargetMode="External"/><Relationship Id="rId81" Type="http://schemas.openxmlformats.org/officeDocument/2006/relationships/hyperlink" Target="https://podminky.urs.cz/item/CS_URS_2022_01/622531012" TargetMode="External"/><Relationship Id="rId135" Type="http://schemas.openxmlformats.org/officeDocument/2006/relationships/hyperlink" Target="https://podminky.urs.cz/item/CS_URS_2022_01/971033541" TargetMode="External"/><Relationship Id="rId156" Type="http://schemas.openxmlformats.org/officeDocument/2006/relationships/hyperlink" Target="https://podminky.urs.cz/item/CS_URS_2022_01/978036191" TargetMode="External"/><Relationship Id="rId177" Type="http://schemas.openxmlformats.org/officeDocument/2006/relationships/hyperlink" Target="https://podminky.urs.cz/item/CS_URS_2022_01/712300851" TargetMode="External"/><Relationship Id="rId198" Type="http://schemas.openxmlformats.org/officeDocument/2006/relationships/hyperlink" Target="https://podminky.urs.cz/item/CS_URS_2022_01/741421845" TargetMode="External"/><Relationship Id="rId202" Type="http://schemas.openxmlformats.org/officeDocument/2006/relationships/hyperlink" Target="https://podminky.urs.cz/item/CS_URS_2022_01/762341123" TargetMode="External"/><Relationship Id="rId223" Type="http://schemas.openxmlformats.org/officeDocument/2006/relationships/hyperlink" Target="https://podminky.urs.cz/item/CS_URS_2022_01/764518622" TargetMode="External"/><Relationship Id="rId244" Type="http://schemas.openxmlformats.org/officeDocument/2006/relationships/hyperlink" Target="https://podminky.urs.cz/item/CS_URS_2022_01/771591264" TargetMode="External"/><Relationship Id="rId18" Type="http://schemas.openxmlformats.org/officeDocument/2006/relationships/hyperlink" Target="https://podminky.urs.cz/item/CS_URS_2022_01/151101211" TargetMode="External"/><Relationship Id="rId39" Type="http://schemas.openxmlformats.org/officeDocument/2006/relationships/hyperlink" Target="https://podminky.urs.cz/item/CS_URS_2022_01/317998114" TargetMode="External"/><Relationship Id="rId265" Type="http://schemas.openxmlformats.org/officeDocument/2006/relationships/hyperlink" Target="https://podminky.urs.cz/item/CS_URS_2022_01/781474113" TargetMode="External"/><Relationship Id="rId286" Type="http://schemas.openxmlformats.org/officeDocument/2006/relationships/hyperlink" Target="https://podminky.urs.cz/item/CS_URS_2022_01/78411100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podminky.urs.cz/item/CS_URS_2022_01/274351122" TargetMode="External"/><Relationship Id="rId18" Type="http://schemas.openxmlformats.org/officeDocument/2006/relationships/hyperlink" Target="https://podminky.urs.cz/item/CS_URS_2022_01/278381126" TargetMode="External"/><Relationship Id="rId26" Type="http://schemas.openxmlformats.org/officeDocument/2006/relationships/hyperlink" Target="https://podminky.urs.cz/item/CS_URS_2022_01/279361821" TargetMode="External"/><Relationship Id="rId39" Type="http://schemas.openxmlformats.org/officeDocument/2006/relationships/hyperlink" Target="https://podminky.urs.cz/item/CS_URS_2022_01/411321414" TargetMode="External"/><Relationship Id="rId21" Type="http://schemas.openxmlformats.org/officeDocument/2006/relationships/hyperlink" Target="https://podminky.urs.cz/item/CS_URS_2022_01/279322512" TargetMode="External"/><Relationship Id="rId34" Type="http://schemas.openxmlformats.org/officeDocument/2006/relationships/hyperlink" Target="https://podminky.urs.cz/item/CS_URS_2022_01/317944323" TargetMode="External"/><Relationship Id="rId42" Type="http://schemas.openxmlformats.org/officeDocument/2006/relationships/hyperlink" Target="https://podminky.urs.cz/item/CS_URS_2022_01/417351115" TargetMode="External"/><Relationship Id="rId47" Type="http://schemas.openxmlformats.org/officeDocument/2006/relationships/hyperlink" Target="https://podminky.urs.cz/item/CS_URS_2022_01/953312112" TargetMode="External"/><Relationship Id="rId50" Type="http://schemas.openxmlformats.org/officeDocument/2006/relationships/hyperlink" Target="https://podminky.urs.cz/item/CS_URS_2022_01/974031165" TargetMode="External"/><Relationship Id="rId55" Type="http://schemas.openxmlformats.org/officeDocument/2006/relationships/hyperlink" Target="https://podminky.urs.cz/item/CS_URS_2022_01/997013151" TargetMode="External"/><Relationship Id="rId7" Type="http://schemas.openxmlformats.org/officeDocument/2006/relationships/hyperlink" Target="https://podminky.urs.cz/item/CS_URS_2022_01/273322611" TargetMode="External"/><Relationship Id="rId2" Type="http://schemas.openxmlformats.org/officeDocument/2006/relationships/hyperlink" Target="https://podminky.urs.cz/item/CS_URS_2022_01/271532212" TargetMode="External"/><Relationship Id="rId16" Type="http://schemas.openxmlformats.org/officeDocument/2006/relationships/hyperlink" Target="https://podminky.urs.cz/item/CS_URS_2022_01/275351122" TargetMode="External"/><Relationship Id="rId20" Type="http://schemas.openxmlformats.org/officeDocument/2006/relationships/hyperlink" Target="https://podminky.urs.cz/item/CS_URS_2022_01/279321347" TargetMode="External"/><Relationship Id="rId29" Type="http://schemas.openxmlformats.org/officeDocument/2006/relationships/hyperlink" Target="https://podminky.urs.cz/item/CS_URS_2022_01/317168052" TargetMode="External"/><Relationship Id="rId41" Type="http://schemas.openxmlformats.org/officeDocument/2006/relationships/hyperlink" Target="https://podminky.urs.cz/item/CS_URS_2022_01/417321616" TargetMode="External"/><Relationship Id="rId54" Type="http://schemas.openxmlformats.org/officeDocument/2006/relationships/hyperlink" Target="https://podminky.urs.cz/item/CS_URS_2022_01/985411111" TargetMode="External"/><Relationship Id="rId1" Type="http://schemas.openxmlformats.org/officeDocument/2006/relationships/hyperlink" Target="https://podminky.urs.cz/item/CS_URS_2022_01/181951112" TargetMode="External"/><Relationship Id="rId6" Type="http://schemas.openxmlformats.org/officeDocument/2006/relationships/hyperlink" Target="https://podminky.urs.cz/item/CS_URS_2022_01/273322511" TargetMode="External"/><Relationship Id="rId11" Type="http://schemas.openxmlformats.org/officeDocument/2006/relationships/hyperlink" Target="https://podminky.urs.cz/item/CS_URS_2022_01/274313811" TargetMode="External"/><Relationship Id="rId24" Type="http://schemas.openxmlformats.org/officeDocument/2006/relationships/hyperlink" Target="https://podminky.urs.cz/item/CS_URS_2022_01/279351311" TargetMode="External"/><Relationship Id="rId32" Type="http://schemas.openxmlformats.org/officeDocument/2006/relationships/hyperlink" Target="https://podminky.urs.cz/item/CS_URS_2022_01/317234410" TargetMode="External"/><Relationship Id="rId37" Type="http://schemas.openxmlformats.org/officeDocument/2006/relationships/hyperlink" Target="https://podminky.urs.cz/item/CS_URS_2022_01/346244381" TargetMode="External"/><Relationship Id="rId40" Type="http://schemas.openxmlformats.org/officeDocument/2006/relationships/hyperlink" Target="https://podminky.urs.cz/item/CS_URS_2022_01/417238212" TargetMode="External"/><Relationship Id="rId45" Type="http://schemas.openxmlformats.org/officeDocument/2006/relationships/hyperlink" Target="https://podminky.urs.cz/item/CS_URS_2022_01/612135101" TargetMode="External"/><Relationship Id="rId53" Type="http://schemas.openxmlformats.org/officeDocument/2006/relationships/hyperlink" Target="https://podminky.urs.cz/item/CS_URS_2022_01/985331213" TargetMode="External"/><Relationship Id="rId58" Type="http://schemas.openxmlformats.org/officeDocument/2006/relationships/hyperlink" Target="https://podminky.urs.cz/item/CS_URS_2022_01/997013631" TargetMode="External"/><Relationship Id="rId5" Type="http://schemas.openxmlformats.org/officeDocument/2006/relationships/hyperlink" Target="https://podminky.urs.cz/item/CS_URS_2022_01/273313811" TargetMode="External"/><Relationship Id="rId15" Type="http://schemas.openxmlformats.org/officeDocument/2006/relationships/hyperlink" Target="https://podminky.urs.cz/item/CS_URS_2022_01/275351121" TargetMode="External"/><Relationship Id="rId23" Type="http://schemas.openxmlformats.org/officeDocument/2006/relationships/hyperlink" Target="https://podminky.urs.cz/item/CS_URS_2022_01/279351122" TargetMode="External"/><Relationship Id="rId28" Type="http://schemas.openxmlformats.org/officeDocument/2006/relationships/hyperlink" Target="https://podminky.urs.cz/item/CS_URS_2022_01/311235211" TargetMode="External"/><Relationship Id="rId36" Type="http://schemas.openxmlformats.org/officeDocument/2006/relationships/hyperlink" Target="https://podminky.urs.cz/item/CS_URS_2022_01/340236212" TargetMode="External"/><Relationship Id="rId49" Type="http://schemas.openxmlformats.org/officeDocument/2006/relationships/hyperlink" Target="https://podminky.urs.cz/item/CS_URS_2022_01/973031325" TargetMode="External"/><Relationship Id="rId57" Type="http://schemas.openxmlformats.org/officeDocument/2006/relationships/hyperlink" Target="https://podminky.urs.cz/item/CS_URS_2022_01/997013509" TargetMode="External"/><Relationship Id="rId61" Type="http://schemas.openxmlformats.org/officeDocument/2006/relationships/drawing" Target="../drawings/drawing3.xml"/><Relationship Id="rId10" Type="http://schemas.openxmlformats.org/officeDocument/2006/relationships/hyperlink" Target="https://podminky.urs.cz/item/CS_URS_2022_01/273362021" TargetMode="External"/><Relationship Id="rId19" Type="http://schemas.openxmlformats.org/officeDocument/2006/relationships/hyperlink" Target="https://podminky.urs.cz/item/CS_URS_2022_01/279311116" TargetMode="External"/><Relationship Id="rId31" Type="http://schemas.openxmlformats.org/officeDocument/2006/relationships/hyperlink" Target="https://podminky.urs.cz/item/CS_URS_2022_01/317168060" TargetMode="External"/><Relationship Id="rId44" Type="http://schemas.openxmlformats.org/officeDocument/2006/relationships/hyperlink" Target="https://podminky.urs.cz/item/CS_URS_2022_01/417361821" TargetMode="External"/><Relationship Id="rId52" Type="http://schemas.openxmlformats.org/officeDocument/2006/relationships/hyperlink" Target="https://podminky.urs.cz/item/CS_URS_2022_01/985331212" TargetMode="External"/><Relationship Id="rId60" Type="http://schemas.openxmlformats.org/officeDocument/2006/relationships/hyperlink" Target="https://podminky.urs.cz/item/CS_URS_2022_01/998767201" TargetMode="External"/><Relationship Id="rId4" Type="http://schemas.openxmlformats.org/officeDocument/2006/relationships/hyperlink" Target="https://podminky.urs.cz/item/CS_URS_2022_01/271562211" TargetMode="External"/><Relationship Id="rId9" Type="http://schemas.openxmlformats.org/officeDocument/2006/relationships/hyperlink" Target="https://podminky.urs.cz/item/CS_URS_2022_01/273351122" TargetMode="External"/><Relationship Id="rId14" Type="http://schemas.openxmlformats.org/officeDocument/2006/relationships/hyperlink" Target="https://podminky.urs.cz/item/CS_URS_2022_01/275313711" TargetMode="External"/><Relationship Id="rId22" Type="http://schemas.openxmlformats.org/officeDocument/2006/relationships/hyperlink" Target="https://podminky.urs.cz/item/CS_URS_2022_01/279351121" TargetMode="External"/><Relationship Id="rId27" Type="http://schemas.openxmlformats.org/officeDocument/2006/relationships/hyperlink" Target="https://podminky.urs.cz/item/CS_URS_2022_01/311231116" TargetMode="External"/><Relationship Id="rId30" Type="http://schemas.openxmlformats.org/officeDocument/2006/relationships/hyperlink" Target="https://podminky.urs.cz/item/CS_URS_2022_01/317168054" TargetMode="External"/><Relationship Id="rId35" Type="http://schemas.openxmlformats.org/officeDocument/2006/relationships/hyperlink" Target="https://podminky.urs.cz/item/CS_URS_2022_01/317998114" TargetMode="External"/><Relationship Id="rId43" Type="http://schemas.openxmlformats.org/officeDocument/2006/relationships/hyperlink" Target="https://podminky.urs.cz/item/CS_URS_2022_01/417351116" TargetMode="External"/><Relationship Id="rId48" Type="http://schemas.openxmlformats.org/officeDocument/2006/relationships/hyperlink" Target="https://podminky.urs.cz/item/CS_URS_2022_01/953312122" TargetMode="External"/><Relationship Id="rId56" Type="http://schemas.openxmlformats.org/officeDocument/2006/relationships/hyperlink" Target="https://podminky.urs.cz/item/CS_URS_2022_01/997013501" TargetMode="External"/><Relationship Id="rId8" Type="http://schemas.openxmlformats.org/officeDocument/2006/relationships/hyperlink" Target="https://podminky.urs.cz/item/CS_URS_2022_01/273351121" TargetMode="External"/><Relationship Id="rId51" Type="http://schemas.openxmlformats.org/officeDocument/2006/relationships/hyperlink" Target="https://podminky.urs.cz/item/CS_URS_2022_01/975043111" TargetMode="External"/><Relationship Id="rId3" Type="http://schemas.openxmlformats.org/officeDocument/2006/relationships/hyperlink" Target="https://podminky.urs.cz/item/CS_URS_2022_01/271532213" TargetMode="External"/><Relationship Id="rId12" Type="http://schemas.openxmlformats.org/officeDocument/2006/relationships/hyperlink" Target="https://podminky.urs.cz/item/CS_URS_2022_01/274351121" TargetMode="External"/><Relationship Id="rId17" Type="http://schemas.openxmlformats.org/officeDocument/2006/relationships/hyperlink" Target="https://podminky.urs.cz/item/CS_URS_2022_01/275361821" TargetMode="External"/><Relationship Id="rId25" Type="http://schemas.openxmlformats.org/officeDocument/2006/relationships/hyperlink" Target="https://podminky.urs.cz/item/CS_URS_2022_01/279351312" TargetMode="External"/><Relationship Id="rId33" Type="http://schemas.openxmlformats.org/officeDocument/2006/relationships/hyperlink" Target="https://podminky.urs.cz/item/CS_URS_2022_01/317944321" TargetMode="External"/><Relationship Id="rId38" Type="http://schemas.openxmlformats.org/officeDocument/2006/relationships/hyperlink" Target="https://podminky.urs.cz/item/CS_URS_2022_01/411124321" TargetMode="External"/><Relationship Id="rId46" Type="http://schemas.openxmlformats.org/officeDocument/2006/relationships/hyperlink" Target="https://podminky.urs.cz/item/CS_URS_2022_01/631311124" TargetMode="External"/><Relationship Id="rId59" Type="http://schemas.openxmlformats.org/officeDocument/2006/relationships/hyperlink" Target="https://podminky.urs.cz/item/CS_URS_2022_01/998017001"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74251101" TargetMode="External"/><Relationship Id="rId13" Type="http://schemas.openxmlformats.org/officeDocument/2006/relationships/hyperlink" Target="https://podminky.urs.cz/item/CS_URS_2022_01/871350410" TargetMode="External"/><Relationship Id="rId18" Type="http://schemas.openxmlformats.org/officeDocument/2006/relationships/hyperlink" Target="https://podminky.urs.cz/item/CS_URS_2022_01/894411111" TargetMode="External"/><Relationship Id="rId3" Type="http://schemas.openxmlformats.org/officeDocument/2006/relationships/hyperlink" Target="https://podminky.urs.cz/item/CS_URS_2022_01/132251101" TargetMode="External"/><Relationship Id="rId21" Type="http://schemas.openxmlformats.org/officeDocument/2006/relationships/drawing" Target="../drawings/drawing11.xml"/><Relationship Id="rId7" Type="http://schemas.openxmlformats.org/officeDocument/2006/relationships/hyperlink" Target="https://podminky.urs.cz/item/CS_URS_2022_01/171201231" TargetMode="External"/><Relationship Id="rId12" Type="http://schemas.openxmlformats.org/officeDocument/2006/relationships/hyperlink" Target="https://podminky.urs.cz/item/CS_URS_2022_01/451573111" TargetMode="External"/><Relationship Id="rId17" Type="http://schemas.openxmlformats.org/officeDocument/2006/relationships/hyperlink" Target="https://podminky.urs.cz/item/CS_URS_2022_01/892372111" TargetMode="External"/><Relationship Id="rId2" Type="http://schemas.openxmlformats.org/officeDocument/2006/relationships/hyperlink" Target="https://podminky.urs.cz/item/CS_URS_2022_01/131251104" TargetMode="External"/><Relationship Id="rId16" Type="http://schemas.openxmlformats.org/officeDocument/2006/relationships/hyperlink" Target="https://podminky.urs.cz/item/CS_URS_2022_01/892351111" TargetMode="External"/><Relationship Id="rId20" Type="http://schemas.openxmlformats.org/officeDocument/2006/relationships/hyperlink" Target="https://podminky.urs.cz/item/CS_URS_2022_01/998276101" TargetMode="External"/><Relationship Id="rId1" Type="http://schemas.openxmlformats.org/officeDocument/2006/relationships/hyperlink" Target="https://podminky.urs.cz/item/CS_URS_2022_01/131251100" TargetMode="External"/><Relationship Id="rId6" Type="http://schemas.openxmlformats.org/officeDocument/2006/relationships/hyperlink" Target="https://podminky.urs.cz/item/CS_URS_2022_01/167151101" TargetMode="External"/><Relationship Id="rId11" Type="http://schemas.openxmlformats.org/officeDocument/2006/relationships/hyperlink" Target="https://podminky.urs.cz/item/CS_URS_2022_01/213141111" TargetMode="External"/><Relationship Id="rId5" Type="http://schemas.openxmlformats.org/officeDocument/2006/relationships/hyperlink" Target="https://podminky.urs.cz/item/CS_URS_2022_01/162751119" TargetMode="External"/><Relationship Id="rId15" Type="http://schemas.openxmlformats.org/officeDocument/2006/relationships/hyperlink" Target="https://podminky.urs.cz/item/CS_URS_2022_01/877310410" TargetMode="External"/><Relationship Id="rId10" Type="http://schemas.openxmlformats.org/officeDocument/2006/relationships/hyperlink" Target="https://podminky.urs.cz/item/CS_URS_2022_01/175151101" TargetMode="External"/><Relationship Id="rId19" Type="http://schemas.openxmlformats.org/officeDocument/2006/relationships/hyperlink" Target="https://podminky.urs.cz/item/CS_URS_2022_01/899722112" TargetMode="External"/><Relationship Id="rId4" Type="http://schemas.openxmlformats.org/officeDocument/2006/relationships/hyperlink" Target="https://podminky.urs.cz/item/CS_URS_2022_01/162751117" TargetMode="External"/><Relationship Id="rId9" Type="http://schemas.openxmlformats.org/officeDocument/2006/relationships/hyperlink" Target="https://podminky.urs.cz/item/CS_URS_2022_01/175111101" TargetMode="External"/><Relationship Id="rId14" Type="http://schemas.openxmlformats.org/officeDocument/2006/relationships/hyperlink" Target="https://podminky.urs.cz/item/CS_URS_2022_01/871350410"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151101111" TargetMode="External"/><Relationship Id="rId13" Type="http://schemas.openxmlformats.org/officeDocument/2006/relationships/hyperlink" Target="https://podminky.urs.cz/item/CS_URS_2022_01/167151121" TargetMode="External"/><Relationship Id="rId18" Type="http://schemas.openxmlformats.org/officeDocument/2006/relationships/hyperlink" Target="https://podminky.urs.cz/item/CS_URS_2022_01/181351105" TargetMode="External"/><Relationship Id="rId26" Type="http://schemas.openxmlformats.org/officeDocument/2006/relationships/hyperlink" Target="https://podminky.urs.cz/item/CS_URS_2022_01/892372111" TargetMode="External"/><Relationship Id="rId3" Type="http://schemas.openxmlformats.org/officeDocument/2006/relationships/hyperlink" Target="https://podminky.urs.cz/item/CS_URS_2022_01/121112005" TargetMode="External"/><Relationship Id="rId21" Type="http://schemas.openxmlformats.org/officeDocument/2006/relationships/hyperlink" Target="https://podminky.urs.cz/item/CS_URS_2022_01/359901211" TargetMode="External"/><Relationship Id="rId7" Type="http://schemas.openxmlformats.org/officeDocument/2006/relationships/hyperlink" Target="https://podminky.urs.cz/item/CS_URS_2022_01/151101102" TargetMode="External"/><Relationship Id="rId12" Type="http://schemas.openxmlformats.org/officeDocument/2006/relationships/hyperlink" Target="https://podminky.urs.cz/item/CS_URS_2022_01/167151101" TargetMode="External"/><Relationship Id="rId17" Type="http://schemas.openxmlformats.org/officeDocument/2006/relationships/hyperlink" Target="https://podminky.urs.cz/item/CS_URS_2022_01/175111101" TargetMode="External"/><Relationship Id="rId25" Type="http://schemas.openxmlformats.org/officeDocument/2006/relationships/hyperlink" Target="https://podminky.urs.cz/item/CS_URS_2022_01/892351111" TargetMode="External"/><Relationship Id="rId2" Type="http://schemas.openxmlformats.org/officeDocument/2006/relationships/hyperlink" Target="https://podminky.urs.cz/item/CS_URS_2022_01/115201511" TargetMode="External"/><Relationship Id="rId16" Type="http://schemas.openxmlformats.org/officeDocument/2006/relationships/hyperlink" Target="https://podminky.urs.cz/item/CS_URS_2022_01/174151101" TargetMode="External"/><Relationship Id="rId20" Type="http://schemas.openxmlformats.org/officeDocument/2006/relationships/hyperlink" Target="https://podminky.urs.cz/item/CS_URS_2022_01/359901111" TargetMode="External"/><Relationship Id="rId29" Type="http://schemas.openxmlformats.org/officeDocument/2006/relationships/hyperlink" Target="https://podminky.urs.cz/item/CS_URS_2022_01/899104112" TargetMode="External"/><Relationship Id="rId1" Type="http://schemas.openxmlformats.org/officeDocument/2006/relationships/hyperlink" Target="https://podminky.urs.cz/item/CS_URS_2022_01/115101201" TargetMode="External"/><Relationship Id="rId6" Type="http://schemas.openxmlformats.org/officeDocument/2006/relationships/hyperlink" Target="https://podminky.urs.cz/item/CS_URS_2022_01/151101101" TargetMode="External"/><Relationship Id="rId11" Type="http://schemas.openxmlformats.org/officeDocument/2006/relationships/hyperlink" Target="https://podminky.urs.cz/item/CS_URS_2022_01/162751119" TargetMode="External"/><Relationship Id="rId24" Type="http://schemas.openxmlformats.org/officeDocument/2006/relationships/hyperlink" Target="https://podminky.urs.cz/item/CS_URS_2022_01/877315211" TargetMode="External"/><Relationship Id="rId32" Type="http://schemas.openxmlformats.org/officeDocument/2006/relationships/drawing" Target="../drawings/drawing12.xml"/><Relationship Id="rId5" Type="http://schemas.openxmlformats.org/officeDocument/2006/relationships/hyperlink" Target="https://podminky.urs.cz/item/CS_URS_2022_01/132212122" TargetMode="External"/><Relationship Id="rId15" Type="http://schemas.openxmlformats.org/officeDocument/2006/relationships/hyperlink" Target="https://podminky.urs.cz/item/CS_URS_2022_01/171251201" TargetMode="External"/><Relationship Id="rId23" Type="http://schemas.openxmlformats.org/officeDocument/2006/relationships/hyperlink" Target="https://podminky.urs.cz/item/CS_URS_2022_01/871315241" TargetMode="External"/><Relationship Id="rId28" Type="http://schemas.openxmlformats.org/officeDocument/2006/relationships/hyperlink" Target="https://podminky.urs.cz/item/CS_URS_2022_01/894411111" TargetMode="External"/><Relationship Id="rId10" Type="http://schemas.openxmlformats.org/officeDocument/2006/relationships/hyperlink" Target="https://podminky.urs.cz/item/CS_URS_2022_01/162751117" TargetMode="External"/><Relationship Id="rId19" Type="http://schemas.openxmlformats.org/officeDocument/2006/relationships/hyperlink" Target="https://podminky.urs.cz/item/CS_URS_2022_01/212752101" TargetMode="External"/><Relationship Id="rId31" Type="http://schemas.openxmlformats.org/officeDocument/2006/relationships/hyperlink" Target="https://podminky.urs.cz/item/CS_URS_2022_01/998276101" TargetMode="External"/><Relationship Id="rId4" Type="http://schemas.openxmlformats.org/officeDocument/2006/relationships/hyperlink" Target="https://podminky.urs.cz/item/CS_URS_2022_01/131213712" TargetMode="External"/><Relationship Id="rId9" Type="http://schemas.openxmlformats.org/officeDocument/2006/relationships/hyperlink" Target="https://podminky.urs.cz/item/CS_URS_2022_01/151101112" TargetMode="External"/><Relationship Id="rId14" Type="http://schemas.openxmlformats.org/officeDocument/2006/relationships/hyperlink" Target="https://podminky.urs.cz/item/CS_URS_2022_01/171201231" TargetMode="External"/><Relationship Id="rId22" Type="http://schemas.openxmlformats.org/officeDocument/2006/relationships/hyperlink" Target="https://podminky.urs.cz/item/CS_URS_2022_01/451572111" TargetMode="External"/><Relationship Id="rId27" Type="http://schemas.openxmlformats.org/officeDocument/2006/relationships/hyperlink" Target="https://podminky.urs.cz/item/CS_URS_2022_01/894118001" TargetMode="External"/><Relationship Id="rId30" Type="http://schemas.openxmlformats.org/officeDocument/2006/relationships/hyperlink" Target="https://podminky.urs.cz/item/CS_URS_2022_01/933901111"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podminky.urs.cz/item/CS_URS_2022_01/049002000"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9"/>
  <sheetViews>
    <sheetView showGridLines="0" tabSelected="1" workbookViewId="0">
      <selection activeCell="AO12" sqref="AO12"/>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5"/>
      <c r="AS2" s="385"/>
      <c r="AT2" s="385"/>
      <c r="AU2" s="385"/>
      <c r="AV2" s="385"/>
      <c r="AW2" s="385"/>
      <c r="AX2" s="385"/>
      <c r="AY2" s="385"/>
      <c r="AZ2" s="385"/>
      <c r="BA2" s="385"/>
      <c r="BB2" s="385"/>
      <c r="BC2" s="385"/>
      <c r="BD2" s="385"/>
      <c r="BE2" s="385"/>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69" t="s">
        <v>14</v>
      </c>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24"/>
      <c r="AQ5" s="24"/>
      <c r="AR5" s="22"/>
      <c r="BE5" s="366" t="s">
        <v>15</v>
      </c>
      <c r="BS5" s="19" t="s">
        <v>6</v>
      </c>
    </row>
    <row r="6" spans="1:74" s="1" customFormat="1" ht="36.950000000000003" customHeight="1">
      <c r="B6" s="23"/>
      <c r="C6" s="24"/>
      <c r="D6" s="30" t="s">
        <v>16</v>
      </c>
      <c r="E6" s="24"/>
      <c r="F6" s="24"/>
      <c r="G6" s="24"/>
      <c r="H6" s="24"/>
      <c r="I6" s="24"/>
      <c r="J6" s="24"/>
      <c r="K6" s="371" t="s">
        <v>17</v>
      </c>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24"/>
      <c r="AQ6" s="24"/>
      <c r="AR6" s="22"/>
      <c r="BE6" s="367"/>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7"/>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3" t="s">
        <v>32</v>
      </c>
      <c r="AO8" s="24"/>
      <c r="AP8" s="24"/>
      <c r="AQ8" s="24"/>
      <c r="AR8" s="22"/>
      <c r="BE8" s="367"/>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7"/>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367"/>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30</v>
      </c>
      <c r="AO11" s="24"/>
      <c r="AP11" s="24"/>
      <c r="AQ11" s="24"/>
      <c r="AR11" s="22"/>
      <c r="BE11" s="367"/>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7"/>
      <c r="BS12" s="19" t="s">
        <v>6</v>
      </c>
    </row>
    <row r="13" spans="1:74" s="1" customFormat="1" ht="12" customHeight="1">
      <c r="B13" s="23"/>
      <c r="C13" s="24"/>
      <c r="D13" s="31"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32</v>
      </c>
      <c r="AO13" s="24"/>
      <c r="AP13" s="24"/>
      <c r="AQ13" s="24"/>
      <c r="AR13" s="22"/>
      <c r="BE13" s="367"/>
      <c r="BS13" s="19" t="s">
        <v>6</v>
      </c>
    </row>
    <row r="14" spans="1:74" ht="12.75">
      <c r="B14" s="23"/>
      <c r="C14" s="24"/>
      <c r="D14" s="24"/>
      <c r="E14" s="372" t="s">
        <v>32</v>
      </c>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1" t="s">
        <v>29</v>
      </c>
      <c r="AL14" s="24"/>
      <c r="AM14" s="24"/>
      <c r="AN14" s="33" t="s">
        <v>32</v>
      </c>
      <c r="AO14" s="24"/>
      <c r="AP14" s="24"/>
      <c r="AQ14" s="24"/>
      <c r="AR14" s="22"/>
      <c r="BE14" s="367"/>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7"/>
      <c r="BS15" s="19" t="s">
        <v>4</v>
      </c>
    </row>
    <row r="16" spans="1:74" s="1" customFormat="1" ht="12" customHeight="1">
      <c r="B16" s="23"/>
      <c r="C16" s="24"/>
      <c r="D16" s="31" t="s">
        <v>33</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34</v>
      </c>
      <c r="AO16" s="24"/>
      <c r="AP16" s="24"/>
      <c r="AQ16" s="24"/>
      <c r="AR16" s="22"/>
      <c r="BE16" s="367"/>
      <c r="BS16" s="19" t="s">
        <v>4</v>
      </c>
    </row>
    <row r="17" spans="1:71" s="1" customFormat="1" ht="18.399999999999999" customHeight="1">
      <c r="B17" s="23"/>
      <c r="C17" s="24"/>
      <c r="D17" s="24"/>
      <c r="E17" s="29" t="s">
        <v>35</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36</v>
      </c>
      <c r="AO17" s="24"/>
      <c r="AP17" s="24"/>
      <c r="AQ17" s="24"/>
      <c r="AR17" s="22"/>
      <c r="BE17" s="367"/>
      <c r="BS17" s="19" t="s">
        <v>37</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7"/>
      <c r="BS18" s="19" t="s">
        <v>6</v>
      </c>
    </row>
    <row r="19" spans="1:71" s="1" customFormat="1" ht="12" customHeight="1">
      <c r="B19" s="23"/>
      <c r="C19" s="24"/>
      <c r="D19" s="31"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34</v>
      </c>
      <c r="AO19" s="24"/>
      <c r="AP19" s="24"/>
      <c r="AQ19" s="24"/>
      <c r="AR19" s="22"/>
      <c r="BE19" s="367"/>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36</v>
      </c>
      <c r="AO20" s="24"/>
      <c r="AP20" s="24"/>
      <c r="AQ20" s="24"/>
      <c r="AR20" s="22"/>
      <c r="BE20" s="367"/>
      <c r="BS20" s="19" t="s">
        <v>37</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7"/>
    </row>
    <row r="22" spans="1:71" s="1" customFormat="1" ht="12" customHeight="1">
      <c r="B22" s="23"/>
      <c r="C22" s="24"/>
      <c r="D22" s="31" t="s">
        <v>39</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7"/>
    </row>
    <row r="23" spans="1:71" s="1" customFormat="1" ht="119.25" customHeight="1">
      <c r="B23" s="23"/>
      <c r="C23" s="24"/>
      <c r="D23" s="24"/>
      <c r="E23" s="374" t="s">
        <v>40</v>
      </c>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24"/>
      <c r="AP23" s="24"/>
      <c r="AQ23" s="24"/>
      <c r="AR23" s="22"/>
      <c r="BE23" s="367"/>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7"/>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7"/>
    </row>
    <row r="26" spans="1:71" s="2" customFormat="1" ht="25.9" customHeight="1">
      <c r="A26" s="36"/>
      <c r="B26" s="37"/>
      <c r="C26" s="38"/>
      <c r="D26" s="39" t="s">
        <v>41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5">
        <f>ROUND(AG54,2)</f>
        <v>0</v>
      </c>
      <c r="AL26" s="376"/>
      <c r="AM26" s="376"/>
      <c r="AN26" s="376"/>
      <c r="AO26" s="376"/>
      <c r="AP26" s="38"/>
      <c r="AQ26" s="38"/>
      <c r="AR26" s="41"/>
      <c r="BE26" s="367"/>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7"/>
    </row>
    <row r="28" spans="1:71" s="2" customFormat="1" ht="12.75">
      <c r="A28" s="36"/>
      <c r="B28" s="37"/>
      <c r="C28" s="38"/>
      <c r="D28" s="38"/>
      <c r="E28" s="38"/>
      <c r="F28" s="38"/>
      <c r="G28" s="38"/>
      <c r="H28" s="38"/>
      <c r="I28" s="38"/>
      <c r="J28" s="38"/>
      <c r="K28" s="38"/>
      <c r="L28" s="377" t="s">
        <v>42</v>
      </c>
      <c r="M28" s="377"/>
      <c r="N28" s="377"/>
      <c r="O28" s="377"/>
      <c r="P28" s="377"/>
      <c r="Q28" s="38"/>
      <c r="R28" s="38"/>
      <c r="S28" s="38"/>
      <c r="T28" s="38"/>
      <c r="U28" s="38"/>
      <c r="V28" s="38"/>
      <c r="W28" s="377" t="s">
        <v>43</v>
      </c>
      <c r="X28" s="377"/>
      <c r="Y28" s="377"/>
      <c r="Z28" s="377"/>
      <c r="AA28" s="377"/>
      <c r="AB28" s="377"/>
      <c r="AC28" s="377"/>
      <c r="AD28" s="377"/>
      <c r="AE28" s="377"/>
      <c r="AF28" s="38"/>
      <c r="AG28" s="38"/>
      <c r="AH28" s="38"/>
      <c r="AI28" s="38"/>
      <c r="AJ28" s="38"/>
      <c r="AK28" s="377" t="s">
        <v>44</v>
      </c>
      <c r="AL28" s="377"/>
      <c r="AM28" s="377"/>
      <c r="AN28" s="377"/>
      <c r="AO28" s="377"/>
      <c r="AP28" s="38"/>
      <c r="AQ28" s="38"/>
      <c r="AR28" s="41"/>
      <c r="BE28" s="367"/>
    </row>
    <row r="29" spans="1:71" s="3" customFormat="1" ht="14.45" customHeight="1">
      <c r="B29" s="42"/>
      <c r="C29" s="43"/>
      <c r="D29" s="31" t="s">
        <v>45</v>
      </c>
      <c r="E29" s="43"/>
      <c r="F29" s="31" t="s">
        <v>46</v>
      </c>
      <c r="G29" s="43"/>
      <c r="H29" s="43"/>
      <c r="I29" s="43"/>
      <c r="J29" s="43"/>
      <c r="K29" s="43"/>
      <c r="L29" s="380">
        <v>0.21</v>
      </c>
      <c r="M29" s="379"/>
      <c r="N29" s="379"/>
      <c r="O29" s="379"/>
      <c r="P29" s="379"/>
      <c r="Q29" s="43"/>
      <c r="R29" s="43"/>
      <c r="S29" s="43"/>
      <c r="T29" s="43"/>
      <c r="U29" s="43"/>
      <c r="V29" s="43"/>
      <c r="W29" s="378">
        <f>ROUND(AZ54, 2)</f>
        <v>0</v>
      </c>
      <c r="X29" s="379"/>
      <c r="Y29" s="379"/>
      <c r="Z29" s="379"/>
      <c r="AA29" s="379"/>
      <c r="AB29" s="379"/>
      <c r="AC29" s="379"/>
      <c r="AD29" s="379"/>
      <c r="AE29" s="379"/>
      <c r="AF29" s="43"/>
      <c r="AG29" s="43"/>
      <c r="AH29" s="43"/>
      <c r="AI29" s="43"/>
      <c r="AJ29" s="43"/>
      <c r="AK29" s="378">
        <f>ROUND(AV54, 2)</f>
        <v>0</v>
      </c>
      <c r="AL29" s="379"/>
      <c r="AM29" s="379"/>
      <c r="AN29" s="379"/>
      <c r="AO29" s="379"/>
      <c r="AP29" s="43"/>
      <c r="AQ29" s="43"/>
      <c r="AR29" s="44"/>
      <c r="BE29" s="368"/>
    </row>
    <row r="30" spans="1:71" s="3" customFormat="1" ht="14.45" customHeight="1">
      <c r="B30" s="42"/>
      <c r="C30" s="43"/>
      <c r="D30" s="43"/>
      <c r="E30" s="43"/>
      <c r="F30" s="31" t="s">
        <v>47</v>
      </c>
      <c r="G30" s="43"/>
      <c r="H30" s="43"/>
      <c r="I30" s="43"/>
      <c r="J30" s="43"/>
      <c r="K30" s="43"/>
      <c r="L30" s="380">
        <v>0.15</v>
      </c>
      <c r="M30" s="379"/>
      <c r="N30" s="379"/>
      <c r="O30" s="379"/>
      <c r="P30" s="379"/>
      <c r="Q30" s="43"/>
      <c r="R30" s="43"/>
      <c r="S30" s="43"/>
      <c r="T30" s="43"/>
      <c r="U30" s="43"/>
      <c r="V30" s="43"/>
      <c r="W30" s="378">
        <f>ROUND(BA54, 2)</f>
        <v>0</v>
      </c>
      <c r="X30" s="379"/>
      <c r="Y30" s="379"/>
      <c r="Z30" s="379"/>
      <c r="AA30" s="379"/>
      <c r="AB30" s="379"/>
      <c r="AC30" s="379"/>
      <c r="AD30" s="379"/>
      <c r="AE30" s="379"/>
      <c r="AF30" s="43"/>
      <c r="AG30" s="43"/>
      <c r="AH30" s="43"/>
      <c r="AI30" s="43"/>
      <c r="AJ30" s="43"/>
      <c r="AK30" s="378">
        <f>ROUND(AW54, 2)</f>
        <v>0</v>
      </c>
      <c r="AL30" s="379"/>
      <c r="AM30" s="379"/>
      <c r="AN30" s="379"/>
      <c r="AO30" s="379"/>
      <c r="AP30" s="43"/>
      <c r="AQ30" s="43"/>
      <c r="AR30" s="44"/>
      <c r="BE30" s="368"/>
    </row>
    <row r="31" spans="1:71" s="3" customFormat="1" ht="14.45" hidden="1" customHeight="1">
      <c r="B31" s="42"/>
      <c r="C31" s="43"/>
      <c r="D31" s="43"/>
      <c r="E31" s="43"/>
      <c r="F31" s="31" t="s">
        <v>48</v>
      </c>
      <c r="G31" s="43"/>
      <c r="H31" s="43"/>
      <c r="I31" s="43"/>
      <c r="J31" s="43"/>
      <c r="K31" s="43"/>
      <c r="L31" s="380">
        <v>0.21</v>
      </c>
      <c r="M31" s="379"/>
      <c r="N31" s="379"/>
      <c r="O31" s="379"/>
      <c r="P31" s="379"/>
      <c r="Q31" s="43"/>
      <c r="R31" s="43"/>
      <c r="S31" s="43"/>
      <c r="T31" s="43"/>
      <c r="U31" s="43"/>
      <c r="V31" s="43"/>
      <c r="W31" s="378">
        <f>ROUND(BB54, 2)</f>
        <v>0</v>
      </c>
      <c r="X31" s="379"/>
      <c r="Y31" s="379"/>
      <c r="Z31" s="379"/>
      <c r="AA31" s="379"/>
      <c r="AB31" s="379"/>
      <c r="AC31" s="379"/>
      <c r="AD31" s="379"/>
      <c r="AE31" s="379"/>
      <c r="AF31" s="43"/>
      <c r="AG31" s="43"/>
      <c r="AH31" s="43"/>
      <c r="AI31" s="43"/>
      <c r="AJ31" s="43"/>
      <c r="AK31" s="378">
        <v>0</v>
      </c>
      <c r="AL31" s="379"/>
      <c r="AM31" s="379"/>
      <c r="AN31" s="379"/>
      <c r="AO31" s="379"/>
      <c r="AP31" s="43"/>
      <c r="AQ31" s="43"/>
      <c r="AR31" s="44"/>
      <c r="BE31" s="368"/>
    </row>
    <row r="32" spans="1:71" s="3" customFormat="1" ht="14.45" hidden="1" customHeight="1">
      <c r="B32" s="42"/>
      <c r="C32" s="43"/>
      <c r="D32" s="43"/>
      <c r="E32" s="43"/>
      <c r="F32" s="31" t="s">
        <v>49</v>
      </c>
      <c r="G32" s="43"/>
      <c r="H32" s="43"/>
      <c r="I32" s="43"/>
      <c r="J32" s="43"/>
      <c r="K32" s="43"/>
      <c r="L32" s="380">
        <v>0.15</v>
      </c>
      <c r="M32" s="379"/>
      <c r="N32" s="379"/>
      <c r="O32" s="379"/>
      <c r="P32" s="379"/>
      <c r="Q32" s="43"/>
      <c r="R32" s="43"/>
      <c r="S32" s="43"/>
      <c r="T32" s="43"/>
      <c r="U32" s="43"/>
      <c r="V32" s="43"/>
      <c r="W32" s="378">
        <f>ROUND(BC54, 2)</f>
        <v>0</v>
      </c>
      <c r="X32" s="379"/>
      <c r="Y32" s="379"/>
      <c r="Z32" s="379"/>
      <c r="AA32" s="379"/>
      <c r="AB32" s="379"/>
      <c r="AC32" s="379"/>
      <c r="AD32" s="379"/>
      <c r="AE32" s="379"/>
      <c r="AF32" s="43"/>
      <c r="AG32" s="43"/>
      <c r="AH32" s="43"/>
      <c r="AI32" s="43"/>
      <c r="AJ32" s="43"/>
      <c r="AK32" s="378">
        <v>0</v>
      </c>
      <c r="AL32" s="379"/>
      <c r="AM32" s="379"/>
      <c r="AN32" s="379"/>
      <c r="AO32" s="379"/>
      <c r="AP32" s="43"/>
      <c r="AQ32" s="43"/>
      <c r="AR32" s="44"/>
      <c r="BE32" s="368"/>
    </row>
    <row r="33" spans="1:57" s="3" customFormat="1" ht="14.45" hidden="1" customHeight="1">
      <c r="B33" s="42"/>
      <c r="C33" s="43"/>
      <c r="D33" s="43"/>
      <c r="E33" s="43"/>
      <c r="F33" s="31" t="s">
        <v>50</v>
      </c>
      <c r="G33" s="43"/>
      <c r="H33" s="43"/>
      <c r="I33" s="43"/>
      <c r="J33" s="43"/>
      <c r="K33" s="43"/>
      <c r="L33" s="380">
        <v>0</v>
      </c>
      <c r="M33" s="379"/>
      <c r="N33" s="379"/>
      <c r="O33" s="379"/>
      <c r="P33" s="379"/>
      <c r="Q33" s="43"/>
      <c r="R33" s="43"/>
      <c r="S33" s="43"/>
      <c r="T33" s="43"/>
      <c r="U33" s="43"/>
      <c r="V33" s="43"/>
      <c r="W33" s="378">
        <f>ROUND(BD54, 2)</f>
        <v>0</v>
      </c>
      <c r="X33" s="379"/>
      <c r="Y33" s="379"/>
      <c r="Z33" s="379"/>
      <c r="AA33" s="379"/>
      <c r="AB33" s="379"/>
      <c r="AC33" s="379"/>
      <c r="AD33" s="379"/>
      <c r="AE33" s="379"/>
      <c r="AF33" s="43"/>
      <c r="AG33" s="43"/>
      <c r="AH33" s="43"/>
      <c r="AI33" s="43"/>
      <c r="AJ33" s="43"/>
      <c r="AK33" s="378">
        <v>0</v>
      </c>
      <c r="AL33" s="379"/>
      <c r="AM33" s="379"/>
      <c r="AN33" s="379"/>
      <c r="AO33" s="379"/>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51</v>
      </c>
      <c r="E35" s="47"/>
      <c r="F35" s="47"/>
      <c r="G35" s="47"/>
      <c r="H35" s="47"/>
      <c r="I35" s="47"/>
      <c r="J35" s="47"/>
      <c r="K35" s="47"/>
      <c r="L35" s="47"/>
      <c r="M35" s="47"/>
      <c r="N35" s="47"/>
      <c r="O35" s="47"/>
      <c r="P35" s="47"/>
      <c r="Q35" s="47"/>
      <c r="R35" s="47"/>
      <c r="S35" s="47"/>
      <c r="T35" s="48" t="s">
        <v>52</v>
      </c>
      <c r="U35" s="47"/>
      <c r="V35" s="47"/>
      <c r="W35" s="47"/>
      <c r="X35" s="384" t="s">
        <v>53</v>
      </c>
      <c r="Y35" s="382"/>
      <c r="Z35" s="382"/>
      <c r="AA35" s="382"/>
      <c r="AB35" s="382"/>
      <c r="AC35" s="47"/>
      <c r="AD35" s="47"/>
      <c r="AE35" s="47"/>
      <c r="AF35" s="47"/>
      <c r="AG35" s="47"/>
      <c r="AH35" s="47"/>
      <c r="AI35" s="47"/>
      <c r="AJ35" s="47"/>
      <c r="AK35" s="381">
        <f>SUM(AK26:AK33)</f>
        <v>0</v>
      </c>
      <c r="AL35" s="382"/>
      <c r="AM35" s="382"/>
      <c r="AN35" s="382"/>
      <c r="AO35" s="383"/>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54</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2-0537-00/48</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3" t="str">
        <f>K6</f>
        <v>Rekonstrukce objektu 2+7 etapa</v>
      </c>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Pod Žvahovem 463</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1" t="str">
        <f>IF(AN8= "","",AN8)</f>
        <v>Vyplň údaj</v>
      </c>
      <c r="AN47" s="391"/>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Městská část Praha 5</v>
      </c>
      <c r="M49" s="38"/>
      <c r="N49" s="38"/>
      <c r="O49" s="38"/>
      <c r="P49" s="38"/>
      <c r="Q49" s="38"/>
      <c r="R49" s="38"/>
      <c r="S49" s="38"/>
      <c r="T49" s="38"/>
      <c r="U49" s="38"/>
      <c r="V49" s="38"/>
      <c r="W49" s="38"/>
      <c r="X49" s="38"/>
      <c r="Y49" s="38"/>
      <c r="Z49" s="38"/>
      <c r="AA49" s="38"/>
      <c r="AB49" s="38"/>
      <c r="AC49" s="38"/>
      <c r="AD49" s="38"/>
      <c r="AE49" s="38"/>
      <c r="AF49" s="38"/>
      <c r="AG49" s="38"/>
      <c r="AH49" s="38"/>
      <c r="AI49" s="31" t="s">
        <v>33</v>
      </c>
      <c r="AJ49" s="38"/>
      <c r="AK49" s="38"/>
      <c r="AL49" s="38"/>
      <c r="AM49" s="392" t="str">
        <f>IF(E17="","",E17)</f>
        <v>VPÚ DECO Praha, a.s.</v>
      </c>
      <c r="AN49" s="393"/>
      <c r="AO49" s="393"/>
      <c r="AP49" s="393"/>
      <c r="AQ49" s="38"/>
      <c r="AR49" s="41"/>
      <c r="AS49" s="395" t="s">
        <v>55</v>
      </c>
      <c r="AT49" s="396"/>
      <c r="AU49" s="62"/>
      <c r="AV49" s="62"/>
      <c r="AW49" s="62"/>
      <c r="AX49" s="62"/>
      <c r="AY49" s="62"/>
      <c r="AZ49" s="62"/>
      <c r="BA49" s="62"/>
      <c r="BB49" s="62"/>
      <c r="BC49" s="62"/>
      <c r="BD49" s="63"/>
      <c r="BE49" s="36"/>
    </row>
    <row r="50" spans="1:91" s="2" customFormat="1" ht="15.2" customHeight="1">
      <c r="A50" s="36"/>
      <c r="B50" s="37"/>
      <c r="C50" s="31" t="s">
        <v>31</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38</v>
      </c>
      <c r="AJ50" s="38"/>
      <c r="AK50" s="38"/>
      <c r="AL50" s="38"/>
      <c r="AM50" s="392" t="str">
        <f>IF(E20="","",E20)</f>
        <v>VPÚ DECO Praha, a.s.</v>
      </c>
      <c r="AN50" s="393"/>
      <c r="AO50" s="393"/>
      <c r="AP50" s="393"/>
      <c r="AQ50" s="38"/>
      <c r="AR50" s="41"/>
      <c r="AS50" s="397"/>
      <c r="AT50" s="398"/>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99"/>
      <c r="AT51" s="400"/>
      <c r="AU51" s="66"/>
      <c r="AV51" s="66"/>
      <c r="AW51" s="66"/>
      <c r="AX51" s="66"/>
      <c r="AY51" s="66"/>
      <c r="AZ51" s="66"/>
      <c r="BA51" s="66"/>
      <c r="BB51" s="66"/>
      <c r="BC51" s="66"/>
      <c r="BD51" s="67"/>
      <c r="BE51" s="36"/>
    </row>
    <row r="52" spans="1:91" s="2" customFormat="1" ht="29.25" customHeight="1">
      <c r="A52" s="36"/>
      <c r="B52" s="37"/>
      <c r="C52" s="358" t="s">
        <v>56</v>
      </c>
      <c r="D52" s="359"/>
      <c r="E52" s="359"/>
      <c r="F52" s="359"/>
      <c r="G52" s="359"/>
      <c r="H52" s="68"/>
      <c r="I52" s="362" t="s">
        <v>57</v>
      </c>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88" t="s">
        <v>58</v>
      </c>
      <c r="AH52" s="359"/>
      <c r="AI52" s="359"/>
      <c r="AJ52" s="359"/>
      <c r="AK52" s="359"/>
      <c r="AL52" s="359"/>
      <c r="AM52" s="359"/>
      <c r="AN52" s="362" t="s">
        <v>59</v>
      </c>
      <c r="AO52" s="359"/>
      <c r="AP52" s="359"/>
      <c r="AQ52" s="69" t="s">
        <v>60</v>
      </c>
      <c r="AR52" s="41"/>
      <c r="AS52" s="70" t="s">
        <v>61</v>
      </c>
      <c r="AT52" s="71" t="s">
        <v>62</v>
      </c>
      <c r="AU52" s="71" t="s">
        <v>63</v>
      </c>
      <c r="AV52" s="71" t="s">
        <v>64</v>
      </c>
      <c r="AW52" s="71" t="s">
        <v>65</v>
      </c>
      <c r="AX52" s="71" t="s">
        <v>66</v>
      </c>
      <c r="AY52" s="71" t="s">
        <v>67</v>
      </c>
      <c r="AZ52" s="71" t="s">
        <v>68</v>
      </c>
      <c r="BA52" s="71" t="s">
        <v>69</v>
      </c>
      <c r="BB52" s="71" t="s">
        <v>70</v>
      </c>
      <c r="BC52" s="71" t="s">
        <v>71</v>
      </c>
      <c r="BD52" s="72" t="s">
        <v>72</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73</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5">
        <f>ROUND(AG55+SUM(AG65:AG67),2)</f>
        <v>0</v>
      </c>
      <c r="AH54" s="365"/>
      <c r="AI54" s="365"/>
      <c r="AJ54" s="365"/>
      <c r="AK54" s="365"/>
      <c r="AL54" s="365"/>
      <c r="AM54" s="365"/>
      <c r="AN54" s="401">
        <f t="shared" ref="AN54:AN67" si="0">SUM(AG54,AT54)</f>
        <v>0</v>
      </c>
      <c r="AO54" s="401"/>
      <c r="AP54" s="401"/>
      <c r="AQ54" s="80" t="s">
        <v>74</v>
      </c>
      <c r="AR54" s="81"/>
      <c r="AS54" s="82">
        <f>ROUND(AS55+SUM(AS65:AS67),2)</f>
        <v>0</v>
      </c>
      <c r="AT54" s="83">
        <f t="shared" ref="AT54:AT67" si="1">ROUND(SUM(AV54:AW54),2)</f>
        <v>0</v>
      </c>
      <c r="AU54" s="84">
        <f>ROUND(AU55+SUM(AU65:AU67),5)</f>
        <v>0</v>
      </c>
      <c r="AV54" s="83">
        <f>ROUND(AZ54*L29,2)</f>
        <v>0</v>
      </c>
      <c r="AW54" s="83">
        <f>ROUND(BA54*L30,2)</f>
        <v>0</v>
      </c>
      <c r="AX54" s="83">
        <f>ROUND(BB54*L29,2)</f>
        <v>0</v>
      </c>
      <c r="AY54" s="83">
        <f>ROUND(BC54*L30,2)</f>
        <v>0</v>
      </c>
      <c r="AZ54" s="83">
        <f>ROUND(AZ55+SUM(AZ65:AZ67),2)</f>
        <v>0</v>
      </c>
      <c r="BA54" s="83">
        <f>ROUND(BA55+SUM(BA65:BA67),2)</f>
        <v>0</v>
      </c>
      <c r="BB54" s="83">
        <f>ROUND(BB55+SUM(BB65:BB67),2)</f>
        <v>0</v>
      </c>
      <c r="BC54" s="83">
        <f>ROUND(BC55+SUM(BC65:BC67),2)</f>
        <v>0</v>
      </c>
      <c r="BD54" s="85">
        <f>ROUND(BD55+SUM(BD65:BD67),2)</f>
        <v>0</v>
      </c>
      <c r="BS54" s="86" t="s">
        <v>75</v>
      </c>
      <c r="BT54" s="86" t="s">
        <v>76</v>
      </c>
      <c r="BU54" s="87" t="s">
        <v>77</v>
      </c>
      <c r="BV54" s="86" t="s">
        <v>78</v>
      </c>
      <c r="BW54" s="86" t="s">
        <v>5</v>
      </c>
      <c r="BX54" s="86" t="s">
        <v>79</v>
      </c>
      <c r="CL54" s="86" t="s">
        <v>19</v>
      </c>
    </row>
    <row r="55" spans="1:91" s="7" customFormat="1" ht="16.5" customHeight="1">
      <c r="B55" s="88"/>
      <c r="C55" s="89"/>
      <c r="D55" s="360" t="s">
        <v>80</v>
      </c>
      <c r="E55" s="360"/>
      <c r="F55" s="360"/>
      <c r="G55" s="360"/>
      <c r="H55" s="360"/>
      <c r="I55" s="90"/>
      <c r="J55" s="360" t="s">
        <v>81</v>
      </c>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89">
        <f>ROUND(SUM(AG56:AG64),2)</f>
        <v>0</v>
      </c>
      <c r="AH55" s="390"/>
      <c r="AI55" s="390"/>
      <c r="AJ55" s="390"/>
      <c r="AK55" s="390"/>
      <c r="AL55" s="390"/>
      <c r="AM55" s="390"/>
      <c r="AN55" s="394">
        <f t="shared" si="0"/>
        <v>0</v>
      </c>
      <c r="AO55" s="390"/>
      <c r="AP55" s="390"/>
      <c r="AQ55" s="91" t="s">
        <v>82</v>
      </c>
      <c r="AR55" s="92"/>
      <c r="AS55" s="93">
        <f>ROUND(SUM(AS56:AS64),2)</f>
        <v>0</v>
      </c>
      <c r="AT55" s="94">
        <f t="shared" si="1"/>
        <v>0</v>
      </c>
      <c r="AU55" s="95">
        <f>ROUND(SUM(AU56:AU64),5)</f>
        <v>0</v>
      </c>
      <c r="AV55" s="94">
        <f>ROUND(AZ55*L29,2)</f>
        <v>0</v>
      </c>
      <c r="AW55" s="94">
        <f>ROUND(BA55*L30,2)</f>
        <v>0</v>
      </c>
      <c r="AX55" s="94">
        <f>ROUND(BB55*L29,2)</f>
        <v>0</v>
      </c>
      <c r="AY55" s="94">
        <f>ROUND(BC55*L30,2)</f>
        <v>0</v>
      </c>
      <c r="AZ55" s="94">
        <f>ROUND(SUM(AZ56:AZ64),2)</f>
        <v>0</v>
      </c>
      <c r="BA55" s="94">
        <f>ROUND(SUM(BA56:BA64),2)</f>
        <v>0</v>
      </c>
      <c r="BB55" s="94">
        <f>ROUND(SUM(BB56:BB64),2)</f>
        <v>0</v>
      </c>
      <c r="BC55" s="94">
        <f>ROUND(SUM(BC56:BC64),2)</f>
        <v>0</v>
      </c>
      <c r="BD55" s="96">
        <f>ROUND(SUM(BD56:BD64),2)</f>
        <v>0</v>
      </c>
      <c r="BS55" s="97" t="s">
        <v>75</v>
      </c>
      <c r="BT55" s="97" t="s">
        <v>83</v>
      </c>
      <c r="BU55" s="97" t="s">
        <v>77</v>
      </c>
      <c r="BV55" s="97" t="s">
        <v>78</v>
      </c>
      <c r="BW55" s="97" t="s">
        <v>84</v>
      </c>
      <c r="BX55" s="97" t="s">
        <v>5</v>
      </c>
      <c r="CL55" s="97" t="s">
        <v>74</v>
      </c>
      <c r="CM55" s="97" t="s">
        <v>85</v>
      </c>
    </row>
    <row r="56" spans="1:91" s="4" customFormat="1" ht="16.5" customHeight="1">
      <c r="A56" s="98" t="s">
        <v>86</v>
      </c>
      <c r="B56" s="53"/>
      <c r="C56" s="99"/>
      <c r="D56" s="99"/>
      <c r="E56" s="361" t="s">
        <v>87</v>
      </c>
      <c r="F56" s="361"/>
      <c r="G56" s="361"/>
      <c r="H56" s="361"/>
      <c r="I56" s="361"/>
      <c r="J56" s="99"/>
      <c r="K56" s="361" t="s">
        <v>88</v>
      </c>
      <c r="L56" s="361"/>
      <c r="M56" s="361"/>
      <c r="N56" s="361"/>
      <c r="O56" s="361"/>
      <c r="P56" s="361"/>
      <c r="Q56" s="361"/>
      <c r="R56" s="361"/>
      <c r="S56" s="361"/>
      <c r="T56" s="361"/>
      <c r="U56" s="361"/>
      <c r="V56" s="361"/>
      <c r="W56" s="361"/>
      <c r="X56" s="361"/>
      <c r="Y56" s="361"/>
      <c r="Z56" s="361"/>
      <c r="AA56" s="361"/>
      <c r="AB56" s="361"/>
      <c r="AC56" s="361"/>
      <c r="AD56" s="361"/>
      <c r="AE56" s="361"/>
      <c r="AF56" s="361"/>
      <c r="AG56" s="386">
        <f>'A00 - ARS'!J32</f>
        <v>0</v>
      </c>
      <c r="AH56" s="387"/>
      <c r="AI56" s="387"/>
      <c r="AJ56" s="387"/>
      <c r="AK56" s="387"/>
      <c r="AL56" s="387"/>
      <c r="AM56" s="387"/>
      <c r="AN56" s="386">
        <f t="shared" si="0"/>
        <v>0</v>
      </c>
      <c r="AO56" s="387"/>
      <c r="AP56" s="387"/>
      <c r="AQ56" s="100" t="s">
        <v>89</v>
      </c>
      <c r="AR56" s="55"/>
      <c r="AS56" s="101">
        <v>0</v>
      </c>
      <c r="AT56" s="102">
        <f t="shared" si="1"/>
        <v>0</v>
      </c>
      <c r="AU56" s="103">
        <f>'A00 - ARS'!P115</f>
        <v>0</v>
      </c>
      <c r="AV56" s="102">
        <f>'A00 - ARS'!J35</f>
        <v>0</v>
      </c>
      <c r="AW56" s="102">
        <f>'A00 - ARS'!J36</f>
        <v>0</v>
      </c>
      <c r="AX56" s="102">
        <f>'A00 - ARS'!J37</f>
        <v>0</v>
      </c>
      <c r="AY56" s="102">
        <f>'A00 - ARS'!J38</f>
        <v>0</v>
      </c>
      <c r="AZ56" s="102">
        <f>'A00 - ARS'!F35</f>
        <v>0</v>
      </c>
      <c r="BA56" s="102">
        <f>'A00 - ARS'!F36</f>
        <v>0</v>
      </c>
      <c r="BB56" s="102">
        <f>'A00 - ARS'!F37</f>
        <v>0</v>
      </c>
      <c r="BC56" s="102">
        <f>'A00 - ARS'!F38</f>
        <v>0</v>
      </c>
      <c r="BD56" s="104">
        <f>'A00 - ARS'!F39</f>
        <v>0</v>
      </c>
      <c r="BT56" s="105" t="s">
        <v>85</v>
      </c>
      <c r="BV56" s="105" t="s">
        <v>78</v>
      </c>
      <c r="BW56" s="105" t="s">
        <v>90</v>
      </c>
      <c r="BX56" s="105" t="s">
        <v>84</v>
      </c>
      <c r="CL56" s="105" t="s">
        <v>74</v>
      </c>
    </row>
    <row r="57" spans="1:91" s="4" customFormat="1" ht="16.5" customHeight="1">
      <c r="A57" s="98" t="s">
        <v>86</v>
      </c>
      <c r="B57" s="53"/>
      <c r="C57" s="99"/>
      <c r="D57" s="99"/>
      <c r="E57" s="361" t="s">
        <v>91</v>
      </c>
      <c r="F57" s="361"/>
      <c r="G57" s="361"/>
      <c r="H57" s="361"/>
      <c r="I57" s="361"/>
      <c r="J57" s="99"/>
      <c r="K57" s="361" t="s">
        <v>92</v>
      </c>
      <c r="L57" s="361"/>
      <c r="M57" s="361"/>
      <c r="N57" s="361"/>
      <c r="O57" s="361"/>
      <c r="P57" s="361"/>
      <c r="Q57" s="361"/>
      <c r="R57" s="361"/>
      <c r="S57" s="361"/>
      <c r="T57" s="361"/>
      <c r="U57" s="361"/>
      <c r="V57" s="361"/>
      <c r="W57" s="361"/>
      <c r="X57" s="361"/>
      <c r="Y57" s="361"/>
      <c r="Z57" s="361"/>
      <c r="AA57" s="361"/>
      <c r="AB57" s="361"/>
      <c r="AC57" s="361"/>
      <c r="AD57" s="361"/>
      <c r="AE57" s="361"/>
      <c r="AF57" s="361"/>
      <c r="AG57" s="386">
        <f>'B00 - Statika'!J32</f>
        <v>0</v>
      </c>
      <c r="AH57" s="387"/>
      <c r="AI57" s="387"/>
      <c r="AJ57" s="387"/>
      <c r="AK57" s="387"/>
      <c r="AL57" s="387"/>
      <c r="AM57" s="387"/>
      <c r="AN57" s="386">
        <f t="shared" si="0"/>
        <v>0</v>
      </c>
      <c r="AO57" s="387"/>
      <c r="AP57" s="387"/>
      <c r="AQ57" s="100" t="s">
        <v>89</v>
      </c>
      <c r="AR57" s="55"/>
      <c r="AS57" s="101">
        <v>0</v>
      </c>
      <c r="AT57" s="102">
        <f t="shared" si="1"/>
        <v>0</v>
      </c>
      <c r="AU57" s="103">
        <f>'B00 - Statika'!P96</f>
        <v>0</v>
      </c>
      <c r="AV57" s="102">
        <f>'B00 - Statika'!J35</f>
        <v>0</v>
      </c>
      <c r="AW57" s="102">
        <f>'B00 - Statika'!J36</f>
        <v>0</v>
      </c>
      <c r="AX57" s="102">
        <f>'B00 - Statika'!J37</f>
        <v>0</v>
      </c>
      <c r="AY57" s="102">
        <f>'B00 - Statika'!J38</f>
        <v>0</v>
      </c>
      <c r="AZ57" s="102">
        <f>'B00 - Statika'!F35</f>
        <v>0</v>
      </c>
      <c r="BA57" s="102">
        <f>'B00 - Statika'!F36</f>
        <v>0</v>
      </c>
      <c r="BB57" s="102">
        <f>'B00 - Statika'!F37</f>
        <v>0</v>
      </c>
      <c r="BC57" s="102">
        <f>'B00 - Statika'!F38</f>
        <v>0</v>
      </c>
      <c r="BD57" s="104">
        <f>'B00 - Statika'!F39</f>
        <v>0</v>
      </c>
      <c r="BT57" s="105" t="s">
        <v>85</v>
      </c>
      <c r="BV57" s="105" t="s">
        <v>78</v>
      </c>
      <c r="BW57" s="105" t="s">
        <v>93</v>
      </c>
      <c r="BX57" s="105" t="s">
        <v>84</v>
      </c>
      <c r="CL57" s="105" t="s">
        <v>74</v>
      </c>
    </row>
    <row r="58" spans="1:91" s="4" customFormat="1" ht="16.5" customHeight="1">
      <c r="A58" s="98" t="s">
        <v>86</v>
      </c>
      <c r="B58" s="53"/>
      <c r="C58" s="99"/>
      <c r="D58" s="99"/>
      <c r="E58" s="361" t="s">
        <v>94</v>
      </c>
      <c r="F58" s="361"/>
      <c r="G58" s="361"/>
      <c r="H58" s="361"/>
      <c r="I58" s="361"/>
      <c r="J58" s="99"/>
      <c r="K58" s="361" t="s">
        <v>95</v>
      </c>
      <c r="L58" s="361"/>
      <c r="M58" s="361"/>
      <c r="N58" s="361"/>
      <c r="O58" s="361"/>
      <c r="P58" s="361"/>
      <c r="Q58" s="361"/>
      <c r="R58" s="361"/>
      <c r="S58" s="361"/>
      <c r="T58" s="361"/>
      <c r="U58" s="361"/>
      <c r="V58" s="361"/>
      <c r="W58" s="361"/>
      <c r="X58" s="361"/>
      <c r="Y58" s="361"/>
      <c r="Z58" s="361"/>
      <c r="AA58" s="361"/>
      <c r="AB58" s="361"/>
      <c r="AC58" s="361"/>
      <c r="AD58" s="361"/>
      <c r="AE58" s="361"/>
      <c r="AF58" s="361"/>
      <c r="AG58" s="386">
        <f>'D00 - Zdravotně technické...'!J32</f>
        <v>0</v>
      </c>
      <c r="AH58" s="387"/>
      <c r="AI58" s="387"/>
      <c r="AJ58" s="387"/>
      <c r="AK58" s="387"/>
      <c r="AL58" s="387"/>
      <c r="AM58" s="387"/>
      <c r="AN58" s="386">
        <f t="shared" si="0"/>
        <v>0</v>
      </c>
      <c r="AO58" s="387"/>
      <c r="AP58" s="387"/>
      <c r="AQ58" s="100" t="s">
        <v>89</v>
      </c>
      <c r="AR58" s="55"/>
      <c r="AS58" s="101">
        <v>0</v>
      </c>
      <c r="AT58" s="102">
        <f t="shared" si="1"/>
        <v>0</v>
      </c>
      <c r="AU58" s="103">
        <f>'D00 - Zdravotně technické...'!P110</f>
        <v>0</v>
      </c>
      <c r="AV58" s="102">
        <f>'D00 - Zdravotně technické...'!J35</f>
        <v>0</v>
      </c>
      <c r="AW58" s="102">
        <f>'D00 - Zdravotně technické...'!J36</f>
        <v>0</v>
      </c>
      <c r="AX58" s="102">
        <f>'D00 - Zdravotně technické...'!J37</f>
        <v>0</v>
      </c>
      <c r="AY58" s="102">
        <f>'D00 - Zdravotně technické...'!J38</f>
        <v>0</v>
      </c>
      <c r="AZ58" s="102">
        <f>'D00 - Zdravotně technické...'!F35</f>
        <v>0</v>
      </c>
      <c r="BA58" s="102">
        <f>'D00 - Zdravotně technické...'!F36</f>
        <v>0</v>
      </c>
      <c r="BB58" s="102">
        <f>'D00 - Zdravotně technické...'!F37</f>
        <v>0</v>
      </c>
      <c r="BC58" s="102">
        <f>'D00 - Zdravotně technické...'!F38</f>
        <v>0</v>
      </c>
      <c r="BD58" s="104">
        <f>'D00 - Zdravotně technické...'!F39</f>
        <v>0</v>
      </c>
      <c r="BT58" s="105" t="s">
        <v>85</v>
      </c>
      <c r="BV58" s="105" t="s">
        <v>78</v>
      </c>
      <c r="BW58" s="105" t="s">
        <v>96</v>
      </c>
      <c r="BX58" s="105" t="s">
        <v>84</v>
      </c>
      <c r="CL58" s="105" t="s">
        <v>74</v>
      </c>
    </row>
    <row r="59" spans="1:91" s="4" customFormat="1" ht="16.5" customHeight="1">
      <c r="A59" s="98" t="s">
        <v>86</v>
      </c>
      <c r="B59" s="53"/>
      <c r="C59" s="99"/>
      <c r="D59" s="99"/>
      <c r="E59" s="361" t="s">
        <v>97</v>
      </c>
      <c r="F59" s="361"/>
      <c r="G59" s="361"/>
      <c r="H59" s="361"/>
      <c r="I59" s="361"/>
      <c r="J59" s="99"/>
      <c r="K59" s="361" t="s">
        <v>98</v>
      </c>
      <c r="L59" s="361"/>
      <c r="M59" s="361"/>
      <c r="N59" s="361"/>
      <c r="O59" s="361"/>
      <c r="P59" s="361"/>
      <c r="Q59" s="361"/>
      <c r="R59" s="361"/>
      <c r="S59" s="361"/>
      <c r="T59" s="361"/>
      <c r="U59" s="361"/>
      <c r="V59" s="361"/>
      <c r="W59" s="361"/>
      <c r="X59" s="361"/>
      <c r="Y59" s="361"/>
      <c r="Z59" s="361"/>
      <c r="AA59" s="361"/>
      <c r="AB59" s="361"/>
      <c r="AC59" s="361"/>
      <c r="AD59" s="361"/>
      <c r="AE59" s="361"/>
      <c r="AF59" s="361"/>
      <c r="AG59" s="386">
        <f>'F00 - Vytápění'!J32</f>
        <v>0</v>
      </c>
      <c r="AH59" s="387"/>
      <c r="AI59" s="387"/>
      <c r="AJ59" s="387"/>
      <c r="AK59" s="387"/>
      <c r="AL59" s="387"/>
      <c r="AM59" s="387"/>
      <c r="AN59" s="386">
        <f t="shared" si="0"/>
        <v>0</v>
      </c>
      <c r="AO59" s="387"/>
      <c r="AP59" s="387"/>
      <c r="AQ59" s="100" t="s">
        <v>89</v>
      </c>
      <c r="AR59" s="55"/>
      <c r="AS59" s="101">
        <v>0</v>
      </c>
      <c r="AT59" s="102">
        <f t="shared" si="1"/>
        <v>0</v>
      </c>
      <c r="AU59" s="103">
        <f>'F00 - Vytápění'!P94</f>
        <v>0</v>
      </c>
      <c r="AV59" s="102">
        <f>'F00 - Vytápění'!J35</f>
        <v>0</v>
      </c>
      <c r="AW59" s="102">
        <f>'F00 - Vytápění'!J36</f>
        <v>0</v>
      </c>
      <c r="AX59" s="102">
        <f>'F00 - Vytápění'!J37</f>
        <v>0</v>
      </c>
      <c r="AY59" s="102">
        <f>'F00 - Vytápění'!J38</f>
        <v>0</v>
      </c>
      <c r="AZ59" s="102">
        <f>'F00 - Vytápění'!F35</f>
        <v>0</v>
      </c>
      <c r="BA59" s="102">
        <f>'F00 - Vytápění'!F36</f>
        <v>0</v>
      </c>
      <c r="BB59" s="102">
        <f>'F00 - Vytápění'!F37</f>
        <v>0</v>
      </c>
      <c r="BC59" s="102">
        <f>'F00 - Vytápění'!F38</f>
        <v>0</v>
      </c>
      <c r="BD59" s="104">
        <f>'F00 - Vytápění'!F39</f>
        <v>0</v>
      </c>
      <c r="BT59" s="105" t="s">
        <v>85</v>
      </c>
      <c r="BV59" s="105" t="s">
        <v>78</v>
      </c>
      <c r="BW59" s="105" t="s">
        <v>99</v>
      </c>
      <c r="BX59" s="105" t="s">
        <v>84</v>
      </c>
      <c r="CL59" s="105" t="s">
        <v>74</v>
      </c>
    </row>
    <row r="60" spans="1:91" s="4" customFormat="1" ht="16.5" customHeight="1">
      <c r="A60" s="98" t="s">
        <v>86</v>
      </c>
      <c r="B60" s="53"/>
      <c r="C60" s="99"/>
      <c r="D60" s="99"/>
      <c r="E60" s="361" t="s">
        <v>100</v>
      </c>
      <c r="F60" s="361"/>
      <c r="G60" s="361"/>
      <c r="H60" s="361"/>
      <c r="I60" s="361"/>
      <c r="J60" s="99"/>
      <c r="K60" s="361" t="s">
        <v>101</v>
      </c>
      <c r="L60" s="361"/>
      <c r="M60" s="361"/>
      <c r="N60" s="361"/>
      <c r="O60" s="361"/>
      <c r="P60" s="361"/>
      <c r="Q60" s="361"/>
      <c r="R60" s="361"/>
      <c r="S60" s="361"/>
      <c r="T60" s="361"/>
      <c r="U60" s="361"/>
      <c r="V60" s="361"/>
      <c r="W60" s="361"/>
      <c r="X60" s="361"/>
      <c r="Y60" s="361"/>
      <c r="Z60" s="361"/>
      <c r="AA60" s="361"/>
      <c r="AB60" s="361"/>
      <c r="AC60" s="361"/>
      <c r="AD60" s="361"/>
      <c r="AE60" s="361"/>
      <c r="AF60" s="361"/>
      <c r="AG60" s="386">
        <f>'H00 - Vzduchotechnika a c...'!J32</f>
        <v>0</v>
      </c>
      <c r="AH60" s="387"/>
      <c r="AI60" s="387"/>
      <c r="AJ60" s="387"/>
      <c r="AK60" s="387"/>
      <c r="AL60" s="387"/>
      <c r="AM60" s="387"/>
      <c r="AN60" s="386">
        <f t="shared" si="0"/>
        <v>0</v>
      </c>
      <c r="AO60" s="387"/>
      <c r="AP60" s="387"/>
      <c r="AQ60" s="100" t="s">
        <v>89</v>
      </c>
      <c r="AR60" s="55"/>
      <c r="AS60" s="101">
        <v>0</v>
      </c>
      <c r="AT60" s="102">
        <f t="shared" si="1"/>
        <v>0</v>
      </c>
      <c r="AU60" s="103">
        <f>'H00 - Vzduchotechnika a c...'!P95</f>
        <v>0</v>
      </c>
      <c r="AV60" s="102">
        <f>'H00 - Vzduchotechnika a c...'!J35</f>
        <v>0</v>
      </c>
      <c r="AW60" s="102">
        <f>'H00 - Vzduchotechnika a c...'!J36</f>
        <v>0</v>
      </c>
      <c r="AX60" s="102">
        <f>'H00 - Vzduchotechnika a c...'!J37</f>
        <v>0</v>
      </c>
      <c r="AY60" s="102">
        <f>'H00 - Vzduchotechnika a c...'!J38</f>
        <v>0</v>
      </c>
      <c r="AZ60" s="102">
        <f>'H00 - Vzduchotechnika a c...'!F35</f>
        <v>0</v>
      </c>
      <c r="BA60" s="102">
        <f>'H00 - Vzduchotechnika a c...'!F36</f>
        <v>0</v>
      </c>
      <c r="BB60" s="102">
        <f>'H00 - Vzduchotechnika a c...'!F37</f>
        <v>0</v>
      </c>
      <c r="BC60" s="102">
        <f>'H00 - Vzduchotechnika a c...'!F38</f>
        <v>0</v>
      </c>
      <c r="BD60" s="104">
        <f>'H00 - Vzduchotechnika a c...'!F39</f>
        <v>0</v>
      </c>
      <c r="BT60" s="105" t="s">
        <v>85</v>
      </c>
      <c r="BV60" s="105" t="s">
        <v>78</v>
      </c>
      <c r="BW60" s="105" t="s">
        <v>102</v>
      </c>
      <c r="BX60" s="105" t="s">
        <v>84</v>
      </c>
      <c r="CL60" s="105" t="s">
        <v>74</v>
      </c>
    </row>
    <row r="61" spans="1:91" s="4" customFormat="1" ht="16.5" customHeight="1">
      <c r="A61" s="98" t="s">
        <v>86</v>
      </c>
      <c r="B61" s="53"/>
      <c r="C61" s="99"/>
      <c r="D61" s="99"/>
      <c r="E61" s="361" t="s">
        <v>103</v>
      </c>
      <c r="F61" s="361"/>
      <c r="G61" s="361"/>
      <c r="H61" s="361"/>
      <c r="I61" s="361"/>
      <c r="J61" s="99"/>
      <c r="K61" s="361" t="s">
        <v>104</v>
      </c>
      <c r="L61" s="361"/>
      <c r="M61" s="361"/>
      <c r="N61" s="361"/>
      <c r="O61" s="361"/>
      <c r="P61" s="361"/>
      <c r="Q61" s="361"/>
      <c r="R61" s="361"/>
      <c r="S61" s="361"/>
      <c r="T61" s="361"/>
      <c r="U61" s="361"/>
      <c r="V61" s="361"/>
      <c r="W61" s="361"/>
      <c r="X61" s="361"/>
      <c r="Y61" s="361"/>
      <c r="Z61" s="361"/>
      <c r="AA61" s="361"/>
      <c r="AB61" s="361"/>
      <c r="AC61" s="361"/>
      <c r="AD61" s="361"/>
      <c r="AE61" s="361"/>
      <c r="AF61" s="361"/>
      <c r="AG61" s="386">
        <f>'J00 - Silnoproud'!J32</f>
        <v>0</v>
      </c>
      <c r="AH61" s="387"/>
      <c r="AI61" s="387"/>
      <c r="AJ61" s="387"/>
      <c r="AK61" s="387"/>
      <c r="AL61" s="387"/>
      <c r="AM61" s="387"/>
      <c r="AN61" s="386">
        <f t="shared" si="0"/>
        <v>0</v>
      </c>
      <c r="AO61" s="387"/>
      <c r="AP61" s="387"/>
      <c r="AQ61" s="100" t="s">
        <v>89</v>
      </c>
      <c r="AR61" s="55"/>
      <c r="AS61" s="101">
        <v>0</v>
      </c>
      <c r="AT61" s="102">
        <f t="shared" si="1"/>
        <v>0</v>
      </c>
      <c r="AU61" s="103">
        <f>'J00 - Silnoproud'!P86</f>
        <v>0</v>
      </c>
      <c r="AV61" s="102">
        <f>'J00 - Silnoproud'!J35</f>
        <v>0</v>
      </c>
      <c r="AW61" s="102">
        <f>'J00 - Silnoproud'!J36</f>
        <v>0</v>
      </c>
      <c r="AX61" s="102">
        <f>'J00 - Silnoproud'!J37</f>
        <v>0</v>
      </c>
      <c r="AY61" s="102">
        <f>'J00 - Silnoproud'!J38</f>
        <v>0</v>
      </c>
      <c r="AZ61" s="102">
        <f>'J00 - Silnoproud'!F35</f>
        <v>0</v>
      </c>
      <c r="BA61" s="102">
        <f>'J00 - Silnoproud'!F36</f>
        <v>0</v>
      </c>
      <c r="BB61" s="102">
        <f>'J00 - Silnoproud'!F37</f>
        <v>0</v>
      </c>
      <c r="BC61" s="102">
        <f>'J00 - Silnoproud'!F38</f>
        <v>0</v>
      </c>
      <c r="BD61" s="104">
        <f>'J00 - Silnoproud'!F39</f>
        <v>0</v>
      </c>
      <c r="BT61" s="105" t="s">
        <v>85</v>
      </c>
      <c r="BV61" s="105" t="s">
        <v>78</v>
      </c>
      <c r="BW61" s="105" t="s">
        <v>105</v>
      </c>
      <c r="BX61" s="105" t="s">
        <v>84</v>
      </c>
      <c r="CL61" s="105" t="s">
        <v>74</v>
      </c>
    </row>
    <row r="62" spans="1:91" s="4" customFormat="1" ht="16.5" customHeight="1">
      <c r="A62" s="98" t="s">
        <v>86</v>
      </c>
      <c r="B62" s="53"/>
      <c r="C62" s="99"/>
      <c r="D62" s="99"/>
      <c r="E62" s="361" t="s">
        <v>106</v>
      </c>
      <c r="F62" s="361"/>
      <c r="G62" s="361"/>
      <c r="H62" s="361"/>
      <c r="I62" s="361"/>
      <c r="J62" s="99"/>
      <c r="K62" s="361" t="s">
        <v>107</v>
      </c>
      <c r="L62" s="361"/>
      <c r="M62" s="361"/>
      <c r="N62" s="361"/>
      <c r="O62" s="361"/>
      <c r="P62" s="361"/>
      <c r="Q62" s="361"/>
      <c r="R62" s="361"/>
      <c r="S62" s="361"/>
      <c r="T62" s="361"/>
      <c r="U62" s="361"/>
      <c r="V62" s="361"/>
      <c r="W62" s="361"/>
      <c r="X62" s="361"/>
      <c r="Y62" s="361"/>
      <c r="Z62" s="361"/>
      <c r="AA62" s="361"/>
      <c r="AB62" s="361"/>
      <c r="AC62" s="361"/>
      <c r="AD62" s="361"/>
      <c r="AE62" s="361"/>
      <c r="AF62" s="361"/>
      <c r="AG62" s="386">
        <f>'K00 - Slaboproud'!J32</f>
        <v>0</v>
      </c>
      <c r="AH62" s="387"/>
      <c r="AI62" s="387"/>
      <c r="AJ62" s="387"/>
      <c r="AK62" s="387"/>
      <c r="AL62" s="387"/>
      <c r="AM62" s="387"/>
      <c r="AN62" s="386">
        <f t="shared" si="0"/>
        <v>0</v>
      </c>
      <c r="AO62" s="387"/>
      <c r="AP62" s="387"/>
      <c r="AQ62" s="100" t="s">
        <v>89</v>
      </c>
      <c r="AR62" s="55"/>
      <c r="AS62" s="101">
        <v>0</v>
      </c>
      <c r="AT62" s="102">
        <f t="shared" si="1"/>
        <v>0</v>
      </c>
      <c r="AU62" s="103">
        <f>'K00 - Slaboproud'!P86</f>
        <v>0</v>
      </c>
      <c r="AV62" s="102">
        <f>'K00 - Slaboproud'!J35</f>
        <v>0</v>
      </c>
      <c r="AW62" s="102">
        <f>'K00 - Slaboproud'!J36</f>
        <v>0</v>
      </c>
      <c r="AX62" s="102">
        <f>'K00 - Slaboproud'!J37</f>
        <v>0</v>
      </c>
      <c r="AY62" s="102">
        <f>'K00 - Slaboproud'!J38</f>
        <v>0</v>
      </c>
      <c r="AZ62" s="102">
        <f>'K00 - Slaboproud'!F35</f>
        <v>0</v>
      </c>
      <c r="BA62" s="102">
        <f>'K00 - Slaboproud'!F36</f>
        <v>0</v>
      </c>
      <c r="BB62" s="102">
        <f>'K00 - Slaboproud'!F37</f>
        <v>0</v>
      </c>
      <c r="BC62" s="102">
        <f>'K00 - Slaboproud'!F38</f>
        <v>0</v>
      </c>
      <c r="BD62" s="104">
        <f>'K00 - Slaboproud'!F39</f>
        <v>0</v>
      </c>
      <c r="BT62" s="105" t="s">
        <v>85</v>
      </c>
      <c r="BV62" s="105" t="s">
        <v>78</v>
      </c>
      <c r="BW62" s="105" t="s">
        <v>108</v>
      </c>
      <c r="BX62" s="105" t="s">
        <v>84</v>
      </c>
      <c r="CL62" s="105" t="s">
        <v>74</v>
      </c>
    </row>
    <row r="63" spans="1:91" s="4" customFormat="1" ht="16.5" customHeight="1">
      <c r="A63" s="98" t="s">
        <v>86</v>
      </c>
      <c r="B63" s="53"/>
      <c r="C63" s="99"/>
      <c r="D63" s="99"/>
      <c r="E63" s="361" t="s">
        <v>109</v>
      </c>
      <c r="F63" s="361"/>
      <c r="G63" s="361"/>
      <c r="H63" s="361"/>
      <c r="I63" s="361"/>
      <c r="J63" s="99"/>
      <c r="K63" s="361" t="s">
        <v>110</v>
      </c>
      <c r="L63" s="361"/>
      <c r="M63" s="361"/>
      <c r="N63" s="361"/>
      <c r="O63" s="361"/>
      <c r="P63" s="361"/>
      <c r="Q63" s="361"/>
      <c r="R63" s="361"/>
      <c r="S63" s="361"/>
      <c r="T63" s="361"/>
      <c r="U63" s="361"/>
      <c r="V63" s="361"/>
      <c r="W63" s="361"/>
      <c r="X63" s="361"/>
      <c r="Y63" s="361"/>
      <c r="Z63" s="361"/>
      <c r="AA63" s="361"/>
      <c r="AB63" s="361"/>
      <c r="AC63" s="361"/>
      <c r="AD63" s="361"/>
      <c r="AE63" s="361"/>
      <c r="AF63" s="361"/>
      <c r="AG63" s="386">
        <f>'M00 - MaR'!J32</f>
        <v>0</v>
      </c>
      <c r="AH63" s="387"/>
      <c r="AI63" s="387"/>
      <c r="AJ63" s="387"/>
      <c r="AK63" s="387"/>
      <c r="AL63" s="387"/>
      <c r="AM63" s="387"/>
      <c r="AN63" s="386">
        <f t="shared" si="0"/>
        <v>0</v>
      </c>
      <c r="AO63" s="387"/>
      <c r="AP63" s="387"/>
      <c r="AQ63" s="100" t="s">
        <v>89</v>
      </c>
      <c r="AR63" s="55"/>
      <c r="AS63" s="101">
        <v>0</v>
      </c>
      <c r="AT63" s="102">
        <f t="shared" si="1"/>
        <v>0</v>
      </c>
      <c r="AU63" s="103">
        <f>'M00 - MaR'!P89</f>
        <v>0</v>
      </c>
      <c r="AV63" s="102">
        <f>'M00 - MaR'!J35</f>
        <v>0</v>
      </c>
      <c r="AW63" s="102">
        <f>'M00 - MaR'!J36</f>
        <v>0</v>
      </c>
      <c r="AX63" s="102">
        <f>'M00 - MaR'!J37</f>
        <v>0</v>
      </c>
      <c r="AY63" s="102">
        <f>'M00 - MaR'!J38</f>
        <v>0</v>
      </c>
      <c r="AZ63" s="102">
        <f>'M00 - MaR'!F35</f>
        <v>0</v>
      </c>
      <c r="BA63" s="102">
        <f>'M00 - MaR'!F36</f>
        <v>0</v>
      </c>
      <c r="BB63" s="102">
        <f>'M00 - MaR'!F37</f>
        <v>0</v>
      </c>
      <c r="BC63" s="102">
        <f>'M00 - MaR'!F38</f>
        <v>0</v>
      </c>
      <c r="BD63" s="104">
        <f>'M00 - MaR'!F39</f>
        <v>0</v>
      </c>
      <c r="BT63" s="105" t="s">
        <v>85</v>
      </c>
      <c r="BV63" s="105" t="s">
        <v>78</v>
      </c>
      <c r="BW63" s="105" t="s">
        <v>111</v>
      </c>
      <c r="BX63" s="105" t="s">
        <v>84</v>
      </c>
      <c r="CL63" s="105" t="s">
        <v>74</v>
      </c>
    </row>
    <row r="64" spans="1:91" s="4" customFormat="1" ht="16.5" customHeight="1">
      <c r="A64" s="98" t="s">
        <v>86</v>
      </c>
      <c r="B64" s="53"/>
      <c r="C64" s="99"/>
      <c r="D64" s="99"/>
      <c r="E64" s="361" t="s">
        <v>112</v>
      </c>
      <c r="F64" s="361"/>
      <c r="G64" s="361"/>
      <c r="H64" s="361"/>
      <c r="I64" s="361"/>
      <c r="J64" s="99"/>
      <c r="K64" s="361" t="s">
        <v>113</v>
      </c>
      <c r="L64" s="361"/>
      <c r="M64" s="361"/>
      <c r="N64" s="361"/>
      <c r="O64" s="361"/>
      <c r="P64" s="361"/>
      <c r="Q64" s="361"/>
      <c r="R64" s="361"/>
      <c r="S64" s="361"/>
      <c r="T64" s="361"/>
      <c r="U64" s="361"/>
      <c r="V64" s="361"/>
      <c r="W64" s="361"/>
      <c r="X64" s="361"/>
      <c r="Y64" s="361"/>
      <c r="Z64" s="361"/>
      <c r="AA64" s="361"/>
      <c r="AB64" s="361"/>
      <c r="AC64" s="361"/>
      <c r="AD64" s="361"/>
      <c r="AE64" s="361"/>
      <c r="AF64" s="361"/>
      <c r="AG64" s="386">
        <f>'S00 - Gastronomická zařízení'!J32</f>
        <v>0</v>
      </c>
      <c r="AH64" s="387"/>
      <c r="AI64" s="387"/>
      <c r="AJ64" s="387"/>
      <c r="AK64" s="387"/>
      <c r="AL64" s="387"/>
      <c r="AM64" s="387"/>
      <c r="AN64" s="386">
        <f t="shared" si="0"/>
        <v>0</v>
      </c>
      <c r="AO64" s="387"/>
      <c r="AP64" s="387"/>
      <c r="AQ64" s="100" t="s">
        <v>89</v>
      </c>
      <c r="AR64" s="55"/>
      <c r="AS64" s="101">
        <v>0</v>
      </c>
      <c r="AT64" s="102">
        <f t="shared" si="1"/>
        <v>0</v>
      </c>
      <c r="AU64" s="103">
        <f>'S00 - Gastronomická zařízení'!P103</f>
        <v>0</v>
      </c>
      <c r="AV64" s="102">
        <f>'S00 - Gastronomická zařízení'!J35</f>
        <v>0</v>
      </c>
      <c r="AW64" s="102">
        <f>'S00 - Gastronomická zařízení'!J36</f>
        <v>0</v>
      </c>
      <c r="AX64" s="102">
        <f>'S00 - Gastronomická zařízení'!J37</f>
        <v>0</v>
      </c>
      <c r="AY64" s="102">
        <f>'S00 - Gastronomická zařízení'!J38</f>
        <v>0</v>
      </c>
      <c r="AZ64" s="102">
        <f>'S00 - Gastronomická zařízení'!F35</f>
        <v>0</v>
      </c>
      <c r="BA64" s="102">
        <f>'S00 - Gastronomická zařízení'!F36</f>
        <v>0</v>
      </c>
      <c r="BB64" s="102">
        <f>'S00 - Gastronomická zařízení'!F37</f>
        <v>0</v>
      </c>
      <c r="BC64" s="102">
        <f>'S00 - Gastronomická zařízení'!F38</f>
        <v>0</v>
      </c>
      <c r="BD64" s="104">
        <f>'S00 - Gastronomická zařízení'!F39</f>
        <v>0</v>
      </c>
      <c r="BT64" s="105" t="s">
        <v>85</v>
      </c>
      <c r="BV64" s="105" t="s">
        <v>78</v>
      </c>
      <c r="BW64" s="105" t="s">
        <v>114</v>
      </c>
      <c r="BX64" s="105" t="s">
        <v>84</v>
      </c>
      <c r="CL64" s="105" t="s">
        <v>74</v>
      </c>
    </row>
    <row r="65" spans="1:91" s="7" customFormat="1" ht="24.75" customHeight="1">
      <c r="A65" s="98" t="s">
        <v>86</v>
      </c>
      <c r="B65" s="88"/>
      <c r="C65" s="89"/>
      <c r="D65" s="360" t="s">
        <v>115</v>
      </c>
      <c r="E65" s="360"/>
      <c r="F65" s="360"/>
      <c r="G65" s="360"/>
      <c r="H65" s="360"/>
      <c r="I65" s="90"/>
      <c r="J65" s="360" t="s">
        <v>116</v>
      </c>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94">
        <f>'IO422 - Kanalizace dešťov...'!J30</f>
        <v>0</v>
      </c>
      <c r="AH65" s="390"/>
      <c r="AI65" s="390"/>
      <c r="AJ65" s="390"/>
      <c r="AK65" s="390"/>
      <c r="AL65" s="390"/>
      <c r="AM65" s="390"/>
      <c r="AN65" s="394">
        <f t="shared" si="0"/>
        <v>0</v>
      </c>
      <c r="AO65" s="390"/>
      <c r="AP65" s="390"/>
      <c r="AQ65" s="91" t="s">
        <v>117</v>
      </c>
      <c r="AR65" s="92"/>
      <c r="AS65" s="93">
        <v>0</v>
      </c>
      <c r="AT65" s="94">
        <f t="shared" si="1"/>
        <v>0</v>
      </c>
      <c r="AU65" s="95">
        <f>'IO422 - Kanalizace dešťov...'!P85</f>
        <v>0</v>
      </c>
      <c r="AV65" s="94">
        <f>'IO422 - Kanalizace dešťov...'!J33</f>
        <v>0</v>
      </c>
      <c r="AW65" s="94">
        <f>'IO422 - Kanalizace dešťov...'!J34</f>
        <v>0</v>
      </c>
      <c r="AX65" s="94">
        <f>'IO422 - Kanalizace dešťov...'!J35</f>
        <v>0</v>
      </c>
      <c r="AY65" s="94">
        <f>'IO422 - Kanalizace dešťov...'!J36</f>
        <v>0</v>
      </c>
      <c r="AZ65" s="94">
        <f>'IO422 - Kanalizace dešťov...'!F33</f>
        <v>0</v>
      </c>
      <c r="BA65" s="94">
        <f>'IO422 - Kanalizace dešťov...'!F34</f>
        <v>0</v>
      </c>
      <c r="BB65" s="94">
        <f>'IO422 - Kanalizace dešťov...'!F35</f>
        <v>0</v>
      </c>
      <c r="BC65" s="94">
        <f>'IO422 - Kanalizace dešťov...'!F36</f>
        <v>0</v>
      </c>
      <c r="BD65" s="96">
        <f>'IO422 - Kanalizace dešťov...'!F37</f>
        <v>0</v>
      </c>
      <c r="BT65" s="97" t="s">
        <v>83</v>
      </c>
      <c r="BV65" s="97" t="s">
        <v>78</v>
      </c>
      <c r="BW65" s="97" t="s">
        <v>118</v>
      </c>
      <c r="BX65" s="97" t="s">
        <v>5</v>
      </c>
      <c r="CL65" s="97" t="s">
        <v>74</v>
      </c>
      <c r="CM65" s="97" t="s">
        <v>85</v>
      </c>
    </row>
    <row r="66" spans="1:91" s="7" customFormat="1" ht="24.75" customHeight="1">
      <c r="A66" s="98" t="s">
        <v>86</v>
      </c>
      <c r="B66" s="88"/>
      <c r="C66" s="89"/>
      <c r="D66" s="360" t="s">
        <v>119</v>
      </c>
      <c r="E66" s="360"/>
      <c r="F66" s="360"/>
      <c r="G66" s="360"/>
      <c r="H66" s="360"/>
      <c r="I66" s="90"/>
      <c r="J66" s="360" t="s">
        <v>120</v>
      </c>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94">
        <f>'IO423 - Odlučovač tuků a ...'!J30</f>
        <v>0</v>
      </c>
      <c r="AH66" s="390"/>
      <c r="AI66" s="390"/>
      <c r="AJ66" s="390"/>
      <c r="AK66" s="390"/>
      <c r="AL66" s="390"/>
      <c r="AM66" s="390"/>
      <c r="AN66" s="394">
        <f t="shared" si="0"/>
        <v>0</v>
      </c>
      <c r="AO66" s="390"/>
      <c r="AP66" s="390"/>
      <c r="AQ66" s="91" t="s">
        <v>117</v>
      </c>
      <c r="AR66" s="92"/>
      <c r="AS66" s="93">
        <v>0</v>
      </c>
      <c r="AT66" s="94">
        <f t="shared" si="1"/>
        <v>0</v>
      </c>
      <c r="AU66" s="95">
        <f>'IO423 - Odlučovač tuků a ...'!P87</f>
        <v>0</v>
      </c>
      <c r="AV66" s="94">
        <f>'IO423 - Odlučovač tuků a ...'!J33</f>
        <v>0</v>
      </c>
      <c r="AW66" s="94">
        <f>'IO423 - Odlučovač tuků a ...'!J34</f>
        <v>0</v>
      </c>
      <c r="AX66" s="94">
        <f>'IO423 - Odlučovač tuků a ...'!J35</f>
        <v>0</v>
      </c>
      <c r="AY66" s="94">
        <f>'IO423 - Odlučovač tuků a ...'!J36</f>
        <v>0</v>
      </c>
      <c r="AZ66" s="94">
        <f>'IO423 - Odlučovač tuků a ...'!F33</f>
        <v>0</v>
      </c>
      <c r="BA66" s="94">
        <f>'IO423 - Odlučovač tuků a ...'!F34</f>
        <v>0</v>
      </c>
      <c r="BB66" s="94">
        <f>'IO423 - Odlučovač tuků a ...'!F35</f>
        <v>0</v>
      </c>
      <c r="BC66" s="94">
        <f>'IO423 - Odlučovač tuků a ...'!F36</f>
        <v>0</v>
      </c>
      <c r="BD66" s="96">
        <f>'IO423 - Odlučovač tuků a ...'!F37</f>
        <v>0</v>
      </c>
      <c r="BT66" s="97" t="s">
        <v>83</v>
      </c>
      <c r="BV66" s="97" t="s">
        <v>78</v>
      </c>
      <c r="BW66" s="97" t="s">
        <v>121</v>
      </c>
      <c r="BX66" s="97" t="s">
        <v>5</v>
      </c>
      <c r="CL66" s="97" t="s">
        <v>74</v>
      </c>
      <c r="CM66" s="97" t="s">
        <v>85</v>
      </c>
    </row>
    <row r="67" spans="1:91" s="7" customFormat="1" ht="16.5" customHeight="1">
      <c r="A67" s="98" t="s">
        <v>86</v>
      </c>
      <c r="B67" s="88"/>
      <c r="C67" s="89"/>
      <c r="D67" s="360" t="s">
        <v>122</v>
      </c>
      <c r="E67" s="360"/>
      <c r="F67" s="360"/>
      <c r="G67" s="360"/>
      <c r="H67" s="360"/>
      <c r="I67" s="90"/>
      <c r="J67" s="360" t="s">
        <v>123</v>
      </c>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94">
        <f>'VRN - Vedlejší a ostatní ...'!J30</f>
        <v>0</v>
      </c>
      <c r="AH67" s="390"/>
      <c r="AI67" s="390"/>
      <c r="AJ67" s="390"/>
      <c r="AK67" s="390"/>
      <c r="AL67" s="390"/>
      <c r="AM67" s="390"/>
      <c r="AN67" s="394">
        <f t="shared" si="0"/>
        <v>0</v>
      </c>
      <c r="AO67" s="390"/>
      <c r="AP67" s="390"/>
      <c r="AQ67" s="91" t="s">
        <v>124</v>
      </c>
      <c r="AR67" s="92"/>
      <c r="AS67" s="106">
        <v>0</v>
      </c>
      <c r="AT67" s="107">
        <f t="shared" si="1"/>
        <v>0</v>
      </c>
      <c r="AU67" s="108">
        <f>'VRN - Vedlejší a ostatní ...'!P84</f>
        <v>0</v>
      </c>
      <c r="AV67" s="107">
        <f>'VRN - Vedlejší a ostatní ...'!J33</f>
        <v>0</v>
      </c>
      <c r="AW67" s="107">
        <f>'VRN - Vedlejší a ostatní ...'!J34</f>
        <v>0</v>
      </c>
      <c r="AX67" s="107">
        <f>'VRN - Vedlejší a ostatní ...'!J35</f>
        <v>0</v>
      </c>
      <c r="AY67" s="107">
        <f>'VRN - Vedlejší a ostatní ...'!J36</f>
        <v>0</v>
      </c>
      <c r="AZ67" s="107">
        <f>'VRN - Vedlejší a ostatní ...'!F33</f>
        <v>0</v>
      </c>
      <c r="BA67" s="107">
        <f>'VRN - Vedlejší a ostatní ...'!F34</f>
        <v>0</v>
      </c>
      <c r="BB67" s="107">
        <f>'VRN - Vedlejší a ostatní ...'!F35</f>
        <v>0</v>
      </c>
      <c r="BC67" s="107">
        <f>'VRN - Vedlejší a ostatní ...'!F36</f>
        <v>0</v>
      </c>
      <c r="BD67" s="109">
        <f>'VRN - Vedlejší a ostatní ...'!F37</f>
        <v>0</v>
      </c>
      <c r="BT67" s="97" t="s">
        <v>83</v>
      </c>
      <c r="BV67" s="97" t="s">
        <v>78</v>
      </c>
      <c r="BW67" s="97" t="s">
        <v>125</v>
      </c>
      <c r="BX67" s="97" t="s">
        <v>5</v>
      </c>
      <c r="CL67" s="97" t="s">
        <v>74</v>
      </c>
      <c r="CM67" s="97" t="s">
        <v>85</v>
      </c>
    </row>
    <row r="68" spans="1:91" s="2" customFormat="1" ht="30" customHeight="1">
      <c r="A68" s="36"/>
      <c r="B68" s="37"/>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41"/>
      <c r="AS68" s="36"/>
      <c r="AT68" s="36"/>
      <c r="AU68" s="36"/>
      <c r="AV68" s="36"/>
      <c r="AW68" s="36"/>
      <c r="AX68" s="36"/>
      <c r="AY68" s="36"/>
      <c r="AZ68" s="36"/>
      <c r="BA68" s="36"/>
      <c r="BB68" s="36"/>
      <c r="BC68" s="36"/>
      <c r="BD68" s="36"/>
      <c r="BE68" s="36"/>
    </row>
    <row r="69" spans="1:91" s="2" customFormat="1" ht="6.95" customHeight="1">
      <c r="A69" s="36"/>
      <c r="B69" s="49"/>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41"/>
      <c r="AS69" s="36"/>
      <c r="AT69" s="36"/>
      <c r="AU69" s="36"/>
      <c r="AV69" s="36"/>
      <c r="AW69" s="36"/>
      <c r="AX69" s="36"/>
      <c r="AY69" s="36"/>
      <c r="AZ69" s="36"/>
      <c r="BA69" s="36"/>
      <c r="BB69" s="36"/>
      <c r="BC69" s="36"/>
      <c r="BD69" s="36"/>
      <c r="BE69" s="36"/>
    </row>
  </sheetData>
  <sheetProtection algorithmName="SHA-512" hashValue="IiaIZe5Hy1FA40q+fkzMsNmX/fNOxawSe9KdL5bqnPTbqycRS0sstsOcpOwKdgiJ2SGG2rP1pFiG93RzFsDGwQ==" saltValue="0CqL6l7wj/hgTBNgmwHwRMxIs1tQTRCjDCvxgqRQLWAw8eWhw5APj50o5duRUATvw5ClRoxee95NYJflKx+fMw==" spinCount="100000" sheet="1" objects="1" scenarios="1" formatColumns="0" formatRows="0"/>
  <mergeCells count="90">
    <mergeCell ref="AN67:AP67"/>
    <mergeCell ref="AG67:AM67"/>
    <mergeCell ref="AN54:AP54"/>
    <mergeCell ref="AN58:AP58"/>
    <mergeCell ref="AS49:AT51"/>
    <mergeCell ref="AN65:AP65"/>
    <mergeCell ref="AG65:AM65"/>
    <mergeCell ref="AN66:AP66"/>
    <mergeCell ref="AG66:AM66"/>
    <mergeCell ref="AK35:AO35"/>
    <mergeCell ref="X35:AB35"/>
    <mergeCell ref="AR2:BE2"/>
    <mergeCell ref="AG61:AM61"/>
    <mergeCell ref="AG63:AM63"/>
    <mergeCell ref="AG62:AM62"/>
    <mergeCell ref="AG52:AM52"/>
    <mergeCell ref="AG60:AM60"/>
    <mergeCell ref="AG59:AM59"/>
    <mergeCell ref="AG56:AM56"/>
    <mergeCell ref="AG57:AM57"/>
    <mergeCell ref="AG58:AM58"/>
    <mergeCell ref="AG55:AM55"/>
    <mergeCell ref="AM47:AN47"/>
    <mergeCell ref="AM49:AP49"/>
    <mergeCell ref="AM50:AP50"/>
    <mergeCell ref="L32:P32"/>
    <mergeCell ref="W32:AE32"/>
    <mergeCell ref="AK32:AO32"/>
    <mergeCell ref="L33:P33"/>
    <mergeCell ref="AK33:AO33"/>
    <mergeCell ref="W33:AE33"/>
    <mergeCell ref="AK30:AO30"/>
    <mergeCell ref="L30:P30"/>
    <mergeCell ref="AK31:AO31"/>
    <mergeCell ref="W31:AE31"/>
    <mergeCell ref="L31:P31"/>
    <mergeCell ref="D67:H67"/>
    <mergeCell ref="J67:AF67"/>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L45:AO45"/>
    <mergeCell ref="D65:H65"/>
    <mergeCell ref="J65:AF65"/>
    <mergeCell ref="D66:H66"/>
    <mergeCell ref="J66:AF66"/>
    <mergeCell ref="AG64:AM64"/>
    <mergeCell ref="AN59:AP59"/>
    <mergeCell ref="AN64:AP64"/>
    <mergeCell ref="AN63:AP63"/>
    <mergeCell ref="AN56:AP56"/>
    <mergeCell ref="AN52:AP52"/>
    <mergeCell ref="AN61:AP61"/>
    <mergeCell ref="AN57:AP57"/>
    <mergeCell ref="AN60:AP60"/>
    <mergeCell ref="AN55:AP55"/>
    <mergeCell ref="AN62:AP62"/>
    <mergeCell ref="K57:AF57"/>
    <mergeCell ref="K61:AF61"/>
    <mergeCell ref="K62:AF62"/>
    <mergeCell ref="K63:AF63"/>
    <mergeCell ref="K59:AF59"/>
    <mergeCell ref="K58:AF58"/>
    <mergeCell ref="C52:G52"/>
    <mergeCell ref="D55:H55"/>
    <mergeCell ref="E57:I57"/>
    <mergeCell ref="E64:I64"/>
    <mergeCell ref="E58:I58"/>
    <mergeCell ref="E63:I63"/>
    <mergeCell ref="E62:I62"/>
    <mergeCell ref="E61:I61"/>
    <mergeCell ref="E59:I59"/>
    <mergeCell ref="E60:I60"/>
    <mergeCell ref="E56:I56"/>
    <mergeCell ref="I52:AF52"/>
    <mergeCell ref="J55:AF55"/>
    <mergeCell ref="K56:AF56"/>
    <mergeCell ref="K64:AF64"/>
    <mergeCell ref="K60:AF60"/>
  </mergeCells>
  <hyperlinks>
    <hyperlink ref="A56" location="'A00 - ARS'!C2" display="/"/>
    <hyperlink ref="A57" location="'B00 - Statika'!C2" display="/"/>
    <hyperlink ref="A58" location="'D00 - Zdravotně technické...'!C2" display="/"/>
    <hyperlink ref="A59" location="'F00 - Vytápění'!C2" display="/"/>
    <hyperlink ref="A60" location="'H00 - Vzduchotechnika a c...'!C2" display="/"/>
    <hyperlink ref="A61" location="'J00 - Silnoproud'!C2" display="/"/>
    <hyperlink ref="A62" location="'K00 - Slaboproud'!C2" display="/"/>
    <hyperlink ref="A63" location="'M00 - MaR'!C2" display="/"/>
    <hyperlink ref="A64" location="'S00 - Gastronomická zařízení'!C2" display="/"/>
    <hyperlink ref="A65" location="'IO422 - Kanalizace dešťov...'!C2" display="/"/>
    <hyperlink ref="A66" location="'IO423 - Odlučovač tuků a ...'!C2" display="/"/>
    <hyperlink ref="A67" location="'VRN - Vedlejší a ostatn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972"/>
  <sheetViews>
    <sheetView showGridLines="0" topLeftCell="A2642" workbookViewId="0">
      <selection activeCell="F2667" sqref="F2667"/>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90</v>
      </c>
      <c r="AZ2" s="110" t="s">
        <v>126</v>
      </c>
      <c r="BA2" s="110" t="s">
        <v>74</v>
      </c>
      <c r="BB2" s="110" t="s">
        <v>127</v>
      </c>
      <c r="BC2" s="110" t="s">
        <v>128</v>
      </c>
      <c r="BD2" s="110" t="s">
        <v>85</v>
      </c>
    </row>
    <row r="3" spans="1:56" s="1" customFormat="1" ht="6.95" customHeight="1">
      <c r="B3" s="111"/>
      <c r="C3" s="112"/>
      <c r="D3" s="112"/>
      <c r="E3" s="112"/>
      <c r="F3" s="112"/>
      <c r="G3" s="112"/>
      <c r="H3" s="112"/>
      <c r="I3" s="112"/>
      <c r="J3" s="112"/>
      <c r="K3" s="112"/>
      <c r="L3" s="22"/>
      <c r="AT3" s="19" t="s">
        <v>85</v>
      </c>
      <c r="AZ3" s="110" t="s">
        <v>129</v>
      </c>
      <c r="BA3" s="110" t="s">
        <v>74</v>
      </c>
      <c r="BB3" s="110" t="s">
        <v>127</v>
      </c>
      <c r="BC3" s="110" t="s">
        <v>130</v>
      </c>
      <c r="BD3" s="110" t="s">
        <v>85</v>
      </c>
    </row>
    <row r="4" spans="1:56" s="1" customFormat="1" ht="24.95" customHeight="1">
      <c r="B4" s="22"/>
      <c r="D4" s="113" t="s">
        <v>131</v>
      </c>
      <c r="L4" s="22"/>
      <c r="M4" s="114" t="s">
        <v>10</v>
      </c>
      <c r="AT4" s="19" t="s">
        <v>4</v>
      </c>
      <c r="AZ4" s="110" t="s">
        <v>132</v>
      </c>
      <c r="BA4" s="110" t="s">
        <v>74</v>
      </c>
      <c r="BB4" s="110" t="s">
        <v>127</v>
      </c>
      <c r="BC4" s="110" t="s">
        <v>133</v>
      </c>
      <c r="BD4" s="110" t="s">
        <v>85</v>
      </c>
    </row>
    <row r="5" spans="1:56" s="1" customFormat="1" ht="6.95" customHeight="1">
      <c r="B5" s="22"/>
      <c r="L5" s="22"/>
      <c r="AZ5" s="110" t="s">
        <v>134</v>
      </c>
      <c r="BA5" s="110" t="s">
        <v>74</v>
      </c>
      <c r="BB5" s="110" t="s">
        <v>135</v>
      </c>
      <c r="BC5" s="110" t="s">
        <v>136</v>
      </c>
      <c r="BD5" s="110" t="s">
        <v>85</v>
      </c>
    </row>
    <row r="6" spans="1:56" s="1" customFormat="1" ht="12" customHeight="1">
      <c r="B6" s="22"/>
      <c r="D6" s="115" t="s">
        <v>16</v>
      </c>
      <c r="L6" s="22"/>
      <c r="AZ6" s="110" t="s">
        <v>137</v>
      </c>
      <c r="BA6" s="110" t="s">
        <v>74</v>
      </c>
      <c r="BB6" s="110" t="s">
        <v>127</v>
      </c>
      <c r="BC6" s="110" t="s">
        <v>138</v>
      </c>
      <c r="BD6" s="110" t="s">
        <v>85</v>
      </c>
    </row>
    <row r="7" spans="1:56" s="1" customFormat="1" ht="16.5" customHeight="1">
      <c r="B7" s="22"/>
      <c r="E7" s="402" t="str">
        <f>'Rekapitulace stavby'!K6</f>
        <v>Rekonstrukce objektu 2+7 etapa</v>
      </c>
      <c r="F7" s="403"/>
      <c r="G7" s="403"/>
      <c r="H7" s="403"/>
      <c r="L7" s="22"/>
      <c r="AZ7" s="110" t="s">
        <v>139</v>
      </c>
      <c r="BA7" s="110" t="s">
        <v>74</v>
      </c>
      <c r="BB7" s="110" t="s">
        <v>127</v>
      </c>
      <c r="BC7" s="110" t="s">
        <v>140</v>
      </c>
      <c r="BD7" s="110" t="s">
        <v>85</v>
      </c>
    </row>
    <row r="8" spans="1:56" s="1" customFormat="1" ht="12" customHeight="1">
      <c r="B8" s="22"/>
      <c r="D8" s="115" t="s">
        <v>141</v>
      </c>
      <c r="L8" s="22"/>
      <c r="AZ8" s="110" t="s">
        <v>142</v>
      </c>
      <c r="BA8" s="110" t="s">
        <v>74</v>
      </c>
      <c r="BB8" s="110" t="s">
        <v>135</v>
      </c>
      <c r="BC8" s="110" t="s">
        <v>143</v>
      </c>
      <c r="BD8" s="110" t="s">
        <v>85</v>
      </c>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c r="AZ9" s="110" t="s">
        <v>145</v>
      </c>
      <c r="BA9" s="110" t="s">
        <v>74</v>
      </c>
      <c r="BB9" s="110" t="s">
        <v>146</v>
      </c>
      <c r="BC9" s="110" t="s">
        <v>147</v>
      </c>
      <c r="BD9" s="110" t="s">
        <v>85</v>
      </c>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c r="AZ10" s="110" t="s">
        <v>149</v>
      </c>
      <c r="BA10" s="110" t="s">
        <v>74</v>
      </c>
      <c r="BB10" s="110" t="s">
        <v>135</v>
      </c>
      <c r="BC10" s="110" t="s">
        <v>150</v>
      </c>
      <c r="BD10" s="110" t="s">
        <v>85</v>
      </c>
    </row>
    <row r="11" spans="1:56" s="2" customFormat="1" ht="16.5" customHeight="1">
      <c r="A11" s="36"/>
      <c r="B11" s="41"/>
      <c r="C11" s="36"/>
      <c r="D11" s="36"/>
      <c r="E11" s="405" t="s">
        <v>151</v>
      </c>
      <c r="F11" s="404"/>
      <c r="G11" s="404"/>
      <c r="H11" s="404"/>
      <c r="I11" s="36"/>
      <c r="J11" s="36"/>
      <c r="K11" s="36"/>
      <c r="L11" s="116"/>
      <c r="S11" s="36"/>
      <c r="T11" s="36"/>
      <c r="U11" s="36"/>
      <c r="V11" s="36"/>
      <c r="W11" s="36"/>
      <c r="X11" s="36"/>
      <c r="Y11" s="36"/>
      <c r="Z11" s="36"/>
      <c r="AA11" s="36"/>
      <c r="AB11" s="36"/>
      <c r="AC11" s="36"/>
      <c r="AD11" s="36"/>
      <c r="AE11" s="36"/>
      <c r="AZ11" s="110" t="s">
        <v>152</v>
      </c>
      <c r="BA11" s="110" t="s">
        <v>74</v>
      </c>
      <c r="BB11" s="110" t="s">
        <v>135</v>
      </c>
      <c r="BC11" s="110" t="s">
        <v>153</v>
      </c>
      <c r="BD11" s="110" t="s">
        <v>85</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154</v>
      </c>
      <c r="BA12" s="110" t="s">
        <v>74</v>
      </c>
      <c r="BB12" s="110" t="s">
        <v>127</v>
      </c>
      <c r="BC12" s="110" t="s">
        <v>155</v>
      </c>
      <c r="BD12" s="110" t="s">
        <v>85</v>
      </c>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c r="AZ13" s="110" t="s">
        <v>156</v>
      </c>
      <c r="BA13" s="110" t="s">
        <v>74</v>
      </c>
      <c r="BB13" s="110" t="s">
        <v>135</v>
      </c>
      <c r="BC13" s="110" t="s">
        <v>157</v>
      </c>
      <c r="BD13" s="110" t="s">
        <v>85</v>
      </c>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c r="AZ14" s="110" t="s">
        <v>158</v>
      </c>
      <c r="BA14" s="110" t="s">
        <v>74</v>
      </c>
      <c r="BB14" s="110" t="s">
        <v>135</v>
      </c>
      <c r="BC14" s="110" t="s">
        <v>159</v>
      </c>
      <c r="BD14" s="110" t="s">
        <v>85</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160</v>
      </c>
      <c r="BA15" s="110" t="s">
        <v>74</v>
      </c>
      <c r="BB15" s="110" t="s">
        <v>135</v>
      </c>
      <c r="BC15" s="110" t="s">
        <v>161</v>
      </c>
      <c r="BD15" s="110" t="s">
        <v>85</v>
      </c>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c r="AZ16" s="110" t="s">
        <v>162</v>
      </c>
      <c r="BA16" s="110" t="s">
        <v>74</v>
      </c>
      <c r="BB16" s="110" t="s">
        <v>146</v>
      </c>
      <c r="BC16" s="110" t="s">
        <v>163</v>
      </c>
      <c r="BD16" s="110" t="s">
        <v>85</v>
      </c>
    </row>
    <row r="17" spans="1:56"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c r="AZ17" s="110" t="s">
        <v>164</v>
      </c>
      <c r="BA17" s="110" t="s">
        <v>74</v>
      </c>
      <c r="BB17" s="110" t="s">
        <v>135</v>
      </c>
      <c r="BC17" s="110" t="s">
        <v>165</v>
      </c>
      <c r="BD17" s="110" t="s">
        <v>85</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166</v>
      </c>
      <c r="BA18" s="110" t="s">
        <v>74</v>
      </c>
      <c r="BB18" s="110" t="s">
        <v>135</v>
      </c>
      <c r="BC18" s="110" t="s">
        <v>167</v>
      </c>
      <c r="BD18" s="110" t="s">
        <v>85</v>
      </c>
    </row>
    <row r="19" spans="1:56"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c r="AZ19" s="110" t="s">
        <v>168</v>
      </c>
      <c r="BA19" s="110" t="s">
        <v>74</v>
      </c>
      <c r="BB19" s="110" t="s">
        <v>146</v>
      </c>
      <c r="BC19" s="110" t="s">
        <v>169</v>
      </c>
      <c r="BD19" s="110" t="s">
        <v>85</v>
      </c>
    </row>
    <row r="20" spans="1:56"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c r="AZ20" s="110" t="s">
        <v>170</v>
      </c>
      <c r="BA20" s="110" t="s">
        <v>74</v>
      </c>
      <c r="BB20" s="110" t="s">
        <v>127</v>
      </c>
      <c r="BC20" s="110" t="s">
        <v>171</v>
      </c>
      <c r="BD20" s="110" t="s">
        <v>85</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172</v>
      </c>
      <c r="BA21" s="110" t="s">
        <v>74</v>
      </c>
      <c r="BB21" s="110" t="s">
        <v>135</v>
      </c>
      <c r="BC21" s="110" t="s">
        <v>173</v>
      </c>
      <c r="BD21" s="110" t="s">
        <v>85</v>
      </c>
    </row>
    <row r="22" spans="1:56"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c r="AZ22" s="110" t="s">
        <v>174</v>
      </c>
      <c r="BA22" s="110" t="s">
        <v>74</v>
      </c>
      <c r="BB22" s="110" t="s">
        <v>135</v>
      </c>
      <c r="BC22" s="110" t="s">
        <v>175</v>
      </c>
      <c r="BD22" s="110" t="s">
        <v>85</v>
      </c>
    </row>
    <row r="23" spans="1:56"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c r="AZ23" s="110" t="s">
        <v>176</v>
      </c>
      <c r="BA23" s="110" t="s">
        <v>176</v>
      </c>
      <c r="BB23" s="110" t="s">
        <v>74</v>
      </c>
      <c r="BC23" s="110" t="s">
        <v>177</v>
      </c>
      <c r="BD23" s="110" t="s">
        <v>85</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178</v>
      </c>
      <c r="BA24" s="110" t="s">
        <v>74</v>
      </c>
      <c r="BB24" s="110" t="s">
        <v>135</v>
      </c>
      <c r="BC24" s="110" t="s">
        <v>157</v>
      </c>
      <c r="BD24" s="110" t="s">
        <v>85</v>
      </c>
    </row>
    <row r="25" spans="1:56"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c r="AZ25" s="110" t="s">
        <v>179</v>
      </c>
      <c r="BA25" s="110" t="s">
        <v>74</v>
      </c>
      <c r="BB25" s="110" t="s">
        <v>135</v>
      </c>
      <c r="BC25" s="110" t="s">
        <v>180</v>
      </c>
      <c r="BD25" s="110" t="s">
        <v>85</v>
      </c>
    </row>
    <row r="26" spans="1:56"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c r="AZ26" s="110" t="s">
        <v>181</v>
      </c>
      <c r="BA26" s="110" t="s">
        <v>74</v>
      </c>
      <c r="BB26" s="110" t="s">
        <v>135</v>
      </c>
      <c r="BC26" s="110" t="s">
        <v>182</v>
      </c>
      <c r="BD26" s="110" t="s">
        <v>85</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183</v>
      </c>
      <c r="BA27" s="110" t="s">
        <v>74</v>
      </c>
      <c r="BB27" s="110" t="s">
        <v>135</v>
      </c>
      <c r="BC27" s="110" t="s">
        <v>184</v>
      </c>
      <c r="BD27" s="110" t="s">
        <v>85</v>
      </c>
    </row>
    <row r="28" spans="1:56"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c r="AZ28" s="110" t="s">
        <v>185</v>
      </c>
      <c r="BA28" s="110" t="s">
        <v>185</v>
      </c>
      <c r="BB28" s="110" t="s">
        <v>74</v>
      </c>
      <c r="BC28" s="110" t="s">
        <v>186</v>
      </c>
      <c r="BD28" s="110" t="s">
        <v>85</v>
      </c>
    </row>
    <row r="29" spans="1:56"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c r="AZ29" s="121" t="s">
        <v>188</v>
      </c>
      <c r="BA29" s="121" t="s">
        <v>74</v>
      </c>
      <c r="BB29" s="121" t="s">
        <v>135</v>
      </c>
      <c r="BC29" s="121" t="s">
        <v>189</v>
      </c>
      <c r="BD29" s="121" t="s">
        <v>85</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190</v>
      </c>
      <c r="BA30" s="110" t="s">
        <v>74</v>
      </c>
      <c r="BB30" s="110" t="s">
        <v>127</v>
      </c>
      <c r="BC30" s="110" t="s">
        <v>191</v>
      </c>
      <c r="BD30" s="110" t="s">
        <v>85</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192</v>
      </c>
      <c r="BA31" s="110" t="s">
        <v>74</v>
      </c>
      <c r="BB31" s="110" t="s">
        <v>135</v>
      </c>
      <c r="BC31" s="110" t="s">
        <v>193</v>
      </c>
      <c r="BD31" s="110" t="s">
        <v>85</v>
      </c>
    </row>
    <row r="32" spans="1:56" s="2" customFormat="1" ht="25.35" customHeight="1">
      <c r="A32" s="36"/>
      <c r="B32" s="41"/>
      <c r="C32" s="36"/>
      <c r="D32" s="123" t="s">
        <v>41</v>
      </c>
      <c r="E32" s="36"/>
      <c r="F32" s="36"/>
      <c r="G32" s="36"/>
      <c r="H32" s="36"/>
      <c r="I32" s="36"/>
      <c r="J32" s="124">
        <f>ROUND(J115, 2)</f>
        <v>0</v>
      </c>
      <c r="K32" s="36"/>
      <c r="L32" s="116"/>
      <c r="S32" s="36"/>
      <c r="T32" s="36"/>
      <c r="U32" s="36"/>
      <c r="V32" s="36"/>
      <c r="W32" s="36"/>
      <c r="X32" s="36"/>
      <c r="Y32" s="36"/>
      <c r="Z32" s="36"/>
      <c r="AA32" s="36"/>
      <c r="AB32" s="36"/>
      <c r="AC32" s="36"/>
      <c r="AD32" s="36"/>
      <c r="AE32" s="36"/>
      <c r="AZ32" s="110" t="s">
        <v>194</v>
      </c>
      <c r="BA32" s="110" t="s">
        <v>74</v>
      </c>
      <c r="BB32" s="110" t="s">
        <v>135</v>
      </c>
      <c r="BC32" s="110" t="s">
        <v>195</v>
      </c>
      <c r="BD32" s="110" t="s">
        <v>85</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196</v>
      </c>
      <c r="BA33" s="110" t="s">
        <v>74</v>
      </c>
      <c r="BB33" s="110" t="s">
        <v>135</v>
      </c>
      <c r="BC33" s="110" t="s">
        <v>197</v>
      </c>
      <c r="BD33" s="110" t="s">
        <v>85</v>
      </c>
    </row>
    <row r="34" spans="1:56"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c r="AZ34" s="110" t="s">
        <v>198</v>
      </c>
      <c r="BA34" s="110" t="s">
        <v>74</v>
      </c>
      <c r="BB34" s="110" t="s">
        <v>135</v>
      </c>
      <c r="BC34" s="110" t="s">
        <v>199</v>
      </c>
      <c r="BD34" s="110" t="s">
        <v>85</v>
      </c>
    </row>
    <row r="35" spans="1:56" s="2" customFormat="1" ht="14.45" customHeight="1">
      <c r="A35" s="36"/>
      <c r="B35" s="41"/>
      <c r="C35" s="36"/>
      <c r="D35" s="126" t="s">
        <v>45</v>
      </c>
      <c r="E35" s="115" t="s">
        <v>46</v>
      </c>
      <c r="F35" s="127">
        <f>ROUND((SUM(BE115:BE2971)),  2)</f>
        <v>0</v>
      </c>
      <c r="G35" s="36"/>
      <c r="H35" s="36"/>
      <c r="I35" s="128">
        <v>0.21</v>
      </c>
      <c r="J35" s="127">
        <f>ROUND(((SUM(BE115:BE2971))*I35),  2)</f>
        <v>0</v>
      </c>
      <c r="K35" s="36"/>
      <c r="L35" s="116"/>
      <c r="S35" s="36"/>
      <c r="T35" s="36"/>
      <c r="U35" s="36"/>
      <c r="V35" s="36"/>
      <c r="W35" s="36"/>
      <c r="X35" s="36"/>
      <c r="Y35" s="36"/>
      <c r="Z35" s="36"/>
      <c r="AA35" s="36"/>
      <c r="AB35" s="36"/>
      <c r="AC35" s="36"/>
      <c r="AD35" s="36"/>
      <c r="AE35" s="36"/>
      <c r="AZ35" s="110" t="s">
        <v>200</v>
      </c>
      <c r="BA35" s="110" t="s">
        <v>74</v>
      </c>
      <c r="BB35" s="110" t="s">
        <v>135</v>
      </c>
      <c r="BC35" s="110" t="s">
        <v>201</v>
      </c>
      <c r="BD35" s="110" t="s">
        <v>85</v>
      </c>
    </row>
    <row r="36" spans="1:56" s="2" customFormat="1" ht="14.45" customHeight="1">
      <c r="A36" s="36"/>
      <c r="B36" s="41"/>
      <c r="C36" s="36"/>
      <c r="D36" s="36"/>
      <c r="E36" s="115" t="s">
        <v>47</v>
      </c>
      <c r="F36" s="127">
        <f>ROUND((SUM(BF115:BF2971)),  2)</f>
        <v>0</v>
      </c>
      <c r="G36" s="36"/>
      <c r="H36" s="36"/>
      <c r="I36" s="128">
        <v>0.15</v>
      </c>
      <c r="J36" s="127">
        <f>ROUND(((SUM(BF115:BF2971))*I36),  2)</f>
        <v>0</v>
      </c>
      <c r="K36" s="36"/>
      <c r="L36" s="116"/>
      <c r="S36" s="36"/>
      <c r="T36" s="36"/>
      <c r="U36" s="36"/>
      <c r="V36" s="36"/>
      <c r="W36" s="36"/>
      <c r="X36" s="36"/>
      <c r="Y36" s="36"/>
      <c r="Z36" s="36"/>
      <c r="AA36" s="36"/>
      <c r="AB36" s="36"/>
      <c r="AC36" s="36"/>
      <c r="AD36" s="36"/>
      <c r="AE36" s="36"/>
      <c r="AZ36" s="110" t="s">
        <v>202</v>
      </c>
      <c r="BA36" s="110" t="s">
        <v>74</v>
      </c>
      <c r="BB36" s="110" t="s">
        <v>127</v>
      </c>
      <c r="BC36" s="110" t="s">
        <v>203</v>
      </c>
      <c r="BD36" s="110" t="s">
        <v>85</v>
      </c>
    </row>
    <row r="37" spans="1:56" s="2" customFormat="1" ht="14.45" hidden="1" customHeight="1">
      <c r="A37" s="36"/>
      <c r="B37" s="41"/>
      <c r="C37" s="36"/>
      <c r="D37" s="36"/>
      <c r="E37" s="115" t="s">
        <v>48</v>
      </c>
      <c r="F37" s="127">
        <f>ROUND((SUM(BG115:BG2971)),  2)</f>
        <v>0</v>
      </c>
      <c r="G37" s="36"/>
      <c r="H37" s="36"/>
      <c r="I37" s="128">
        <v>0.21</v>
      </c>
      <c r="J37" s="127">
        <f>0</f>
        <v>0</v>
      </c>
      <c r="K37" s="36"/>
      <c r="L37" s="116"/>
      <c r="S37" s="36"/>
      <c r="T37" s="36"/>
      <c r="U37" s="36"/>
      <c r="V37" s="36"/>
      <c r="W37" s="36"/>
      <c r="X37" s="36"/>
      <c r="Y37" s="36"/>
      <c r="Z37" s="36"/>
      <c r="AA37" s="36"/>
      <c r="AB37" s="36"/>
      <c r="AC37" s="36"/>
      <c r="AD37" s="36"/>
      <c r="AE37" s="36"/>
      <c r="AZ37" s="110" t="s">
        <v>204</v>
      </c>
      <c r="BA37" s="110" t="s">
        <v>74</v>
      </c>
      <c r="BB37" s="110" t="s">
        <v>135</v>
      </c>
      <c r="BC37" s="110" t="s">
        <v>205</v>
      </c>
      <c r="BD37" s="110" t="s">
        <v>85</v>
      </c>
    </row>
    <row r="38" spans="1:56" s="2" customFormat="1" ht="14.45" hidden="1" customHeight="1">
      <c r="A38" s="36"/>
      <c r="B38" s="41"/>
      <c r="C38" s="36"/>
      <c r="D38" s="36"/>
      <c r="E38" s="115" t="s">
        <v>49</v>
      </c>
      <c r="F38" s="127">
        <f>ROUND((SUM(BH115:BH2971)),  2)</f>
        <v>0</v>
      </c>
      <c r="G38" s="36"/>
      <c r="H38" s="36"/>
      <c r="I38" s="128">
        <v>0.15</v>
      </c>
      <c r="J38" s="127">
        <f>0</f>
        <v>0</v>
      </c>
      <c r="K38" s="36"/>
      <c r="L38" s="116"/>
      <c r="S38" s="36"/>
      <c r="T38" s="36"/>
      <c r="U38" s="36"/>
      <c r="V38" s="36"/>
      <c r="W38" s="36"/>
      <c r="X38" s="36"/>
      <c r="Y38" s="36"/>
      <c r="Z38" s="36"/>
      <c r="AA38" s="36"/>
      <c r="AB38" s="36"/>
      <c r="AC38" s="36"/>
      <c r="AD38" s="36"/>
      <c r="AE38" s="36"/>
      <c r="AZ38" s="110" t="s">
        <v>206</v>
      </c>
      <c r="BA38" s="110" t="s">
        <v>74</v>
      </c>
      <c r="BB38" s="110" t="s">
        <v>127</v>
      </c>
      <c r="BC38" s="110" t="s">
        <v>207</v>
      </c>
      <c r="BD38" s="110" t="s">
        <v>85</v>
      </c>
    </row>
    <row r="39" spans="1:56" s="2" customFormat="1" ht="14.45" hidden="1" customHeight="1">
      <c r="A39" s="36"/>
      <c r="B39" s="41"/>
      <c r="C39" s="36"/>
      <c r="D39" s="36"/>
      <c r="E39" s="115" t="s">
        <v>50</v>
      </c>
      <c r="F39" s="127">
        <f>ROUND((SUM(BI115:BI2971)),  2)</f>
        <v>0</v>
      </c>
      <c r="G39" s="36"/>
      <c r="H39" s="36"/>
      <c r="I39" s="128">
        <v>0</v>
      </c>
      <c r="J39" s="127">
        <f>0</f>
        <v>0</v>
      </c>
      <c r="K39" s="36"/>
      <c r="L39" s="116"/>
      <c r="S39" s="36"/>
      <c r="T39" s="36"/>
      <c r="U39" s="36"/>
      <c r="V39" s="36"/>
      <c r="W39" s="36"/>
      <c r="X39" s="36"/>
      <c r="Y39" s="36"/>
      <c r="Z39" s="36"/>
      <c r="AA39" s="36"/>
      <c r="AB39" s="36"/>
      <c r="AC39" s="36"/>
      <c r="AD39" s="36"/>
      <c r="AE39" s="36"/>
      <c r="AZ39" s="110" t="s">
        <v>208</v>
      </c>
      <c r="BA39" s="110" t="s">
        <v>74</v>
      </c>
      <c r="BB39" s="110" t="s">
        <v>127</v>
      </c>
      <c r="BC39" s="110" t="s">
        <v>209</v>
      </c>
      <c r="BD39" s="110" t="s">
        <v>85</v>
      </c>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c r="AZ40" s="110" t="s">
        <v>210</v>
      </c>
      <c r="BA40" s="110" t="s">
        <v>74</v>
      </c>
      <c r="BB40" s="110" t="s">
        <v>146</v>
      </c>
      <c r="BC40" s="110" t="s">
        <v>211</v>
      </c>
      <c r="BD40" s="110" t="s">
        <v>85</v>
      </c>
    </row>
    <row r="41" spans="1:56"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c r="AZ41" s="110" t="s">
        <v>212</v>
      </c>
      <c r="BA41" s="110" t="s">
        <v>74</v>
      </c>
      <c r="BB41" s="110" t="s">
        <v>127</v>
      </c>
      <c r="BC41" s="110" t="s">
        <v>213</v>
      </c>
      <c r="BD41" s="110" t="s">
        <v>85</v>
      </c>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c r="AZ42" s="110" t="s">
        <v>214</v>
      </c>
      <c r="BA42" s="110" t="s">
        <v>74</v>
      </c>
      <c r="BB42" s="110" t="s">
        <v>215</v>
      </c>
      <c r="BC42" s="110" t="s">
        <v>216</v>
      </c>
      <c r="BD42" s="110" t="s">
        <v>85</v>
      </c>
    </row>
    <row r="43" spans="1:56" ht="11.25">
      <c r="AZ43" s="110" t="s">
        <v>217</v>
      </c>
      <c r="BA43" s="110" t="s">
        <v>74</v>
      </c>
      <c r="BB43" s="110" t="s">
        <v>127</v>
      </c>
      <c r="BC43" s="110" t="s">
        <v>218</v>
      </c>
      <c r="BD43" s="110" t="s">
        <v>85</v>
      </c>
    </row>
    <row r="44" spans="1:56" ht="11.25">
      <c r="AZ44" s="110" t="s">
        <v>219</v>
      </c>
      <c r="BA44" s="110" t="s">
        <v>74</v>
      </c>
      <c r="BB44" s="110" t="s">
        <v>135</v>
      </c>
      <c r="BC44" s="110" t="s">
        <v>220</v>
      </c>
      <c r="BD44" s="110" t="s">
        <v>85</v>
      </c>
    </row>
    <row r="45" spans="1:56" ht="11.25">
      <c r="AZ45" s="110" t="s">
        <v>221</v>
      </c>
      <c r="BA45" s="110" t="s">
        <v>74</v>
      </c>
      <c r="BB45" s="110" t="s">
        <v>135</v>
      </c>
      <c r="BC45" s="110" t="s">
        <v>222</v>
      </c>
      <c r="BD45" s="110" t="s">
        <v>85</v>
      </c>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c r="AZ46" s="110" t="s">
        <v>223</v>
      </c>
      <c r="BA46" s="110" t="s">
        <v>74</v>
      </c>
      <c r="BB46" s="110" t="s">
        <v>135</v>
      </c>
      <c r="BC46" s="110" t="s">
        <v>224</v>
      </c>
      <c r="BD46" s="110" t="s">
        <v>85</v>
      </c>
    </row>
    <row r="47" spans="1:56"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c r="AZ47" s="110" t="s">
        <v>226</v>
      </c>
      <c r="BA47" s="110" t="s">
        <v>74</v>
      </c>
      <c r="BB47" s="110" t="s">
        <v>135</v>
      </c>
      <c r="BC47" s="110" t="s">
        <v>227</v>
      </c>
      <c r="BD47" s="110" t="s">
        <v>85</v>
      </c>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c r="AZ48" s="110" t="s">
        <v>228</v>
      </c>
      <c r="BA48" s="110" t="s">
        <v>74</v>
      </c>
      <c r="BB48" s="110" t="s">
        <v>146</v>
      </c>
      <c r="BC48" s="110" t="s">
        <v>229</v>
      </c>
      <c r="BD48" s="110" t="s">
        <v>85</v>
      </c>
    </row>
    <row r="49" spans="1:56"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c r="AZ49" s="110" t="s">
        <v>230</v>
      </c>
      <c r="BA49" s="110" t="s">
        <v>74</v>
      </c>
      <c r="BB49" s="110" t="s">
        <v>135</v>
      </c>
      <c r="BC49" s="110" t="s">
        <v>231</v>
      </c>
      <c r="BD49" s="110" t="s">
        <v>85</v>
      </c>
    </row>
    <row r="50" spans="1:56"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c r="AZ50" s="110" t="s">
        <v>232</v>
      </c>
      <c r="BA50" s="110" t="s">
        <v>74</v>
      </c>
      <c r="BB50" s="110" t="s">
        <v>135</v>
      </c>
      <c r="BC50" s="110" t="s">
        <v>233</v>
      </c>
      <c r="BD50" s="110" t="s">
        <v>85</v>
      </c>
    </row>
    <row r="51" spans="1:56" s="1" customFormat="1" ht="12" customHeight="1">
      <c r="B51" s="23"/>
      <c r="C51" s="31" t="s">
        <v>141</v>
      </c>
      <c r="D51" s="24"/>
      <c r="E51" s="24"/>
      <c r="F51" s="24"/>
      <c r="G51" s="24"/>
      <c r="H51" s="24"/>
      <c r="I51" s="24"/>
      <c r="J51" s="24"/>
      <c r="K51" s="24"/>
      <c r="L51" s="22"/>
      <c r="AZ51" s="110" t="s">
        <v>234</v>
      </c>
      <c r="BA51" s="110" t="s">
        <v>74</v>
      </c>
      <c r="BB51" s="110" t="s">
        <v>135</v>
      </c>
      <c r="BC51" s="110" t="s">
        <v>235</v>
      </c>
      <c r="BD51" s="110" t="s">
        <v>85</v>
      </c>
    </row>
    <row r="52" spans="1:56"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c r="AZ52" s="110" t="s">
        <v>236</v>
      </c>
      <c r="BA52" s="110" t="s">
        <v>74</v>
      </c>
      <c r="BB52" s="110" t="s">
        <v>146</v>
      </c>
      <c r="BC52" s="110" t="s">
        <v>237</v>
      </c>
      <c r="BD52" s="110" t="s">
        <v>85</v>
      </c>
    </row>
    <row r="53" spans="1:56"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c r="AZ53" s="110" t="s">
        <v>238</v>
      </c>
      <c r="BA53" s="110" t="s">
        <v>74</v>
      </c>
      <c r="BB53" s="110" t="s">
        <v>135</v>
      </c>
      <c r="BC53" s="110" t="s">
        <v>239</v>
      </c>
      <c r="BD53" s="110" t="s">
        <v>85</v>
      </c>
    </row>
    <row r="54" spans="1:56" s="2" customFormat="1" ht="16.5" customHeight="1">
      <c r="A54" s="36"/>
      <c r="B54" s="37"/>
      <c r="C54" s="38"/>
      <c r="D54" s="38"/>
      <c r="E54" s="363" t="str">
        <f>E11</f>
        <v>A00 - ARS</v>
      </c>
      <c r="F54" s="411"/>
      <c r="G54" s="411"/>
      <c r="H54" s="411"/>
      <c r="I54" s="38"/>
      <c r="J54" s="38"/>
      <c r="K54" s="38"/>
      <c r="L54" s="116"/>
      <c r="S54" s="36"/>
      <c r="T54" s="36"/>
      <c r="U54" s="36"/>
      <c r="V54" s="36"/>
      <c r="W54" s="36"/>
      <c r="X54" s="36"/>
      <c r="Y54" s="36"/>
      <c r="Z54" s="36"/>
      <c r="AA54" s="36"/>
      <c r="AB54" s="36"/>
      <c r="AC54" s="36"/>
      <c r="AD54" s="36"/>
      <c r="AE54" s="36"/>
      <c r="AZ54" s="110" t="s">
        <v>240</v>
      </c>
      <c r="BA54" s="110" t="s">
        <v>74</v>
      </c>
      <c r="BB54" s="110" t="s">
        <v>146</v>
      </c>
      <c r="BC54" s="110" t="s">
        <v>241</v>
      </c>
      <c r="BD54" s="110" t="s">
        <v>85</v>
      </c>
    </row>
    <row r="55" spans="1:56"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c r="AZ55" s="110" t="s">
        <v>242</v>
      </c>
      <c r="BA55" s="110" t="s">
        <v>74</v>
      </c>
      <c r="BB55" s="110" t="s">
        <v>127</v>
      </c>
      <c r="BC55" s="110" t="s">
        <v>243</v>
      </c>
      <c r="BD55" s="110" t="s">
        <v>85</v>
      </c>
    </row>
    <row r="56" spans="1:56"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c r="AZ56" s="110" t="s">
        <v>244</v>
      </c>
      <c r="BA56" s="110" t="s">
        <v>74</v>
      </c>
      <c r="BB56" s="110" t="s">
        <v>135</v>
      </c>
      <c r="BC56" s="110" t="s">
        <v>245</v>
      </c>
      <c r="BD56" s="110" t="s">
        <v>85</v>
      </c>
    </row>
    <row r="57" spans="1:56"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c r="AZ57" s="110" t="s">
        <v>246</v>
      </c>
      <c r="BA57" s="110" t="s">
        <v>74</v>
      </c>
      <c r="BB57" s="110" t="s">
        <v>135</v>
      </c>
      <c r="BC57" s="110" t="s">
        <v>247</v>
      </c>
      <c r="BD57" s="110" t="s">
        <v>85</v>
      </c>
    </row>
    <row r="58" spans="1:56"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c r="AZ58" s="110" t="s">
        <v>248</v>
      </c>
      <c r="BA58" s="110" t="s">
        <v>74</v>
      </c>
      <c r="BB58" s="110" t="s">
        <v>135</v>
      </c>
      <c r="BC58" s="110" t="s">
        <v>249</v>
      </c>
      <c r="BD58" s="110" t="s">
        <v>85</v>
      </c>
    </row>
    <row r="59" spans="1:56"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c r="AZ59" s="110" t="s">
        <v>250</v>
      </c>
      <c r="BA59" s="110" t="s">
        <v>74</v>
      </c>
      <c r="BB59" s="110" t="s">
        <v>135</v>
      </c>
      <c r="BC59" s="110" t="s">
        <v>251</v>
      </c>
      <c r="BD59" s="110" t="s">
        <v>85</v>
      </c>
    </row>
    <row r="60" spans="1:56"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c r="AZ60" s="110" t="s">
        <v>252</v>
      </c>
      <c r="BA60" s="110" t="s">
        <v>253</v>
      </c>
      <c r="BB60" s="110" t="s">
        <v>135</v>
      </c>
      <c r="BC60" s="110" t="s">
        <v>254</v>
      </c>
      <c r="BD60" s="110" t="s">
        <v>255</v>
      </c>
    </row>
    <row r="61" spans="1:56"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c r="AZ61" s="110" t="s">
        <v>258</v>
      </c>
      <c r="BA61" s="110" t="s">
        <v>259</v>
      </c>
      <c r="BB61" s="110" t="s">
        <v>135</v>
      </c>
      <c r="BC61" s="110" t="s">
        <v>260</v>
      </c>
      <c r="BD61" s="110" t="s">
        <v>255</v>
      </c>
    </row>
    <row r="62" spans="1:56"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c r="AZ62" s="110" t="s">
        <v>261</v>
      </c>
      <c r="BA62" s="110" t="s">
        <v>262</v>
      </c>
      <c r="BB62" s="110" t="s">
        <v>135</v>
      </c>
      <c r="BC62" s="110" t="s">
        <v>263</v>
      </c>
      <c r="BD62" s="110" t="s">
        <v>255</v>
      </c>
    </row>
    <row r="63" spans="1:56" s="2" customFormat="1" ht="22.9" customHeight="1">
      <c r="A63" s="36"/>
      <c r="B63" s="37"/>
      <c r="C63" s="143" t="s">
        <v>73</v>
      </c>
      <c r="D63" s="38"/>
      <c r="E63" s="38"/>
      <c r="F63" s="38"/>
      <c r="G63" s="38"/>
      <c r="H63" s="38"/>
      <c r="I63" s="38"/>
      <c r="J63" s="79">
        <f>J115</f>
        <v>0</v>
      </c>
      <c r="K63" s="38"/>
      <c r="L63" s="116"/>
      <c r="S63" s="36"/>
      <c r="T63" s="36"/>
      <c r="U63" s="36"/>
      <c r="V63" s="36"/>
      <c r="W63" s="36"/>
      <c r="X63" s="36"/>
      <c r="Y63" s="36"/>
      <c r="Z63" s="36"/>
      <c r="AA63" s="36"/>
      <c r="AB63" s="36"/>
      <c r="AC63" s="36"/>
      <c r="AD63" s="36"/>
      <c r="AE63" s="36"/>
      <c r="AU63" s="19" t="s">
        <v>264</v>
      </c>
      <c r="AZ63" s="110" t="s">
        <v>265</v>
      </c>
      <c r="BA63" s="110" t="s">
        <v>266</v>
      </c>
      <c r="BB63" s="110" t="s">
        <v>146</v>
      </c>
      <c r="BC63" s="110" t="s">
        <v>267</v>
      </c>
      <c r="BD63" s="110" t="s">
        <v>255</v>
      </c>
    </row>
    <row r="64" spans="1:56" s="9" customFormat="1" ht="24.95" customHeight="1">
      <c r="B64" s="144"/>
      <c r="C64" s="145"/>
      <c r="D64" s="146" t="s">
        <v>268</v>
      </c>
      <c r="E64" s="147"/>
      <c r="F64" s="147"/>
      <c r="G64" s="147"/>
      <c r="H64" s="147"/>
      <c r="I64" s="147"/>
      <c r="J64" s="148">
        <f>J116</f>
        <v>0</v>
      </c>
      <c r="K64" s="145"/>
      <c r="L64" s="149"/>
      <c r="AZ64" s="150" t="s">
        <v>269</v>
      </c>
      <c r="BA64" s="150" t="s">
        <v>270</v>
      </c>
      <c r="BB64" s="150" t="s">
        <v>146</v>
      </c>
      <c r="BC64" s="150" t="s">
        <v>271</v>
      </c>
      <c r="BD64" s="150" t="s">
        <v>255</v>
      </c>
    </row>
    <row r="65" spans="2:56" s="10" customFormat="1" ht="19.899999999999999" customHeight="1">
      <c r="B65" s="151"/>
      <c r="C65" s="99"/>
      <c r="D65" s="152" t="s">
        <v>272</v>
      </c>
      <c r="E65" s="153"/>
      <c r="F65" s="153"/>
      <c r="G65" s="153"/>
      <c r="H65" s="153"/>
      <c r="I65" s="153"/>
      <c r="J65" s="154">
        <f>J117</f>
        <v>0</v>
      </c>
      <c r="K65" s="99"/>
      <c r="L65" s="155"/>
      <c r="AZ65" s="156" t="s">
        <v>273</v>
      </c>
      <c r="BA65" s="156" t="s">
        <v>274</v>
      </c>
      <c r="BB65" s="156" t="s">
        <v>135</v>
      </c>
      <c r="BC65" s="156" t="s">
        <v>275</v>
      </c>
      <c r="BD65" s="156" t="s">
        <v>255</v>
      </c>
    </row>
    <row r="66" spans="2:56" s="10" customFormat="1" ht="19.899999999999999" customHeight="1">
      <c r="B66" s="151"/>
      <c r="C66" s="99"/>
      <c r="D66" s="152" t="s">
        <v>276</v>
      </c>
      <c r="E66" s="153"/>
      <c r="F66" s="153"/>
      <c r="G66" s="153"/>
      <c r="H66" s="153"/>
      <c r="I66" s="153"/>
      <c r="J66" s="154">
        <f>J267</f>
        <v>0</v>
      </c>
      <c r="K66" s="99"/>
      <c r="L66" s="155"/>
      <c r="AZ66" s="156" t="s">
        <v>277</v>
      </c>
      <c r="BA66" s="156" t="s">
        <v>278</v>
      </c>
      <c r="BB66" s="156" t="s">
        <v>146</v>
      </c>
      <c r="BC66" s="156" t="s">
        <v>279</v>
      </c>
      <c r="BD66" s="156" t="s">
        <v>255</v>
      </c>
    </row>
    <row r="67" spans="2:56" s="10" customFormat="1" ht="19.899999999999999" customHeight="1">
      <c r="B67" s="151"/>
      <c r="C67" s="99"/>
      <c r="D67" s="152" t="s">
        <v>280</v>
      </c>
      <c r="E67" s="153"/>
      <c r="F67" s="153"/>
      <c r="G67" s="153"/>
      <c r="H67" s="153"/>
      <c r="I67" s="153"/>
      <c r="J67" s="154">
        <f>J276</f>
        <v>0</v>
      </c>
      <c r="K67" s="99"/>
      <c r="L67" s="155"/>
      <c r="AZ67" s="156" t="s">
        <v>281</v>
      </c>
      <c r="BA67" s="156" t="s">
        <v>282</v>
      </c>
      <c r="BB67" s="156" t="s">
        <v>146</v>
      </c>
      <c r="BC67" s="156" t="s">
        <v>283</v>
      </c>
      <c r="BD67" s="156" t="s">
        <v>255</v>
      </c>
    </row>
    <row r="68" spans="2:56" s="10" customFormat="1" ht="19.899999999999999" customHeight="1">
      <c r="B68" s="151"/>
      <c r="C68" s="99"/>
      <c r="D68" s="152" t="s">
        <v>284</v>
      </c>
      <c r="E68" s="153"/>
      <c r="F68" s="153"/>
      <c r="G68" s="153"/>
      <c r="H68" s="153"/>
      <c r="I68" s="153"/>
      <c r="J68" s="154">
        <f>J425</f>
        <v>0</v>
      </c>
      <c r="K68" s="99"/>
      <c r="L68" s="155"/>
      <c r="AZ68" s="156" t="s">
        <v>285</v>
      </c>
      <c r="BA68" s="156" t="s">
        <v>286</v>
      </c>
      <c r="BB68" s="156" t="s">
        <v>135</v>
      </c>
      <c r="BC68" s="156" t="s">
        <v>287</v>
      </c>
      <c r="BD68" s="156" t="s">
        <v>255</v>
      </c>
    </row>
    <row r="69" spans="2:56" s="10" customFormat="1" ht="19.899999999999999" customHeight="1">
      <c r="B69" s="151"/>
      <c r="C69" s="99"/>
      <c r="D69" s="152" t="s">
        <v>288</v>
      </c>
      <c r="E69" s="153"/>
      <c r="F69" s="153"/>
      <c r="G69" s="153"/>
      <c r="H69" s="153"/>
      <c r="I69" s="153"/>
      <c r="J69" s="154">
        <f>J445</f>
        <v>0</v>
      </c>
      <c r="K69" s="99"/>
      <c r="L69" s="155"/>
      <c r="AZ69" s="156" t="s">
        <v>289</v>
      </c>
      <c r="BA69" s="156" t="s">
        <v>290</v>
      </c>
      <c r="BB69" s="156" t="s">
        <v>135</v>
      </c>
      <c r="BC69" s="156" t="s">
        <v>291</v>
      </c>
      <c r="BD69" s="156" t="s">
        <v>255</v>
      </c>
    </row>
    <row r="70" spans="2:56" s="10" customFormat="1" ht="19.899999999999999" customHeight="1">
      <c r="B70" s="151"/>
      <c r="C70" s="99"/>
      <c r="D70" s="152" t="s">
        <v>292</v>
      </c>
      <c r="E70" s="153"/>
      <c r="F70" s="153"/>
      <c r="G70" s="153"/>
      <c r="H70" s="153"/>
      <c r="I70" s="153"/>
      <c r="J70" s="154">
        <f>J463</f>
        <v>0</v>
      </c>
      <c r="K70" s="99"/>
      <c r="L70" s="155"/>
      <c r="AZ70" s="156" t="s">
        <v>293</v>
      </c>
      <c r="BA70" s="156" t="s">
        <v>294</v>
      </c>
      <c r="BB70" s="156" t="s">
        <v>135</v>
      </c>
      <c r="BC70" s="156" t="s">
        <v>295</v>
      </c>
      <c r="BD70" s="156" t="s">
        <v>255</v>
      </c>
    </row>
    <row r="71" spans="2:56" s="10" customFormat="1" ht="19.899999999999999" customHeight="1">
      <c r="B71" s="151"/>
      <c r="C71" s="99"/>
      <c r="D71" s="152" t="s">
        <v>296</v>
      </c>
      <c r="E71" s="153"/>
      <c r="F71" s="153"/>
      <c r="G71" s="153"/>
      <c r="H71" s="153"/>
      <c r="I71" s="153"/>
      <c r="J71" s="154">
        <f>J894</f>
        <v>0</v>
      </c>
      <c r="K71" s="99"/>
      <c r="L71" s="155"/>
      <c r="AZ71" s="156" t="s">
        <v>297</v>
      </c>
      <c r="BA71" s="156" t="s">
        <v>298</v>
      </c>
      <c r="BB71" s="156" t="s">
        <v>146</v>
      </c>
      <c r="BC71" s="156" t="s">
        <v>299</v>
      </c>
      <c r="BD71" s="156" t="s">
        <v>255</v>
      </c>
    </row>
    <row r="72" spans="2:56" s="10" customFormat="1" ht="19.899999999999999" customHeight="1">
      <c r="B72" s="151"/>
      <c r="C72" s="99"/>
      <c r="D72" s="152" t="s">
        <v>300</v>
      </c>
      <c r="E72" s="153"/>
      <c r="F72" s="153"/>
      <c r="G72" s="153"/>
      <c r="H72" s="153"/>
      <c r="I72" s="153"/>
      <c r="J72" s="154">
        <f>J1563</f>
        <v>0</v>
      </c>
      <c r="K72" s="99"/>
      <c r="L72" s="155"/>
      <c r="AZ72" s="156" t="s">
        <v>301</v>
      </c>
      <c r="BA72" s="156" t="s">
        <v>302</v>
      </c>
      <c r="BB72" s="156" t="s">
        <v>146</v>
      </c>
      <c r="BC72" s="156" t="s">
        <v>303</v>
      </c>
      <c r="BD72" s="156" t="s">
        <v>255</v>
      </c>
    </row>
    <row r="73" spans="2:56" s="10" customFormat="1" ht="19.899999999999999" customHeight="1">
      <c r="B73" s="151"/>
      <c r="C73" s="99"/>
      <c r="D73" s="152" t="s">
        <v>304</v>
      </c>
      <c r="E73" s="153"/>
      <c r="F73" s="153"/>
      <c r="G73" s="153"/>
      <c r="H73" s="153"/>
      <c r="I73" s="153"/>
      <c r="J73" s="154">
        <f>J1625</f>
        <v>0</v>
      </c>
      <c r="K73" s="99"/>
      <c r="L73" s="155"/>
      <c r="AZ73" s="156" t="s">
        <v>305</v>
      </c>
      <c r="BA73" s="156" t="s">
        <v>306</v>
      </c>
      <c r="BB73" s="156" t="s">
        <v>135</v>
      </c>
      <c r="BC73" s="156" t="s">
        <v>307</v>
      </c>
      <c r="BD73" s="156" t="s">
        <v>255</v>
      </c>
    </row>
    <row r="74" spans="2:56" s="9" customFormat="1" ht="24.95" customHeight="1">
      <c r="B74" s="144"/>
      <c r="C74" s="145"/>
      <c r="D74" s="146" t="s">
        <v>308</v>
      </c>
      <c r="E74" s="147"/>
      <c r="F74" s="147"/>
      <c r="G74" s="147"/>
      <c r="H74" s="147"/>
      <c r="I74" s="147"/>
      <c r="J74" s="148">
        <f>J1629</f>
        <v>0</v>
      </c>
      <c r="K74" s="145"/>
      <c r="L74" s="149"/>
      <c r="AZ74" s="150" t="s">
        <v>309</v>
      </c>
      <c r="BA74" s="150" t="s">
        <v>310</v>
      </c>
      <c r="BB74" s="150" t="s">
        <v>146</v>
      </c>
      <c r="BC74" s="150" t="s">
        <v>311</v>
      </c>
      <c r="BD74" s="150" t="s">
        <v>255</v>
      </c>
    </row>
    <row r="75" spans="2:56" s="10" customFormat="1" ht="19.899999999999999" customHeight="1">
      <c r="B75" s="151"/>
      <c r="C75" s="99"/>
      <c r="D75" s="152" t="s">
        <v>312</v>
      </c>
      <c r="E75" s="153"/>
      <c r="F75" s="153"/>
      <c r="G75" s="153"/>
      <c r="H75" s="153"/>
      <c r="I75" s="153"/>
      <c r="J75" s="154">
        <f>J1630</f>
        <v>0</v>
      </c>
      <c r="K75" s="99"/>
      <c r="L75" s="155"/>
      <c r="AZ75" s="156" t="s">
        <v>313</v>
      </c>
      <c r="BA75" s="156" t="s">
        <v>314</v>
      </c>
      <c r="BB75" s="156" t="s">
        <v>146</v>
      </c>
      <c r="BC75" s="156" t="s">
        <v>315</v>
      </c>
      <c r="BD75" s="156" t="s">
        <v>255</v>
      </c>
    </row>
    <row r="76" spans="2:56" s="10" customFormat="1" ht="19.899999999999999" customHeight="1">
      <c r="B76" s="151"/>
      <c r="C76" s="99"/>
      <c r="D76" s="152" t="s">
        <v>316</v>
      </c>
      <c r="E76" s="153"/>
      <c r="F76" s="153"/>
      <c r="G76" s="153"/>
      <c r="H76" s="153"/>
      <c r="I76" s="153"/>
      <c r="J76" s="154">
        <f>J1722</f>
        <v>0</v>
      </c>
      <c r="K76" s="99"/>
      <c r="L76" s="155"/>
      <c r="AZ76" s="156" t="s">
        <v>317</v>
      </c>
      <c r="BA76" s="156" t="s">
        <v>318</v>
      </c>
      <c r="BB76" s="156" t="s">
        <v>135</v>
      </c>
      <c r="BC76" s="156" t="s">
        <v>319</v>
      </c>
      <c r="BD76" s="156" t="s">
        <v>255</v>
      </c>
    </row>
    <row r="77" spans="2:56" s="10" customFormat="1" ht="19.899999999999999" customHeight="1">
      <c r="B77" s="151"/>
      <c r="C77" s="99"/>
      <c r="D77" s="152" t="s">
        <v>320</v>
      </c>
      <c r="E77" s="153"/>
      <c r="F77" s="153"/>
      <c r="G77" s="153"/>
      <c r="H77" s="153"/>
      <c r="I77" s="153"/>
      <c r="J77" s="154">
        <f>J1803</f>
        <v>0</v>
      </c>
      <c r="K77" s="99"/>
      <c r="L77" s="155"/>
      <c r="AZ77" s="156" t="s">
        <v>321</v>
      </c>
      <c r="BA77" s="156" t="s">
        <v>322</v>
      </c>
      <c r="BB77" s="156" t="s">
        <v>146</v>
      </c>
      <c r="BC77" s="156" t="s">
        <v>323</v>
      </c>
      <c r="BD77" s="156" t="s">
        <v>255</v>
      </c>
    </row>
    <row r="78" spans="2:56" s="10" customFormat="1" ht="19.899999999999999" customHeight="1">
      <c r="B78" s="151"/>
      <c r="C78" s="99"/>
      <c r="D78" s="152" t="s">
        <v>324</v>
      </c>
      <c r="E78" s="153"/>
      <c r="F78" s="153"/>
      <c r="G78" s="153"/>
      <c r="H78" s="153"/>
      <c r="I78" s="153"/>
      <c r="J78" s="154">
        <f>J1967</f>
        <v>0</v>
      </c>
      <c r="K78" s="99"/>
      <c r="L78" s="155"/>
      <c r="AZ78" s="156" t="s">
        <v>325</v>
      </c>
      <c r="BA78" s="156" t="s">
        <v>326</v>
      </c>
      <c r="BB78" s="156" t="s">
        <v>146</v>
      </c>
      <c r="BC78" s="156" t="s">
        <v>327</v>
      </c>
      <c r="BD78" s="156" t="s">
        <v>255</v>
      </c>
    </row>
    <row r="79" spans="2:56" s="10" customFormat="1" ht="19.899999999999999" customHeight="1">
      <c r="B79" s="151"/>
      <c r="C79" s="99"/>
      <c r="D79" s="152" t="s">
        <v>328</v>
      </c>
      <c r="E79" s="153"/>
      <c r="F79" s="153"/>
      <c r="G79" s="153"/>
      <c r="H79" s="153"/>
      <c r="I79" s="153"/>
      <c r="J79" s="154">
        <f>J1990</f>
        <v>0</v>
      </c>
      <c r="K79" s="99"/>
      <c r="L79" s="155"/>
      <c r="AZ79" s="156" t="s">
        <v>329</v>
      </c>
      <c r="BA79" s="156" t="s">
        <v>330</v>
      </c>
      <c r="BB79" s="156" t="s">
        <v>135</v>
      </c>
      <c r="BC79" s="156" t="s">
        <v>331</v>
      </c>
      <c r="BD79" s="156" t="s">
        <v>255</v>
      </c>
    </row>
    <row r="80" spans="2:56" s="10" customFormat="1" ht="19.899999999999999" customHeight="1">
      <c r="B80" s="151"/>
      <c r="C80" s="99"/>
      <c r="D80" s="152" t="s">
        <v>332</v>
      </c>
      <c r="E80" s="153"/>
      <c r="F80" s="153"/>
      <c r="G80" s="153"/>
      <c r="H80" s="153"/>
      <c r="I80" s="153"/>
      <c r="J80" s="154">
        <f>J2013</f>
        <v>0</v>
      </c>
      <c r="K80" s="99"/>
      <c r="L80" s="155"/>
      <c r="AZ80" s="156" t="s">
        <v>333</v>
      </c>
      <c r="BA80" s="156" t="s">
        <v>334</v>
      </c>
      <c r="BB80" s="156" t="s">
        <v>146</v>
      </c>
      <c r="BC80" s="156" t="s">
        <v>315</v>
      </c>
      <c r="BD80" s="156" t="s">
        <v>255</v>
      </c>
    </row>
    <row r="81" spans="1:56" s="10" customFormat="1" ht="19.899999999999999" customHeight="1">
      <c r="B81" s="151"/>
      <c r="C81" s="99"/>
      <c r="D81" s="152" t="s">
        <v>335</v>
      </c>
      <c r="E81" s="153"/>
      <c r="F81" s="153"/>
      <c r="G81" s="153"/>
      <c r="H81" s="153"/>
      <c r="I81" s="153"/>
      <c r="J81" s="154">
        <f>J2117</f>
        <v>0</v>
      </c>
      <c r="K81" s="99"/>
      <c r="L81" s="155"/>
      <c r="AZ81" s="156" t="s">
        <v>336</v>
      </c>
      <c r="BA81" s="156" t="s">
        <v>337</v>
      </c>
      <c r="BB81" s="156" t="s">
        <v>135</v>
      </c>
      <c r="BC81" s="156" t="s">
        <v>338</v>
      </c>
      <c r="BD81" s="156" t="s">
        <v>255</v>
      </c>
    </row>
    <row r="82" spans="1:56" s="10" customFormat="1" ht="19.899999999999999" customHeight="1">
      <c r="B82" s="151"/>
      <c r="C82" s="99"/>
      <c r="D82" s="152" t="s">
        <v>339</v>
      </c>
      <c r="E82" s="153"/>
      <c r="F82" s="153"/>
      <c r="G82" s="153"/>
      <c r="H82" s="153"/>
      <c r="I82" s="153"/>
      <c r="J82" s="154">
        <f>J2176</f>
        <v>0</v>
      </c>
      <c r="K82" s="99"/>
      <c r="L82" s="155"/>
      <c r="AZ82" s="156" t="s">
        <v>340</v>
      </c>
      <c r="BA82" s="156" t="s">
        <v>341</v>
      </c>
      <c r="BB82" s="156" t="s">
        <v>146</v>
      </c>
      <c r="BC82" s="156" t="s">
        <v>342</v>
      </c>
      <c r="BD82" s="156" t="s">
        <v>255</v>
      </c>
    </row>
    <row r="83" spans="1:56" s="10" customFormat="1" ht="19.899999999999999" customHeight="1">
      <c r="B83" s="151"/>
      <c r="C83" s="99"/>
      <c r="D83" s="152" t="s">
        <v>343</v>
      </c>
      <c r="E83" s="153"/>
      <c r="F83" s="153"/>
      <c r="G83" s="153"/>
      <c r="H83" s="153"/>
      <c r="I83" s="153"/>
      <c r="J83" s="154">
        <f>J2261</f>
        <v>0</v>
      </c>
      <c r="K83" s="99"/>
      <c r="L83" s="155"/>
      <c r="AZ83" s="156" t="s">
        <v>344</v>
      </c>
      <c r="BA83" s="156" t="s">
        <v>345</v>
      </c>
      <c r="BB83" s="156" t="s">
        <v>146</v>
      </c>
      <c r="BC83" s="156" t="s">
        <v>346</v>
      </c>
      <c r="BD83" s="156" t="s">
        <v>255</v>
      </c>
    </row>
    <row r="84" spans="1:56" s="10" customFormat="1" ht="19.899999999999999" customHeight="1">
      <c r="B84" s="151"/>
      <c r="C84" s="99"/>
      <c r="D84" s="152" t="s">
        <v>347</v>
      </c>
      <c r="E84" s="153"/>
      <c r="F84" s="153"/>
      <c r="G84" s="153"/>
      <c r="H84" s="153"/>
      <c r="I84" s="153"/>
      <c r="J84" s="154">
        <f>J2356</f>
        <v>0</v>
      </c>
      <c r="K84" s="99"/>
      <c r="L84" s="155"/>
      <c r="AZ84" s="156" t="s">
        <v>348</v>
      </c>
      <c r="BA84" s="156" t="s">
        <v>349</v>
      </c>
      <c r="BB84" s="156" t="s">
        <v>135</v>
      </c>
      <c r="BC84" s="156" t="s">
        <v>350</v>
      </c>
      <c r="BD84" s="156" t="s">
        <v>255</v>
      </c>
    </row>
    <row r="85" spans="1:56" s="10" customFormat="1" ht="19.899999999999999" customHeight="1">
      <c r="B85" s="151"/>
      <c r="C85" s="99"/>
      <c r="D85" s="152" t="s">
        <v>351</v>
      </c>
      <c r="E85" s="153"/>
      <c r="F85" s="153"/>
      <c r="G85" s="153"/>
      <c r="H85" s="153"/>
      <c r="I85" s="153"/>
      <c r="J85" s="154">
        <f>J2501</f>
        <v>0</v>
      </c>
      <c r="K85" s="99"/>
      <c r="L85" s="155"/>
      <c r="AZ85" s="156" t="s">
        <v>352</v>
      </c>
      <c r="BA85" s="156" t="s">
        <v>353</v>
      </c>
      <c r="BB85" s="156" t="s">
        <v>135</v>
      </c>
      <c r="BC85" s="156" t="s">
        <v>354</v>
      </c>
      <c r="BD85" s="156" t="s">
        <v>255</v>
      </c>
    </row>
    <row r="86" spans="1:56" s="10" customFormat="1" ht="19.899999999999999" customHeight="1">
      <c r="B86" s="151"/>
      <c r="C86" s="99"/>
      <c r="D86" s="152" t="s">
        <v>355</v>
      </c>
      <c r="E86" s="153"/>
      <c r="F86" s="153"/>
      <c r="G86" s="153"/>
      <c r="H86" s="153"/>
      <c r="I86" s="153"/>
      <c r="J86" s="154">
        <f>J2524</f>
        <v>0</v>
      </c>
      <c r="K86" s="99"/>
      <c r="L86" s="155"/>
      <c r="AZ86" s="156" t="s">
        <v>356</v>
      </c>
      <c r="BA86" s="156" t="s">
        <v>357</v>
      </c>
      <c r="BB86" s="156" t="s">
        <v>146</v>
      </c>
      <c r="BC86" s="156" t="s">
        <v>358</v>
      </c>
      <c r="BD86" s="156" t="s">
        <v>255</v>
      </c>
    </row>
    <row r="87" spans="1:56" s="10" customFormat="1" ht="19.899999999999999" customHeight="1">
      <c r="B87" s="151"/>
      <c r="C87" s="99"/>
      <c r="D87" s="152" t="s">
        <v>359</v>
      </c>
      <c r="E87" s="153"/>
      <c r="F87" s="153"/>
      <c r="G87" s="153"/>
      <c r="H87" s="153"/>
      <c r="I87" s="153"/>
      <c r="J87" s="154">
        <f>J2598</f>
        <v>0</v>
      </c>
      <c r="K87" s="99"/>
      <c r="L87" s="155"/>
      <c r="AZ87" s="156" t="s">
        <v>360</v>
      </c>
      <c r="BA87" s="156" t="s">
        <v>361</v>
      </c>
      <c r="BB87" s="156" t="s">
        <v>146</v>
      </c>
      <c r="BC87" s="156" t="s">
        <v>362</v>
      </c>
      <c r="BD87" s="156" t="s">
        <v>255</v>
      </c>
    </row>
    <row r="88" spans="1:56" s="10" customFormat="1" ht="19.899999999999999" customHeight="1">
      <c r="B88" s="151"/>
      <c r="C88" s="99"/>
      <c r="D88" s="152" t="s">
        <v>363</v>
      </c>
      <c r="E88" s="153"/>
      <c r="F88" s="153"/>
      <c r="G88" s="153"/>
      <c r="H88" s="153"/>
      <c r="I88" s="153"/>
      <c r="J88" s="154">
        <f>J2777</f>
        <v>0</v>
      </c>
      <c r="K88" s="99"/>
      <c r="L88" s="155"/>
      <c r="AZ88" s="156" t="s">
        <v>364</v>
      </c>
      <c r="BA88" s="156" t="s">
        <v>365</v>
      </c>
      <c r="BB88" s="156" t="s">
        <v>135</v>
      </c>
      <c r="BC88" s="156" t="s">
        <v>366</v>
      </c>
      <c r="BD88" s="156" t="s">
        <v>255</v>
      </c>
    </row>
    <row r="89" spans="1:56" s="10" customFormat="1" ht="19.899999999999999" customHeight="1">
      <c r="B89" s="151"/>
      <c r="C89" s="99"/>
      <c r="D89" s="152" t="s">
        <v>367</v>
      </c>
      <c r="E89" s="153"/>
      <c r="F89" s="153"/>
      <c r="G89" s="153"/>
      <c r="H89" s="153"/>
      <c r="I89" s="153"/>
      <c r="J89" s="154">
        <f>J2863</f>
        <v>0</v>
      </c>
      <c r="K89" s="99"/>
      <c r="L89" s="155"/>
      <c r="AZ89" s="156" t="s">
        <v>368</v>
      </c>
      <c r="BA89" s="156" t="s">
        <v>369</v>
      </c>
      <c r="BB89" s="156" t="s">
        <v>146</v>
      </c>
      <c r="BC89" s="156" t="s">
        <v>370</v>
      </c>
      <c r="BD89" s="156" t="s">
        <v>255</v>
      </c>
    </row>
    <row r="90" spans="1:56" s="10" customFormat="1" ht="19.899999999999999" customHeight="1">
      <c r="B90" s="151"/>
      <c r="C90" s="99"/>
      <c r="D90" s="152" t="s">
        <v>371</v>
      </c>
      <c r="E90" s="153"/>
      <c r="F90" s="153"/>
      <c r="G90" s="153"/>
      <c r="H90" s="153"/>
      <c r="I90" s="153"/>
      <c r="J90" s="154">
        <f>J2954</f>
        <v>0</v>
      </c>
      <c r="K90" s="99"/>
      <c r="L90" s="155"/>
      <c r="AZ90" s="156" t="s">
        <v>372</v>
      </c>
      <c r="BA90" s="156" t="s">
        <v>373</v>
      </c>
      <c r="BB90" s="156" t="s">
        <v>146</v>
      </c>
      <c r="BC90" s="156" t="s">
        <v>374</v>
      </c>
      <c r="BD90" s="156" t="s">
        <v>255</v>
      </c>
    </row>
    <row r="91" spans="1:56" s="9" customFormat="1" ht="24.95" customHeight="1">
      <c r="B91" s="144"/>
      <c r="C91" s="145"/>
      <c r="D91" s="146" t="s">
        <v>375</v>
      </c>
      <c r="E91" s="147"/>
      <c r="F91" s="147"/>
      <c r="G91" s="147"/>
      <c r="H91" s="147"/>
      <c r="I91" s="147"/>
      <c r="J91" s="148">
        <f>J2961</f>
        <v>0</v>
      </c>
      <c r="K91" s="145"/>
      <c r="L91" s="149"/>
      <c r="AZ91" s="150" t="s">
        <v>376</v>
      </c>
      <c r="BA91" s="150" t="s">
        <v>377</v>
      </c>
      <c r="BB91" s="150" t="s">
        <v>135</v>
      </c>
      <c r="BC91" s="150" t="s">
        <v>378</v>
      </c>
      <c r="BD91" s="150" t="s">
        <v>255</v>
      </c>
    </row>
    <row r="92" spans="1:56" s="10" customFormat="1" ht="19.899999999999999" customHeight="1">
      <c r="B92" s="151"/>
      <c r="C92" s="99"/>
      <c r="D92" s="152" t="s">
        <v>379</v>
      </c>
      <c r="E92" s="153"/>
      <c r="F92" s="153"/>
      <c r="G92" s="153"/>
      <c r="H92" s="153"/>
      <c r="I92" s="153"/>
      <c r="J92" s="154">
        <f>J2962</f>
        <v>0</v>
      </c>
      <c r="K92" s="99"/>
      <c r="L92" s="155"/>
      <c r="AZ92" s="156" t="s">
        <v>380</v>
      </c>
      <c r="BA92" s="156" t="s">
        <v>381</v>
      </c>
      <c r="BB92" s="156" t="s">
        <v>146</v>
      </c>
      <c r="BC92" s="156" t="s">
        <v>382</v>
      </c>
      <c r="BD92" s="156" t="s">
        <v>255</v>
      </c>
    </row>
    <row r="93" spans="1:56" s="9" customFormat="1" ht="24.95" customHeight="1">
      <c r="B93" s="144"/>
      <c r="C93" s="145"/>
      <c r="D93" s="146" t="s">
        <v>383</v>
      </c>
      <c r="E93" s="147"/>
      <c r="F93" s="147"/>
      <c r="G93" s="147"/>
      <c r="H93" s="147"/>
      <c r="I93" s="147"/>
      <c r="J93" s="148">
        <f>J2969</f>
        <v>0</v>
      </c>
      <c r="K93" s="145"/>
      <c r="L93" s="149"/>
      <c r="AZ93" s="150" t="s">
        <v>384</v>
      </c>
      <c r="BA93" s="150" t="s">
        <v>385</v>
      </c>
      <c r="BB93" s="150" t="s">
        <v>146</v>
      </c>
      <c r="BC93" s="150" t="s">
        <v>386</v>
      </c>
      <c r="BD93" s="150" t="s">
        <v>255</v>
      </c>
    </row>
    <row r="94" spans="1:56" s="2" customFormat="1" ht="21.7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c r="AZ94" s="110" t="s">
        <v>387</v>
      </c>
      <c r="BA94" s="110" t="s">
        <v>388</v>
      </c>
      <c r="BB94" s="110" t="s">
        <v>135</v>
      </c>
      <c r="BC94" s="110" t="s">
        <v>389</v>
      </c>
      <c r="BD94" s="110" t="s">
        <v>255</v>
      </c>
    </row>
    <row r="95" spans="1:56" s="2" customFormat="1" ht="6.95" customHeight="1">
      <c r="A95" s="36"/>
      <c r="B95" s="49"/>
      <c r="C95" s="50"/>
      <c r="D95" s="50"/>
      <c r="E95" s="50"/>
      <c r="F95" s="50"/>
      <c r="G95" s="50"/>
      <c r="H95" s="50"/>
      <c r="I95" s="50"/>
      <c r="J95" s="50"/>
      <c r="K95" s="50"/>
      <c r="L95" s="116"/>
      <c r="S95" s="36"/>
      <c r="T95" s="36"/>
      <c r="U95" s="36"/>
      <c r="V95" s="36"/>
      <c r="W95" s="36"/>
      <c r="X95" s="36"/>
      <c r="Y95" s="36"/>
      <c r="Z95" s="36"/>
      <c r="AA95" s="36"/>
      <c r="AB95" s="36"/>
      <c r="AC95" s="36"/>
      <c r="AD95" s="36"/>
      <c r="AE95" s="36"/>
      <c r="AZ95" s="110" t="s">
        <v>390</v>
      </c>
      <c r="BA95" s="110" t="s">
        <v>391</v>
      </c>
      <c r="BB95" s="110" t="s">
        <v>146</v>
      </c>
      <c r="BC95" s="110" t="s">
        <v>392</v>
      </c>
      <c r="BD95" s="110" t="s">
        <v>255</v>
      </c>
    </row>
    <row r="96" spans="1:56" ht="11.25">
      <c r="AZ96" s="110" t="s">
        <v>393</v>
      </c>
      <c r="BA96" s="110" t="s">
        <v>394</v>
      </c>
      <c r="BB96" s="110" t="s">
        <v>146</v>
      </c>
      <c r="BC96" s="110" t="s">
        <v>395</v>
      </c>
      <c r="BD96" s="110" t="s">
        <v>255</v>
      </c>
    </row>
    <row r="97" spans="1:56" ht="11.25">
      <c r="AZ97" s="110" t="s">
        <v>396</v>
      </c>
      <c r="BA97" s="110" t="s">
        <v>397</v>
      </c>
      <c r="BB97" s="110" t="s">
        <v>135</v>
      </c>
      <c r="BC97" s="110" t="s">
        <v>398</v>
      </c>
      <c r="BD97" s="110" t="s">
        <v>255</v>
      </c>
    </row>
    <row r="98" spans="1:56" ht="11.25">
      <c r="AZ98" s="110" t="s">
        <v>399</v>
      </c>
      <c r="BA98" s="110" t="s">
        <v>400</v>
      </c>
      <c r="BB98" s="110" t="s">
        <v>146</v>
      </c>
      <c r="BC98" s="110" t="s">
        <v>401</v>
      </c>
      <c r="BD98" s="110" t="s">
        <v>255</v>
      </c>
    </row>
    <row r="99" spans="1:56" s="2" customFormat="1" ht="6.95" customHeight="1">
      <c r="A99" s="36"/>
      <c r="B99" s="51"/>
      <c r="C99" s="52"/>
      <c r="D99" s="52"/>
      <c r="E99" s="52"/>
      <c r="F99" s="52"/>
      <c r="G99" s="52"/>
      <c r="H99" s="52"/>
      <c r="I99" s="52"/>
      <c r="J99" s="52"/>
      <c r="K99" s="52"/>
      <c r="L99" s="116"/>
      <c r="S99" s="36"/>
      <c r="T99" s="36"/>
      <c r="U99" s="36"/>
      <c r="V99" s="36"/>
      <c r="W99" s="36"/>
      <c r="X99" s="36"/>
      <c r="Y99" s="36"/>
      <c r="Z99" s="36"/>
      <c r="AA99" s="36"/>
      <c r="AB99" s="36"/>
      <c r="AC99" s="36"/>
      <c r="AD99" s="36"/>
      <c r="AE99" s="36"/>
      <c r="AZ99" s="110" t="s">
        <v>402</v>
      </c>
      <c r="BA99" s="110" t="s">
        <v>74</v>
      </c>
      <c r="BB99" s="110" t="s">
        <v>146</v>
      </c>
      <c r="BC99" s="110" t="s">
        <v>403</v>
      </c>
      <c r="BD99" s="110" t="s">
        <v>85</v>
      </c>
    </row>
    <row r="100" spans="1:56" s="2" customFormat="1" ht="24.95" customHeight="1">
      <c r="A100" s="36"/>
      <c r="B100" s="37"/>
      <c r="C100" s="25" t="s">
        <v>404</v>
      </c>
      <c r="D100" s="38"/>
      <c r="E100" s="38"/>
      <c r="F100" s="38"/>
      <c r="G100" s="38"/>
      <c r="H100" s="38"/>
      <c r="I100" s="38"/>
      <c r="J100" s="38"/>
      <c r="K100" s="38"/>
      <c r="L100" s="116"/>
      <c r="S100" s="36"/>
      <c r="T100" s="36"/>
      <c r="U100" s="36"/>
      <c r="V100" s="36"/>
      <c r="W100" s="36"/>
      <c r="X100" s="36"/>
      <c r="Y100" s="36"/>
      <c r="Z100" s="36"/>
      <c r="AA100" s="36"/>
      <c r="AB100" s="36"/>
      <c r="AC100" s="36"/>
      <c r="AD100" s="36"/>
      <c r="AE100" s="36"/>
      <c r="AZ100" s="110" t="s">
        <v>405</v>
      </c>
      <c r="BA100" s="110" t="s">
        <v>74</v>
      </c>
      <c r="BB100" s="110" t="s">
        <v>135</v>
      </c>
      <c r="BC100" s="110" t="s">
        <v>406</v>
      </c>
      <c r="BD100" s="110" t="s">
        <v>85</v>
      </c>
    </row>
    <row r="101" spans="1:56" s="2" customFormat="1" ht="6.9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c r="AZ101" s="110" t="s">
        <v>407</v>
      </c>
      <c r="BA101" s="110" t="s">
        <v>74</v>
      </c>
      <c r="BB101" s="110" t="s">
        <v>135</v>
      </c>
      <c r="BC101" s="110" t="s">
        <v>408</v>
      </c>
      <c r="BD101" s="110" t="s">
        <v>85</v>
      </c>
    </row>
    <row r="102" spans="1:56" s="2" customFormat="1" ht="12" customHeight="1">
      <c r="A102" s="36"/>
      <c r="B102" s="37"/>
      <c r="C102" s="31" t="s">
        <v>16</v>
      </c>
      <c r="D102" s="38"/>
      <c r="E102" s="38"/>
      <c r="F102" s="38"/>
      <c r="G102" s="38"/>
      <c r="H102" s="38"/>
      <c r="I102" s="38"/>
      <c r="J102" s="38"/>
      <c r="K102" s="38"/>
      <c r="L102" s="116"/>
      <c r="S102" s="36"/>
      <c r="T102" s="36"/>
      <c r="U102" s="36"/>
      <c r="V102" s="36"/>
      <c r="W102" s="36"/>
      <c r="X102" s="36"/>
      <c r="Y102" s="36"/>
      <c r="Z102" s="36"/>
      <c r="AA102" s="36"/>
      <c r="AB102" s="36"/>
      <c r="AC102" s="36"/>
      <c r="AD102" s="36"/>
      <c r="AE102" s="36"/>
      <c r="AZ102" s="110" t="s">
        <v>409</v>
      </c>
      <c r="BA102" s="110" t="s">
        <v>410</v>
      </c>
      <c r="BB102" s="110" t="s">
        <v>146</v>
      </c>
      <c r="BC102" s="110" t="s">
        <v>411</v>
      </c>
      <c r="BD102" s="110" t="s">
        <v>255</v>
      </c>
    </row>
    <row r="103" spans="1:56" s="2" customFormat="1" ht="16.5" customHeight="1">
      <c r="A103" s="36"/>
      <c r="B103" s="37"/>
      <c r="C103" s="38"/>
      <c r="D103" s="38"/>
      <c r="E103" s="409" t="str">
        <f>E7</f>
        <v>Rekonstrukce objektu 2+7 etapa</v>
      </c>
      <c r="F103" s="410"/>
      <c r="G103" s="410"/>
      <c r="H103" s="410"/>
      <c r="I103" s="38"/>
      <c r="J103" s="38"/>
      <c r="K103" s="38"/>
      <c r="L103" s="116"/>
      <c r="S103" s="36"/>
      <c r="T103" s="36"/>
      <c r="U103" s="36"/>
      <c r="V103" s="36"/>
      <c r="W103" s="36"/>
      <c r="X103" s="36"/>
      <c r="Y103" s="36"/>
      <c r="Z103" s="36"/>
      <c r="AA103" s="36"/>
      <c r="AB103" s="36"/>
      <c r="AC103" s="36"/>
      <c r="AD103" s="36"/>
      <c r="AE103" s="36"/>
      <c r="AZ103" s="110" t="s">
        <v>412</v>
      </c>
      <c r="BA103" s="110" t="s">
        <v>413</v>
      </c>
      <c r="BB103" s="110" t="s">
        <v>135</v>
      </c>
      <c r="BC103" s="110" t="s">
        <v>414</v>
      </c>
      <c r="BD103" s="110" t="s">
        <v>255</v>
      </c>
    </row>
    <row r="104" spans="1:56" s="1" customFormat="1" ht="12" customHeight="1">
      <c r="B104" s="23"/>
      <c r="C104" s="31" t="s">
        <v>141</v>
      </c>
      <c r="D104" s="24"/>
      <c r="E104" s="24"/>
      <c r="F104" s="24"/>
      <c r="G104" s="24"/>
      <c r="H104" s="24"/>
      <c r="I104" s="24"/>
      <c r="J104" s="24"/>
      <c r="K104" s="24"/>
      <c r="L104" s="22"/>
      <c r="AZ104" s="110" t="s">
        <v>415</v>
      </c>
      <c r="BA104" s="110" t="s">
        <v>416</v>
      </c>
      <c r="BB104" s="110" t="s">
        <v>146</v>
      </c>
      <c r="BC104" s="110" t="s">
        <v>417</v>
      </c>
      <c r="BD104" s="110" t="s">
        <v>255</v>
      </c>
    </row>
    <row r="105" spans="1:56" s="2" customFormat="1" ht="16.5" customHeight="1">
      <c r="A105" s="36"/>
      <c r="B105" s="37"/>
      <c r="C105" s="38"/>
      <c r="D105" s="38"/>
      <c r="E105" s="409" t="s">
        <v>144</v>
      </c>
      <c r="F105" s="411"/>
      <c r="G105" s="411"/>
      <c r="H105" s="411"/>
      <c r="I105" s="38"/>
      <c r="J105" s="38"/>
      <c r="K105" s="38"/>
      <c r="L105" s="116"/>
      <c r="S105" s="36"/>
      <c r="T105" s="36"/>
      <c r="U105" s="36"/>
      <c r="V105" s="36"/>
      <c r="W105" s="36"/>
      <c r="X105" s="36"/>
      <c r="Y105" s="36"/>
      <c r="Z105" s="36"/>
      <c r="AA105" s="36"/>
      <c r="AB105" s="36"/>
      <c r="AC105" s="36"/>
      <c r="AD105" s="36"/>
      <c r="AE105" s="36"/>
      <c r="AZ105" s="110" t="s">
        <v>418</v>
      </c>
      <c r="BA105" s="110" t="s">
        <v>74</v>
      </c>
      <c r="BB105" s="110" t="s">
        <v>135</v>
      </c>
      <c r="BC105" s="110" t="s">
        <v>419</v>
      </c>
      <c r="BD105" s="110" t="s">
        <v>85</v>
      </c>
    </row>
    <row r="106" spans="1:56" s="2" customFormat="1" ht="12" customHeight="1">
      <c r="A106" s="36"/>
      <c r="B106" s="37"/>
      <c r="C106" s="31" t="s">
        <v>148</v>
      </c>
      <c r="D106" s="38"/>
      <c r="E106" s="38"/>
      <c r="F106" s="38"/>
      <c r="G106" s="38"/>
      <c r="H106" s="38"/>
      <c r="I106" s="38"/>
      <c r="J106" s="38"/>
      <c r="K106" s="38"/>
      <c r="L106" s="116"/>
      <c r="S106" s="36"/>
      <c r="T106" s="36"/>
      <c r="U106" s="36"/>
      <c r="V106" s="36"/>
      <c r="W106" s="36"/>
      <c r="X106" s="36"/>
      <c r="Y106" s="36"/>
      <c r="Z106" s="36"/>
      <c r="AA106" s="36"/>
      <c r="AB106" s="36"/>
      <c r="AC106" s="36"/>
      <c r="AD106" s="36"/>
      <c r="AE106" s="36"/>
      <c r="AZ106" s="110" t="s">
        <v>420</v>
      </c>
      <c r="BA106" s="110" t="s">
        <v>74</v>
      </c>
      <c r="BB106" s="110" t="s">
        <v>135</v>
      </c>
      <c r="BC106" s="110" t="s">
        <v>421</v>
      </c>
      <c r="BD106" s="110" t="s">
        <v>255</v>
      </c>
    </row>
    <row r="107" spans="1:56" s="2" customFormat="1" ht="16.5" customHeight="1">
      <c r="A107" s="36"/>
      <c r="B107" s="37"/>
      <c r="C107" s="38"/>
      <c r="D107" s="38"/>
      <c r="E107" s="363" t="str">
        <f>E11</f>
        <v>A00 - ARS</v>
      </c>
      <c r="F107" s="411"/>
      <c r="G107" s="411"/>
      <c r="H107" s="411"/>
      <c r="I107" s="38"/>
      <c r="J107" s="38"/>
      <c r="K107" s="38"/>
      <c r="L107" s="116"/>
      <c r="S107" s="36"/>
      <c r="T107" s="36"/>
      <c r="U107" s="36"/>
      <c r="V107" s="36"/>
      <c r="W107" s="36"/>
      <c r="X107" s="36"/>
      <c r="Y107" s="36"/>
      <c r="Z107" s="36"/>
      <c r="AA107" s="36"/>
      <c r="AB107" s="36"/>
      <c r="AC107" s="36"/>
      <c r="AD107" s="36"/>
      <c r="AE107" s="36"/>
      <c r="AZ107" s="110" t="s">
        <v>422</v>
      </c>
      <c r="BA107" s="110" t="s">
        <v>74</v>
      </c>
      <c r="BB107" s="110" t="s">
        <v>135</v>
      </c>
      <c r="BC107" s="110" t="s">
        <v>421</v>
      </c>
      <c r="BD107" s="110" t="s">
        <v>255</v>
      </c>
    </row>
    <row r="108" spans="1:56" s="2" customFormat="1" ht="6.9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c r="AZ108" s="110" t="s">
        <v>423</v>
      </c>
      <c r="BA108" s="110" t="s">
        <v>74</v>
      </c>
      <c r="BB108" s="110" t="s">
        <v>135</v>
      </c>
      <c r="BC108" s="110" t="s">
        <v>271</v>
      </c>
      <c r="BD108" s="110" t="s">
        <v>255</v>
      </c>
    </row>
    <row r="109" spans="1:56" s="2" customFormat="1" ht="12" customHeight="1">
      <c r="A109" s="36"/>
      <c r="B109" s="37"/>
      <c r="C109" s="31" t="s">
        <v>22</v>
      </c>
      <c r="D109" s="38"/>
      <c r="E109" s="38"/>
      <c r="F109" s="29" t="str">
        <f>F14</f>
        <v>Pod Žvahovem 463</v>
      </c>
      <c r="G109" s="38"/>
      <c r="H109" s="38"/>
      <c r="I109" s="31" t="s">
        <v>24</v>
      </c>
      <c r="J109" s="61" t="str">
        <f>IF(J14="","",J14)</f>
        <v>Vyplň údaj</v>
      </c>
      <c r="K109" s="38"/>
      <c r="L109" s="116"/>
      <c r="S109" s="36"/>
      <c r="T109" s="36"/>
      <c r="U109" s="36"/>
      <c r="V109" s="36"/>
      <c r="W109" s="36"/>
      <c r="X109" s="36"/>
      <c r="Y109" s="36"/>
      <c r="Z109" s="36"/>
      <c r="AA109" s="36"/>
      <c r="AB109" s="36"/>
      <c r="AC109" s="36"/>
      <c r="AD109" s="36"/>
      <c r="AE109" s="36"/>
      <c r="AZ109" s="110" t="s">
        <v>424</v>
      </c>
      <c r="BA109" s="110" t="s">
        <v>74</v>
      </c>
      <c r="BB109" s="110" t="s">
        <v>135</v>
      </c>
      <c r="BC109" s="110" t="s">
        <v>271</v>
      </c>
      <c r="BD109" s="110" t="s">
        <v>255</v>
      </c>
    </row>
    <row r="110" spans="1:56" s="2" customFormat="1" ht="6.9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c r="AZ110" s="110" t="s">
        <v>425</v>
      </c>
      <c r="BA110" s="110" t="s">
        <v>74</v>
      </c>
      <c r="BB110" s="110" t="s">
        <v>135</v>
      </c>
      <c r="BC110" s="110" t="s">
        <v>426</v>
      </c>
      <c r="BD110" s="110" t="s">
        <v>255</v>
      </c>
    </row>
    <row r="111" spans="1:56" s="2" customFormat="1" ht="25.7" customHeight="1">
      <c r="A111" s="36"/>
      <c r="B111" s="37"/>
      <c r="C111" s="31" t="s">
        <v>25</v>
      </c>
      <c r="D111" s="38"/>
      <c r="E111" s="38"/>
      <c r="F111" s="29" t="str">
        <f>E17</f>
        <v>Městská část Praha 5</v>
      </c>
      <c r="G111" s="38"/>
      <c r="H111" s="38"/>
      <c r="I111" s="31" t="s">
        <v>33</v>
      </c>
      <c r="J111" s="34" t="str">
        <f>E23</f>
        <v>VPÚ DECO Praha, a.s.</v>
      </c>
      <c r="K111" s="38"/>
      <c r="L111" s="116"/>
      <c r="S111" s="36"/>
      <c r="T111" s="36"/>
      <c r="U111" s="36"/>
      <c r="V111" s="36"/>
      <c r="W111" s="36"/>
      <c r="X111" s="36"/>
      <c r="Y111" s="36"/>
      <c r="Z111" s="36"/>
      <c r="AA111" s="36"/>
      <c r="AB111" s="36"/>
      <c r="AC111" s="36"/>
      <c r="AD111" s="36"/>
      <c r="AE111" s="36"/>
      <c r="AZ111" s="110" t="s">
        <v>427</v>
      </c>
      <c r="BA111" s="110" t="s">
        <v>74</v>
      </c>
      <c r="BB111" s="110" t="s">
        <v>135</v>
      </c>
      <c r="BC111" s="110" t="s">
        <v>428</v>
      </c>
      <c r="BD111" s="110" t="s">
        <v>255</v>
      </c>
    </row>
    <row r="112" spans="1:56" s="2" customFormat="1" ht="25.7" customHeight="1">
      <c r="A112" s="36"/>
      <c r="B112" s="37"/>
      <c r="C112" s="31" t="s">
        <v>31</v>
      </c>
      <c r="D112" s="38"/>
      <c r="E112" s="38"/>
      <c r="F112" s="29" t="str">
        <f>IF(E20="","",E20)</f>
        <v>Vyplň údaj</v>
      </c>
      <c r="G112" s="38"/>
      <c r="H112" s="38"/>
      <c r="I112" s="31" t="s">
        <v>38</v>
      </c>
      <c r="J112" s="34" t="str">
        <f>E26</f>
        <v>VPÚ DECO Praha, a.s.</v>
      </c>
      <c r="K112" s="38"/>
      <c r="L112" s="116"/>
      <c r="S112" s="36"/>
      <c r="T112" s="36"/>
      <c r="U112" s="36"/>
      <c r="V112" s="36"/>
      <c r="W112" s="36"/>
      <c r="X112" s="36"/>
      <c r="Y112" s="36"/>
      <c r="Z112" s="36"/>
      <c r="AA112" s="36"/>
      <c r="AB112" s="36"/>
      <c r="AC112" s="36"/>
      <c r="AD112" s="36"/>
      <c r="AE112" s="36"/>
      <c r="AZ112" s="110" t="s">
        <v>429</v>
      </c>
      <c r="BA112" s="110" t="s">
        <v>74</v>
      </c>
      <c r="BB112" s="110" t="s">
        <v>135</v>
      </c>
      <c r="BC112" s="110" t="s">
        <v>430</v>
      </c>
      <c r="BD112" s="110" t="s">
        <v>85</v>
      </c>
    </row>
    <row r="113" spans="1:65" s="2" customFormat="1" ht="10.35" customHeight="1">
      <c r="A113" s="36"/>
      <c r="B113" s="37"/>
      <c r="C113" s="38"/>
      <c r="D113" s="38"/>
      <c r="E113" s="38"/>
      <c r="F113" s="38"/>
      <c r="G113" s="38"/>
      <c r="H113" s="38"/>
      <c r="I113" s="38"/>
      <c r="J113" s="38"/>
      <c r="K113" s="38"/>
      <c r="L113" s="116"/>
      <c r="S113" s="36"/>
      <c r="T113" s="36"/>
      <c r="U113" s="36"/>
      <c r="V113" s="36"/>
      <c r="W113" s="36"/>
      <c r="X113" s="36"/>
      <c r="Y113" s="36"/>
      <c r="Z113" s="36"/>
      <c r="AA113" s="36"/>
      <c r="AB113" s="36"/>
      <c r="AC113" s="36"/>
      <c r="AD113" s="36"/>
      <c r="AE113" s="36"/>
      <c r="AZ113" s="110" t="s">
        <v>431</v>
      </c>
      <c r="BA113" s="110" t="s">
        <v>74</v>
      </c>
      <c r="BB113" s="110" t="s">
        <v>135</v>
      </c>
      <c r="BC113" s="110" t="s">
        <v>432</v>
      </c>
      <c r="BD113" s="110" t="s">
        <v>85</v>
      </c>
    </row>
    <row r="114" spans="1:65" s="11" customFormat="1" ht="29.25" customHeight="1">
      <c r="A114" s="157"/>
      <c r="B114" s="158"/>
      <c r="C114" s="159" t="s">
        <v>433</v>
      </c>
      <c r="D114" s="160" t="s">
        <v>60</v>
      </c>
      <c r="E114" s="160" t="s">
        <v>56</v>
      </c>
      <c r="F114" s="160" t="s">
        <v>57</v>
      </c>
      <c r="G114" s="160" t="s">
        <v>434</v>
      </c>
      <c r="H114" s="160" t="s">
        <v>435</v>
      </c>
      <c r="I114" s="160" t="s">
        <v>436</v>
      </c>
      <c r="J114" s="160" t="s">
        <v>257</v>
      </c>
      <c r="K114" s="161" t="s">
        <v>437</v>
      </c>
      <c r="L114" s="162"/>
      <c r="M114" s="70" t="s">
        <v>74</v>
      </c>
      <c r="N114" s="71" t="s">
        <v>45</v>
      </c>
      <c r="O114" s="71" t="s">
        <v>438</v>
      </c>
      <c r="P114" s="71" t="s">
        <v>439</v>
      </c>
      <c r="Q114" s="71" t="s">
        <v>440</v>
      </c>
      <c r="R114" s="71" t="s">
        <v>441</v>
      </c>
      <c r="S114" s="71" t="s">
        <v>442</v>
      </c>
      <c r="T114" s="72" t="s">
        <v>443</v>
      </c>
      <c r="U114" s="157"/>
      <c r="V114" s="157"/>
      <c r="W114" s="157"/>
      <c r="X114" s="157"/>
      <c r="Y114" s="157"/>
      <c r="Z114" s="157"/>
      <c r="AA114" s="157"/>
      <c r="AB114" s="157"/>
      <c r="AC114" s="157"/>
      <c r="AD114" s="157"/>
      <c r="AE114" s="157"/>
      <c r="AZ114" s="121" t="s">
        <v>444</v>
      </c>
      <c r="BA114" s="121" t="s">
        <v>74</v>
      </c>
      <c r="BB114" s="121" t="s">
        <v>135</v>
      </c>
      <c r="BC114" s="121" t="s">
        <v>445</v>
      </c>
      <c r="BD114" s="121" t="s">
        <v>85</v>
      </c>
    </row>
    <row r="115" spans="1:65" s="2" customFormat="1" ht="22.9" customHeight="1">
      <c r="A115" s="36"/>
      <c r="B115" s="37"/>
      <c r="C115" s="77" t="s">
        <v>446</v>
      </c>
      <c r="D115" s="38"/>
      <c r="E115" s="38"/>
      <c r="F115" s="38"/>
      <c r="G115" s="38"/>
      <c r="H115" s="38"/>
      <c r="I115" s="38"/>
      <c r="J115" s="163">
        <f>BK115</f>
        <v>0</v>
      </c>
      <c r="K115" s="38"/>
      <c r="L115" s="41"/>
      <c r="M115" s="73"/>
      <c r="N115" s="164"/>
      <c r="O115" s="74"/>
      <c r="P115" s="165">
        <f>P116+P1629+P2961+P2969</f>
        <v>0</v>
      </c>
      <c r="Q115" s="74"/>
      <c r="R115" s="165">
        <f>R116+R1629+R2961+R2969</f>
        <v>573.99005033544506</v>
      </c>
      <c r="S115" s="74"/>
      <c r="T115" s="166">
        <f>T116+T1629+T2961+T2969</f>
        <v>375.19646549999999</v>
      </c>
      <c r="U115" s="36"/>
      <c r="V115" s="36"/>
      <c r="W115" s="36"/>
      <c r="X115" s="36"/>
      <c r="Y115" s="36"/>
      <c r="Z115" s="36"/>
      <c r="AA115" s="36"/>
      <c r="AB115" s="36"/>
      <c r="AC115" s="36"/>
      <c r="AD115" s="36"/>
      <c r="AE115" s="36"/>
      <c r="AT115" s="19" t="s">
        <v>75</v>
      </c>
      <c r="AU115" s="19" t="s">
        <v>264</v>
      </c>
      <c r="AZ115" s="110" t="s">
        <v>447</v>
      </c>
      <c r="BA115" s="110" t="s">
        <v>447</v>
      </c>
      <c r="BB115" s="110" t="s">
        <v>74</v>
      </c>
      <c r="BC115" s="110" t="s">
        <v>448</v>
      </c>
      <c r="BD115" s="110" t="s">
        <v>85</v>
      </c>
      <c r="BK115" s="167">
        <f>BK116+BK1629+BK2961+BK2969</f>
        <v>0</v>
      </c>
    </row>
    <row r="116" spans="1:65" s="12" customFormat="1" ht="25.9" customHeight="1">
      <c r="B116" s="168"/>
      <c r="C116" s="169"/>
      <c r="D116" s="170" t="s">
        <v>75</v>
      </c>
      <c r="E116" s="171" t="s">
        <v>449</v>
      </c>
      <c r="F116" s="171" t="s">
        <v>450</v>
      </c>
      <c r="G116" s="169"/>
      <c r="H116" s="169"/>
      <c r="I116" s="172"/>
      <c r="J116" s="173">
        <f>BK116</f>
        <v>0</v>
      </c>
      <c r="K116" s="169"/>
      <c r="L116" s="174"/>
      <c r="M116" s="175"/>
      <c r="N116" s="176"/>
      <c r="O116" s="176"/>
      <c r="P116" s="177">
        <f>P117+P267+P276+P425+P445+P463+P894+P1563+P1625</f>
        <v>0</v>
      </c>
      <c r="Q116" s="176"/>
      <c r="R116" s="177">
        <f>R117+R267+R276+R425+R445+R463+R894+R1563+R1625</f>
        <v>504.96347729836009</v>
      </c>
      <c r="S116" s="176"/>
      <c r="T116" s="178">
        <f>T117+T267+T276+T425+T445+T463+T894+T1563+T1625</f>
        <v>346.86679900000001</v>
      </c>
      <c r="AR116" s="179" t="s">
        <v>83</v>
      </c>
      <c r="AT116" s="180" t="s">
        <v>75</v>
      </c>
      <c r="AU116" s="180" t="s">
        <v>76</v>
      </c>
      <c r="AY116" s="179" t="s">
        <v>451</v>
      </c>
      <c r="AZ116" s="110" t="s">
        <v>452</v>
      </c>
      <c r="BA116" s="110" t="s">
        <v>74</v>
      </c>
      <c r="BB116" s="110" t="s">
        <v>127</v>
      </c>
      <c r="BC116" s="110" t="s">
        <v>453</v>
      </c>
      <c r="BD116" s="110" t="s">
        <v>85</v>
      </c>
      <c r="BK116" s="181">
        <f>BK117+BK267+BK276+BK425+BK445+BK463+BK894+BK1563+BK1625</f>
        <v>0</v>
      </c>
    </row>
    <row r="117" spans="1:65" s="12" customFormat="1" ht="22.9" customHeight="1">
      <c r="B117" s="168"/>
      <c r="C117" s="169"/>
      <c r="D117" s="170" t="s">
        <v>75</v>
      </c>
      <c r="E117" s="182" t="s">
        <v>83</v>
      </c>
      <c r="F117" s="182" t="s">
        <v>454</v>
      </c>
      <c r="G117" s="169"/>
      <c r="H117" s="169"/>
      <c r="I117" s="172"/>
      <c r="J117" s="183">
        <f>BK117</f>
        <v>0</v>
      </c>
      <c r="K117" s="169"/>
      <c r="L117" s="174"/>
      <c r="M117" s="175"/>
      <c r="N117" s="176"/>
      <c r="O117" s="176"/>
      <c r="P117" s="177">
        <f>SUM(P118:P266)</f>
        <v>0</v>
      </c>
      <c r="Q117" s="176"/>
      <c r="R117" s="177">
        <f>SUM(R118:R266)</f>
        <v>78.967478439999994</v>
      </c>
      <c r="S117" s="176"/>
      <c r="T117" s="178">
        <f>SUM(T118:T266)</f>
        <v>0</v>
      </c>
      <c r="AR117" s="179" t="s">
        <v>83</v>
      </c>
      <c r="AT117" s="180" t="s">
        <v>75</v>
      </c>
      <c r="AU117" s="180" t="s">
        <v>83</v>
      </c>
      <c r="AY117" s="179" t="s">
        <v>451</v>
      </c>
      <c r="AZ117" s="110" t="s">
        <v>455</v>
      </c>
      <c r="BA117" s="110" t="s">
        <v>74</v>
      </c>
      <c r="BB117" s="110" t="s">
        <v>127</v>
      </c>
      <c r="BC117" s="110" t="s">
        <v>456</v>
      </c>
      <c r="BD117" s="110" t="s">
        <v>85</v>
      </c>
      <c r="BK117" s="181">
        <f>SUM(BK118:BK266)</f>
        <v>0</v>
      </c>
    </row>
    <row r="118" spans="1:65" s="2" customFormat="1" ht="16.5" customHeight="1">
      <c r="A118" s="36"/>
      <c r="B118" s="37"/>
      <c r="C118" s="184" t="s">
        <v>83</v>
      </c>
      <c r="D118" s="184" t="s">
        <v>457</v>
      </c>
      <c r="E118" s="185" t="s">
        <v>458</v>
      </c>
      <c r="F118" s="186" t="s">
        <v>459</v>
      </c>
      <c r="G118" s="187" t="s">
        <v>135</v>
      </c>
      <c r="H118" s="188">
        <v>209.25</v>
      </c>
      <c r="I118" s="189"/>
      <c r="J118" s="190">
        <f>ROUND(I118*H118,2)</f>
        <v>0</v>
      </c>
      <c r="K118" s="186" t="s">
        <v>460</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211</v>
      </c>
      <c r="AT118" s="195" t="s">
        <v>457</v>
      </c>
      <c r="AU118" s="195" t="s">
        <v>85</v>
      </c>
      <c r="AY118" s="19" t="s">
        <v>451</v>
      </c>
      <c r="AZ118" s="110" t="s">
        <v>461</v>
      </c>
      <c r="BA118" s="110" t="s">
        <v>74</v>
      </c>
      <c r="BB118" s="110" t="s">
        <v>127</v>
      </c>
      <c r="BC118" s="110" t="s">
        <v>462</v>
      </c>
      <c r="BD118" s="110" t="s">
        <v>85</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463</v>
      </c>
    </row>
    <row r="119" spans="1:65" s="2" customFormat="1" ht="11.25">
      <c r="A119" s="36"/>
      <c r="B119" s="37"/>
      <c r="C119" s="38"/>
      <c r="D119" s="197" t="s">
        <v>464</v>
      </c>
      <c r="E119" s="38"/>
      <c r="F119" s="198" t="s">
        <v>465</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c r="AZ119" s="110" t="s">
        <v>466</v>
      </c>
      <c r="BA119" s="110" t="s">
        <v>74</v>
      </c>
      <c r="BB119" s="110" t="s">
        <v>127</v>
      </c>
      <c r="BC119" s="110" t="s">
        <v>467</v>
      </c>
      <c r="BD119" s="110" t="s">
        <v>85</v>
      </c>
    </row>
    <row r="120" spans="1:65" s="2" customFormat="1" ht="11.25">
      <c r="A120" s="36"/>
      <c r="B120" s="37"/>
      <c r="C120" s="38"/>
      <c r="D120" s="202" t="s">
        <v>468</v>
      </c>
      <c r="E120" s="38"/>
      <c r="F120" s="203" t="s">
        <v>469</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468</v>
      </c>
      <c r="AU120" s="19" t="s">
        <v>85</v>
      </c>
      <c r="AZ120" s="110" t="s">
        <v>470</v>
      </c>
      <c r="BA120" s="110" t="s">
        <v>74</v>
      </c>
      <c r="BB120" s="110" t="s">
        <v>127</v>
      </c>
      <c r="BC120" s="110" t="s">
        <v>471</v>
      </c>
      <c r="BD120" s="110" t="s">
        <v>85</v>
      </c>
    </row>
    <row r="121" spans="1:65" s="13" customFormat="1" ht="11.25">
      <c r="B121" s="204"/>
      <c r="C121" s="205"/>
      <c r="D121" s="197" t="s">
        <v>472</v>
      </c>
      <c r="E121" s="206" t="s">
        <v>74</v>
      </c>
      <c r="F121" s="207" t="s">
        <v>473</v>
      </c>
      <c r="G121" s="205"/>
      <c r="H121" s="208">
        <v>209.25</v>
      </c>
      <c r="I121" s="209"/>
      <c r="J121" s="205"/>
      <c r="K121" s="205"/>
      <c r="L121" s="210"/>
      <c r="M121" s="211"/>
      <c r="N121" s="212"/>
      <c r="O121" s="212"/>
      <c r="P121" s="212"/>
      <c r="Q121" s="212"/>
      <c r="R121" s="212"/>
      <c r="S121" s="212"/>
      <c r="T121" s="213"/>
      <c r="AT121" s="214" t="s">
        <v>472</v>
      </c>
      <c r="AU121" s="214" t="s">
        <v>85</v>
      </c>
      <c r="AV121" s="13" t="s">
        <v>85</v>
      </c>
      <c r="AW121" s="13" t="s">
        <v>37</v>
      </c>
      <c r="AX121" s="13" t="s">
        <v>83</v>
      </c>
      <c r="AY121" s="214" t="s">
        <v>451</v>
      </c>
      <c r="AZ121" s="110" t="s">
        <v>474</v>
      </c>
      <c r="BA121" s="110" t="s">
        <v>74</v>
      </c>
      <c r="BB121" s="110" t="s">
        <v>127</v>
      </c>
      <c r="BC121" s="110" t="s">
        <v>475</v>
      </c>
      <c r="BD121" s="110" t="s">
        <v>85</v>
      </c>
    </row>
    <row r="122" spans="1:65" s="2" customFormat="1" ht="16.5" customHeight="1">
      <c r="A122" s="36"/>
      <c r="B122" s="37"/>
      <c r="C122" s="184" t="s">
        <v>85</v>
      </c>
      <c r="D122" s="184" t="s">
        <v>457</v>
      </c>
      <c r="E122" s="185" t="s">
        <v>476</v>
      </c>
      <c r="F122" s="186" t="s">
        <v>477</v>
      </c>
      <c r="G122" s="187" t="s">
        <v>478</v>
      </c>
      <c r="H122" s="188">
        <v>1</v>
      </c>
      <c r="I122" s="189"/>
      <c r="J122" s="190">
        <f>ROUND(I122*H122,2)</f>
        <v>0</v>
      </c>
      <c r="K122" s="186" t="s">
        <v>460</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211</v>
      </c>
      <c r="AT122" s="195" t="s">
        <v>457</v>
      </c>
      <c r="AU122" s="195" t="s">
        <v>85</v>
      </c>
      <c r="AY122" s="19" t="s">
        <v>451</v>
      </c>
      <c r="AZ122" s="110" t="s">
        <v>479</v>
      </c>
      <c r="BA122" s="110" t="s">
        <v>74</v>
      </c>
      <c r="BB122" s="110" t="s">
        <v>127</v>
      </c>
      <c r="BC122" s="110" t="s">
        <v>480</v>
      </c>
      <c r="BD122" s="110" t="s">
        <v>85</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211</v>
      </c>
      <c r="BM122" s="195" t="s">
        <v>481</v>
      </c>
    </row>
    <row r="123" spans="1:65" s="2" customFormat="1" ht="11.25">
      <c r="A123" s="36"/>
      <c r="B123" s="37"/>
      <c r="C123" s="38"/>
      <c r="D123" s="197" t="s">
        <v>464</v>
      </c>
      <c r="E123" s="38"/>
      <c r="F123" s="198" t="s">
        <v>482</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85</v>
      </c>
      <c r="AZ123" s="110" t="s">
        <v>483</v>
      </c>
      <c r="BA123" s="110" t="s">
        <v>483</v>
      </c>
      <c r="BB123" s="110" t="s">
        <v>74</v>
      </c>
      <c r="BC123" s="110" t="s">
        <v>484</v>
      </c>
      <c r="BD123" s="110" t="s">
        <v>85</v>
      </c>
    </row>
    <row r="124" spans="1:65" s="2" customFormat="1" ht="11.25">
      <c r="A124" s="36"/>
      <c r="B124" s="37"/>
      <c r="C124" s="38"/>
      <c r="D124" s="202" t="s">
        <v>468</v>
      </c>
      <c r="E124" s="38"/>
      <c r="F124" s="203" t="s">
        <v>485</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468</v>
      </c>
      <c r="AU124" s="19" t="s">
        <v>85</v>
      </c>
      <c r="AZ124" s="110" t="s">
        <v>486</v>
      </c>
      <c r="BA124" s="110" t="s">
        <v>74</v>
      </c>
      <c r="BB124" s="110" t="s">
        <v>127</v>
      </c>
      <c r="BC124" s="110" t="s">
        <v>487</v>
      </c>
      <c r="BD124" s="110" t="s">
        <v>85</v>
      </c>
    </row>
    <row r="125" spans="1:65" s="2" customFormat="1" ht="16.5" customHeight="1">
      <c r="A125" s="36"/>
      <c r="B125" s="37"/>
      <c r="C125" s="184" t="s">
        <v>255</v>
      </c>
      <c r="D125" s="184" t="s">
        <v>457</v>
      </c>
      <c r="E125" s="185" t="s">
        <v>488</v>
      </c>
      <c r="F125" s="186" t="s">
        <v>489</v>
      </c>
      <c r="G125" s="187" t="s">
        <v>478</v>
      </c>
      <c r="H125" s="188">
        <v>1</v>
      </c>
      <c r="I125" s="189"/>
      <c r="J125" s="190">
        <f>ROUND(I125*H125,2)</f>
        <v>0</v>
      </c>
      <c r="K125" s="186" t="s">
        <v>460</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211</v>
      </c>
      <c r="AT125" s="195" t="s">
        <v>457</v>
      </c>
      <c r="AU125" s="195" t="s">
        <v>85</v>
      </c>
      <c r="AY125" s="19" t="s">
        <v>451</v>
      </c>
      <c r="AZ125" s="110" t="s">
        <v>490</v>
      </c>
      <c r="BA125" s="110" t="s">
        <v>74</v>
      </c>
      <c r="BB125" s="110" t="s">
        <v>127</v>
      </c>
      <c r="BC125" s="110" t="s">
        <v>491</v>
      </c>
      <c r="BD125" s="110" t="s">
        <v>85</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211</v>
      </c>
      <c r="BM125" s="195" t="s">
        <v>492</v>
      </c>
    </row>
    <row r="126" spans="1:65" s="2" customFormat="1" ht="11.25">
      <c r="A126" s="36"/>
      <c r="B126" s="37"/>
      <c r="C126" s="38"/>
      <c r="D126" s="197" t="s">
        <v>464</v>
      </c>
      <c r="E126" s="38"/>
      <c r="F126" s="198" t="s">
        <v>493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c r="AZ126" s="110" t="s">
        <v>494</v>
      </c>
      <c r="BA126" s="110" t="s">
        <v>74</v>
      </c>
      <c r="BB126" s="110" t="s">
        <v>135</v>
      </c>
      <c r="BC126" s="110" t="s">
        <v>495</v>
      </c>
      <c r="BD126" s="110" t="s">
        <v>85</v>
      </c>
    </row>
    <row r="127" spans="1:65" s="2" customFormat="1" ht="11.25">
      <c r="A127" s="36"/>
      <c r="B127" s="37"/>
      <c r="C127" s="38"/>
      <c r="D127" s="202" t="s">
        <v>468</v>
      </c>
      <c r="E127" s="38"/>
      <c r="F127" s="203" t="s">
        <v>496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468</v>
      </c>
      <c r="AU127" s="19" t="s">
        <v>85</v>
      </c>
      <c r="AZ127" s="110" t="s">
        <v>497</v>
      </c>
      <c r="BA127" s="110" t="s">
        <v>74</v>
      </c>
      <c r="BB127" s="110" t="s">
        <v>135</v>
      </c>
      <c r="BC127" s="110" t="s">
        <v>498</v>
      </c>
      <c r="BD127" s="110" t="s">
        <v>85</v>
      </c>
    </row>
    <row r="128" spans="1:65" s="2" customFormat="1" ht="16.5" customHeight="1">
      <c r="A128" s="36"/>
      <c r="B128" s="37"/>
      <c r="C128" s="184" t="s">
        <v>211</v>
      </c>
      <c r="D128" s="184" t="s">
        <v>457</v>
      </c>
      <c r="E128" s="185" t="s">
        <v>499</v>
      </c>
      <c r="F128" s="186" t="s">
        <v>500</v>
      </c>
      <c r="G128" s="187" t="s">
        <v>135</v>
      </c>
      <c r="H128" s="188">
        <v>46.2</v>
      </c>
      <c r="I128" s="189"/>
      <c r="J128" s="190">
        <f>ROUND(I128*H128,2)</f>
        <v>0</v>
      </c>
      <c r="K128" s="186" t="s">
        <v>460</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211</v>
      </c>
      <c r="AT128" s="195" t="s">
        <v>457</v>
      </c>
      <c r="AU128" s="195" t="s">
        <v>85</v>
      </c>
      <c r="AY128" s="19" t="s">
        <v>451</v>
      </c>
      <c r="AZ128" s="110" t="s">
        <v>501</v>
      </c>
      <c r="BA128" s="110" t="s">
        <v>74</v>
      </c>
      <c r="BB128" s="110" t="s">
        <v>135</v>
      </c>
      <c r="BC128" s="110" t="s">
        <v>83</v>
      </c>
      <c r="BD128" s="110" t="s">
        <v>85</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211</v>
      </c>
      <c r="BM128" s="195" t="s">
        <v>502</v>
      </c>
    </row>
    <row r="129" spans="1:65" s="2" customFormat="1" ht="11.25">
      <c r="A129" s="36"/>
      <c r="B129" s="37"/>
      <c r="C129" s="38"/>
      <c r="D129" s="197" t="s">
        <v>464</v>
      </c>
      <c r="E129" s="38"/>
      <c r="F129" s="198" t="s">
        <v>503</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c r="AZ129" s="110" t="s">
        <v>504</v>
      </c>
      <c r="BA129" s="110" t="s">
        <v>74</v>
      </c>
      <c r="BB129" s="110" t="s">
        <v>127</v>
      </c>
      <c r="BC129" s="110" t="s">
        <v>505</v>
      </c>
      <c r="BD129" s="110" t="s">
        <v>85</v>
      </c>
    </row>
    <row r="130" spans="1:65" s="2" customFormat="1" ht="11.25">
      <c r="A130" s="36"/>
      <c r="B130" s="37"/>
      <c r="C130" s="38"/>
      <c r="D130" s="202" t="s">
        <v>468</v>
      </c>
      <c r="E130" s="38"/>
      <c r="F130" s="203" t="s">
        <v>506</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468</v>
      </c>
      <c r="AU130" s="19" t="s">
        <v>85</v>
      </c>
      <c r="AZ130" s="110" t="s">
        <v>507</v>
      </c>
      <c r="BA130" s="110" t="s">
        <v>74</v>
      </c>
      <c r="BB130" s="110" t="s">
        <v>135</v>
      </c>
      <c r="BC130" s="110" t="s">
        <v>508</v>
      </c>
      <c r="BD130" s="110" t="s">
        <v>85</v>
      </c>
    </row>
    <row r="131" spans="1:65" s="13" customFormat="1" ht="11.25">
      <c r="B131" s="204"/>
      <c r="C131" s="205"/>
      <c r="D131" s="197" t="s">
        <v>472</v>
      </c>
      <c r="E131" s="206" t="s">
        <v>74</v>
      </c>
      <c r="F131" s="207" t="s">
        <v>509</v>
      </c>
      <c r="G131" s="205"/>
      <c r="H131" s="208">
        <v>46.2</v>
      </c>
      <c r="I131" s="209"/>
      <c r="J131" s="205"/>
      <c r="K131" s="205"/>
      <c r="L131" s="210"/>
      <c r="M131" s="211"/>
      <c r="N131" s="212"/>
      <c r="O131" s="212"/>
      <c r="P131" s="212"/>
      <c r="Q131" s="212"/>
      <c r="R131" s="212"/>
      <c r="S131" s="212"/>
      <c r="T131" s="213"/>
      <c r="AT131" s="214" t="s">
        <v>472</v>
      </c>
      <c r="AU131" s="214" t="s">
        <v>85</v>
      </c>
      <c r="AV131" s="13" t="s">
        <v>85</v>
      </c>
      <c r="AW131" s="13" t="s">
        <v>37</v>
      </c>
      <c r="AX131" s="13" t="s">
        <v>76</v>
      </c>
      <c r="AY131" s="214" t="s">
        <v>451</v>
      </c>
      <c r="AZ131" s="110" t="s">
        <v>510</v>
      </c>
      <c r="BA131" s="110" t="s">
        <v>74</v>
      </c>
      <c r="BB131" s="110" t="s">
        <v>127</v>
      </c>
      <c r="BC131" s="110" t="s">
        <v>511</v>
      </c>
      <c r="BD131" s="110" t="s">
        <v>85</v>
      </c>
    </row>
    <row r="132" spans="1:65" s="14" customFormat="1" ht="11.25">
      <c r="B132" s="215"/>
      <c r="C132" s="216"/>
      <c r="D132" s="197" t="s">
        <v>472</v>
      </c>
      <c r="E132" s="217" t="s">
        <v>74</v>
      </c>
      <c r="F132" s="218" t="s">
        <v>512</v>
      </c>
      <c r="G132" s="216"/>
      <c r="H132" s="219">
        <v>46.2</v>
      </c>
      <c r="I132" s="220"/>
      <c r="J132" s="216"/>
      <c r="K132" s="216"/>
      <c r="L132" s="221"/>
      <c r="M132" s="222"/>
      <c r="N132" s="223"/>
      <c r="O132" s="223"/>
      <c r="P132" s="223"/>
      <c r="Q132" s="223"/>
      <c r="R132" s="223"/>
      <c r="S132" s="223"/>
      <c r="T132" s="224"/>
      <c r="AT132" s="225" t="s">
        <v>472</v>
      </c>
      <c r="AU132" s="225" t="s">
        <v>85</v>
      </c>
      <c r="AV132" s="14" t="s">
        <v>211</v>
      </c>
      <c r="AW132" s="14" t="s">
        <v>37</v>
      </c>
      <c r="AX132" s="14" t="s">
        <v>83</v>
      </c>
      <c r="AY132" s="225" t="s">
        <v>451</v>
      </c>
      <c r="AZ132" s="110" t="s">
        <v>513</v>
      </c>
      <c r="BA132" s="110" t="s">
        <v>74</v>
      </c>
      <c r="BB132" s="110" t="s">
        <v>146</v>
      </c>
      <c r="BC132" s="110" t="s">
        <v>8</v>
      </c>
      <c r="BD132" s="110" t="s">
        <v>85</v>
      </c>
    </row>
    <row r="133" spans="1:65" s="2" customFormat="1" ht="16.5" customHeight="1">
      <c r="A133" s="36"/>
      <c r="B133" s="37"/>
      <c r="C133" s="184" t="s">
        <v>197</v>
      </c>
      <c r="D133" s="184" t="s">
        <v>457</v>
      </c>
      <c r="E133" s="185" t="s">
        <v>514</v>
      </c>
      <c r="F133" s="186" t="s">
        <v>515</v>
      </c>
      <c r="G133" s="187" t="s">
        <v>127</v>
      </c>
      <c r="H133" s="188">
        <v>11.3</v>
      </c>
      <c r="I133" s="189"/>
      <c r="J133" s="190">
        <f>ROUND(I133*H133,2)</f>
        <v>0</v>
      </c>
      <c r="K133" s="186" t="s">
        <v>460</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211</v>
      </c>
      <c r="AT133" s="195" t="s">
        <v>457</v>
      </c>
      <c r="AU133" s="195" t="s">
        <v>85</v>
      </c>
      <c r="AY133" s="19" t="s">
        <v>451</v>
      </c>
      <c r="AZ133" s="110" t="s">
        <v>516</v>
      </c>
      <c r="BA133" s="110" t="s">
        <v>74</v>
      </c>
      <c r="BB133" s="110" t="s">
        <v>146</v>
      </c>
      <c r="BC133" s="110" t="s">
        <v>517</v>
      </c>
      <c r="BD133" s="110" t="s">
        <v>85</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211</v>
      </c>
      <c r="BM133" s="195" t="s">
        <v>518</v>
      </c>
    </row>
    <row r="134" spans="1:65" s="2" customFormat="1" ht="19.5">
      <c r="A134" s="36"/>
      <c r="B134" s="37"/>
      <c r="C134" s="38"/>
      <c r="D134" s="197" t="s">
        <v>464</v>
      </c>
      <c r="E134" s="38"/>
      <c r="F134" s="198" t="s">
        <v>519</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c r="AZ134" s="110" t="s">
        <v>520</v>
      </c>
      <c r="BA134" s="110" t="s">
        <v>74</v>
      </c>
      <c r="BB134" s="110" t="s">
        <v>146</v>
      </c>
      <c r="BC134" s="110" t="s">
        <v>521</v>
      </c>
      <c r="BD134" s="110" t="s">
        <v>85</v>
      </c>
    </row>
    <row r="135" spans="1:65" s="2" customFormat="1" ht="11.25">
      <c r="A135" s="36"/>
      <c r="B135" s="37"/>
      <c r="C135" s="38"/>
      <c r="D135" s="202" t="s">
        <v>468</v>
      </c>
      <c r="E135" s="38"/>
      <c r="F135" s="203" t="s">
        <v>522</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468</v>
      </c>
      <c r="AU135" s="19" t="s">
        <v>85</v>
      </c>
      <c r="AZ135" s="110" t="s">
        <v>523</v>
      </c>
      <c r="BA135" s="110" t="s">
        <v>74</v>
      </c>
      <c r="BB135" s="110" t="s">
        <v>146</v>
      </c>
      <c r="BC135" s="110" t="s">
        <v>524</v>
      </c>
      <c r="BD135" s="110" t="s">
        <v>85</v>
      </c>
    </row>
    <row r="136" spans="1:65" s="13" customFormat="1" ht="11.25">
      <c r="B136" s="204"/>
      <c r="C136" s="205"/>
      <c r="D136" s="197" t="s">
        <v>472</v>
      </c>
      <c r="E136" s="206" t="s">
        <v>74</v>
      </c>
      <c r="F136" s="207" t="s">
        <v>525</v>
      </c>
      <c r="G136" s="205"/>
      <c r="H136" s="208">
        <v>10</v>
      </c>
      <c r="I136" s="209"/>
      <c r="J136" s="205"/>
      <c r="K136" s="205"/>
      <c r="L136" s="210"/>
      <c r="M136" s="211"/>
      <c r="N136" s="212"/>
      <c r="O136" s="212"/>
      <c r="P136" s="212"/>
      <c r="Q136" s="212"/>
      <c r="R136" s="212"/>
      <c r="S136" s="212"/>
      <c r="T136" s="213"/>
      <c r="AT136" s="214" t="s">
        <v>472</v>
      </c>
      <c r="AU136" s="214" t="s">
        <v>85</v>
      </c>
      <c r="AV136" s="13" t="s">
        <v>85</v>
      </c>
      <c r="AW136" s="13" t="s">
        <v>37</v>
      </c>
      <c r="AX136" s="13" t="s">
        <v>76</v>
      </c>
      <c r="AY136" s="214" t="s">
        <v>451</v>
      </c>
      <c r="AZ136" s="110" t="s">
        <v>526</v>
      </c>
      <c r="BA136" s="110" t="s">
        <v>74</v>
      </c>
      <c r="BB136" s="110" t="s">
        <v>146</v>
      </c>
      <c r="BC136" s="110" t="s">
        <v>527</v>
      </c>
      <c r="BD136" s="110" t="s">
        <v>85</v>
      </c>
    </row>
    <row r="137" spans="1:65" s="13" customFormat="1" ht="11.25">
      <c r="B137" s="204"/>
      <c r="C137" s="205"/>
      <c r="D137" s="197" t="s">
        <v>472</v>
      </c>
      <c r="E137" s="206" t="s">
        <v>74</v>
      </c>
      <c r="F137" s="207" t="s">
        <v>528</v>
      </c>
      <c r="G137" s="205"/>
      <c r="H137" s="208">
        <v>1.3</v>
      </c>
      <c r="I137" s="209"/>
      <c r="J137" s="205"/>
      <c r="K137" s="205"/>
      <c r="L137" s="210"/>
      <c r="M137" s="211"/>
      <c r="N137" s="212"/>
      <c r="O137" s="212"/>
      <c r="P137" s="212"/>
      <c r="Q137" s="212"/>
      <c r="R137" s="212"/>
      <c r="S137" s="212"/>
      <c r="T137" s="213"/>
      <c r="AT137" s="214" t="s">
        <v>472</v>
      </c>
      <c r="AU137" s="214" t="s">
        <v>85</v>
      </c>
      <c r="AV137" s="13" t="s">
        <v>85</v>
      </c>
      <c r="AW137" s="13" t="s">
        <v>37</v>
      </c>
      <c r="AX137" s="13" t="s">
        <v>76</v>
      </c>
      <c r="AY137" s="214" t="s">
        <v>451</v>
      </c>
      <c r="AZ137" s="110" t="s">
        <v>529</v>
      </c>
      <c r="BA137" s="110" t="s">
        <v>74</v>
      </c>
      <c r="BB137" s="110" t="s">
        <v>146</v>
      </c>
      <c r="BC137" s="110" t="s">
        <v>211</v>
      </c>
      <c r="BD137" s="110" t="s">
        <v>85</v>
      </c>
    </row>
    <row r="138" spans="1:65" s="14" customFormat="1" ht="11.25">
      <c r="B138" s="215"/>
      <c r="C138" s="216"/>
      <c r="D138" s="197" t="s">
        <v>472</v>
      </c>
      <c r="E138" s="217" t="s">
        <v>452</v>
      </c>
      <c r="F138" s="218" t="s">
        <v>512</v>
      </c>
      <c r="G138" s="216"/>
      <c r="H138" s="219">
        <v>11.3</v>
      </c>
      <c r="I138" s="220"/>
      <c r="J138" s="216"/>
      <c r="K138" s="216"/>
      <c r="L138" s="221"/>
      <c r="M138" s="222"/>
      <c r="N138" s="223"/>
      <c r="O138" s="223"/>
      <c r="P138" s="223"/>
      <c r="Q138" s="223"/>
      <c r="R138" s="223"/>
      <c r="S138" s="223"/>
      <c r="T138" s="224"/>
      <c r="AT138" s="225" t="s">
        <v>472</v>
      </c>
      <c r="AU138" s="225" t="s">
        <v>85</v>
      </c>
      <c r="AV138" s="14" t="s">
        <v>211</v>
      </c>
      <c r="AW138" s="14" t="s">
        <v>37</v>
      </c>
      <c r="AX138" s="14" t="s">
        <v>83</v>
      </c>
      <c r="AY138" s="225" t="s">
        <v>451</v>
      </c>
      <c r="AZ138" s="110" t="s">
        <v>530</v>
      </c>
      <c r="BA138" s="110" t="s">
        <v>74</v>
      </c>
      <c r="BB138" s="110" t="s">
        <v>146</v>
      </c>
      <c r="BC138" s="110" t="s">
        <v>531</v>
      </c>
      <c r="BD138" s="110" t="s">
        <v>85</v>
      </c>
    </row>
    <row r="139" spans="1:65" s="2" customFormat="1" ht="21.75" customHeight="1">
      <c r="A139" s="36"/>
      <c r="B139" s="37"/>
      <c r="C139" s="184" t="s">
        <v>532</v>
      </c>
      <c r="D139" s="184" t="s">
        <v>457</v>
      </c>
      <c r="E139" s="185" t="s">
        <v>533</v>
      </c>
      <c r="F139" s="186" t="s">
        <v>534</v>
      </c>
      <c r="G139" s="187" t="s">
        <v>127</v>
      </c>
      <c r="H139" s="188">
        <v>96.6</v>
      </c>
      <c r="I139" s="189"/>
      <c r="J139" s="190">
        <f>ROUND(I139*H139,2)</f>
        <v>0</v>
      </c>
      <c r="K139" s="186" t="s">
        <v>460</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211</v>
      </c>
      <c r="AT139" s="195" t="s">
        <v>457</v>
      </c>
      <c r="AU139" s="195" t="s">
        <v>85</v>
      </c>
      <c r="AY139" s="19" t="s">
        <v>451</v>
      </c>
      <c r="AZ139" s="110" t="s">
        <v>535</v>
      </c>
      <c r="BA139" s="110" t="s">
        <v>74</v>
      </c>
      <c r="BB139" s="110" t="s">
        <v>146</v>
      </c>
      <c r="BC139" s="110" t="s">
        <v>536</v>
      </c>
      <c r="BD139" s="110" t="s">
        <v>85</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211</v>
      </c>
      <c r="BM139" s="195" t="s">
        <v>537</v>
      </c>
    </row>
    <row r="140" spans="1:65" s="2" customFormat="1" ht="19.5">
      <c r="A140" s="36"/>
      <c r="B140" s="37"/>
      <c r="C140" s="38"/>
      <c r="D140" s="197" t="s">
        <v>464</v>
      </c>
      <c r="E140" s="38"/>
      <c r="F140" s="198" t="s">
        <v>538</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c r="AZ140" s="110" t="s">
        <v>539</v>
      </c>
      <c r="BA140" s="110" t="s">
        <v>74</v>
      </c>
      <c r="BB140" s="110" t="s">
        <v>135</v>
      </c>
      <c r="BC140" s="110" t="s">
        <v>540</v>
      </c>
      <c r="BD140" s="110" t="s">
        <v>85</v>
      </c>
    </row>
    <row r="141" spans="1:65" s="2" customFormat="1" ht="11.25">
      <c r="A141" s="36"/>
      <c r="B141" s="37"/>
      <c r="C141" s="38"/>
      <c r="D141" s="202" t="s">
        <v>468</v>
      </c>
      <c r="E141" s="38"/>
      <c r="F141" s="203" t="s">
        <v>541</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468</v>
      </c>
      <c r="AU141" s="19" t="s">
        <v>85</v>
      </c>
    </row>
    <row r="142" spans="1:65" s="13" customFormat="1" ht="11.25">
      <c r="B142" s="204"/>
      <c r="C142" s="205"/>
      <c r="D142" s="197" t="s">
        <v>472</v>
      </c>
      <c r="E142" s="206" t="s">
        <v>74</v>
      </c>
      <c r="F142" s="207" t="s">
        <v>542</v>
      </c>
      <c r="G142" s="205"/>
      <c r="H142" s="208">
        <v>91</v>
      </c>
      <c r="I142" s="209"/>
      <c r="J142" s="205"/>
      <c r="K142" s="205"/>
      <c r="L142" s="210"/>
      <c r="M142" s="211"/>
      <c r="N142" s="212"/>
      <c r="O142" s="212"/>
      <c r="P142" s="212"/>
      <c r="Q142" s="212"/>
      <c r="R142" s="212"/>
      <c r="S142" s="212"/>
      <c r="T142" s="213"/>
      <c r="AT142" s="214" t="s">
        <v>472</v>
      </c>
      <c r="AU142" s="214" t="s">
        <v>85</v>
      </c>
      <c r="AV142" s="13" t="s">
        <v>85</v>
      </c>
      <c r="AW142" s="13" t="s">
        <v>37</v>
      </c>
      <c r="AX142" s="13" t="s">
        <v>76</v>
      </c>
      <c r="AY142" s="214" t="s">
        <v>451</v>
      </c>
    </row>
    <row r="143" spans="1:65" s="13" customFormat="1" ht="11.25">
      <c r="B143" s="204"/>
      <c r="C143" s="205"/>
      <c r="D143" s="197" t="s">
        <v>472</v>
      </c>
      <c r="E143" s="206" t="s">
        <v>74</v>
      </c>
      <c r="F143" s="207" t="s">
        <v>543</v>
      </c>
      <c r="G143" s="205"/>
      <c r="H143" s="208">
        <v>16.899999999999999</v>
      </c>
      <c r="I143" s="209"/>
      <c r="J143" s="205"/>
      <c r="K143" s="205"/>
      <c r="L143" s="210"/>
      <c r="M143" s="211"/>
      <c r="N143" s="212"/>
      <c r="O143" s="212"/>
      <c r="P143" s="212"/>
      <c r="Q143" s="212"/>
      <c r="R143" s="212"/>
      <c r="S143" s="212"/>
      <c r="T143" s="213"/>
      <c r="AT143" s="214" t="s">
        <v>472</v>
      </c>
      <c r="AU143" s="214" t="s">
        <v>85</v>
      </c>
      <c r="AV143" s="13" t="s">
        <v>85</v>
      </c>
      <c r="AW143" s="13" t="s">
        <v>37</v>
      </c>
      <c r="AX143" s="13" t="s">
        <v>76</v>
      </c>
      <c r="AY143" s="214" t="s">
        <v>451</v>
      </c>
    </row>
    <row r="144" spans="1:65" s="13" customFormat="1" ht="11.25">
      <c r="B144" s="204"/>
      <c r="C144" s="205"/>
      <c r="D144" s="197" t="s">
        <v>472</v>
      </c>
      <c r="E144" s="206" t="s">
        <v>74</v>
      </c>
      <c r="F144" s="207" t="s">
        <v>544</v>
      </c>
      <c r="G144" s="205"/>
      <c r="H144" s="208">
        <v>-11.3</v>
      </c>
      <c r="I144" s="209"/>
      <c r="J144" s="205"/>
      <c r="K144" s="205"/>
      <c r="L144" s="210"/>
      <c r="M144" s="211"/>
      <c r="N144" s="212"/>
      <c r="O144" s="212"/>
      <c r="P144" s="212"/>
      <c r="Q144" s="212"/>
      <c r="R144" s="212"/>
      <c r="S144" s="212"/>
      <c r="T144" s="213"/>
      <c r="AT144" s="214" t="s">
        <v>472</v>
      </c>
      <c r="AU144" s="214" t="s">
        <v>85</v>
      </c>
      <c r="AV144" s="13" t="s">
        <v>85</v>
      </c>
      <c r="AW144" s="13" t="s">
        <v>37</v>
      </c>
      <c r="AX144" s="13" t="s">
        <v>76</v>
      </c>
      <c r="AY144" s="214" t="s">
        <v>451</v>
      </c>
    </row>
    <row r="145" spans="1:65" s="14" customFormat="1" ht="11.25">
      <c r="B145" s="215"/>
      <c r="C145" s="216"/>
      <c r="D145" s="197" t="s">
        <v>472</v>
      </c>
      <c r="E145" s="217" t="s">
        <v>461</v>
      </c>
      <c r="F145" s="218" t="s">
        <v>512</v>
      </c>
      <c r="G145" s="216"/>
      <c r="H145" s="219">
        <v>96.6</v>
      </c>
      <c r="I145" s="220"/>
      <c r="J145" s="216"/>
      <c r="K145" s="216"/>
      <c r="L145" s="221"/>
      <c r="M145" s="222"/>
      <c r="N145" s="223"/>
      <c r="O145" s="223"/>
      <c r="P145" s="223"/>
      <c r="Q145" s="223"/>
      <c r="R145" s="223"/>
      <c r="S145" s="223"/>
      <c r="T145" s="224"/>
      <c r="AT145" s="225" t="s">
        <v>472</v>
      </c>
      <c r="AU145" s="225" t="s">
        <v>85</v>
      </c>
      <c r="AV145" s="14" t="s">
        <v>211</v>
      </c>
      <c r="AW145" s="14" t="s">
        <v>37</v>
      </c>
      <c r="AX145" s="14" t="s">
        <v>83</v>
      </c>
      <c r="AY145" s="225" t="s">
        <v>451</v>
      </c>
    </row>
    <row r="146" spans="1:65" s="2" customFormat="1" ht="16.5" customHeight="1">
      <c r="A146" s="36"/>
      <c r="B146" s="37"/>
      <c r="C146" s="184" t="s">
        <v>521</v>
      </c>
      <c r="D146" s="184" t="s">
        <v>457</v>
      </c>
      <c r="E146" s="185" t="s">
        <v>545</v>
      </c>
      <c r="F146" s="186" t="s">
        <v>546</v>
      </c>
      <c r="G146" s="187" t="s">
        <v>127</v>
      </c>
      <c r="H146" s="188">
        <v>0.8</v>
      </c>
      <c r="I146" s="189"/>
      <c r="J146" s="190">
        <f>ROUND(I146*H146,2)</f>
        <v>0</v>
      </c>
      <c r="K146" s="186" t="s">
        <v>460</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457</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547</v>
      </c>
    </row>
    <row r="147" spans="1:65" s="2" customFormat="1" ht="19.5">
      <c r="A147" s="36"/>
      <c r="B147" s="37"/>
      <c r="C147" s="38"/>
      <c r="D147" s="197" t="s">
        <v>464</v>
      </c>
      <c r="E147" s="38"/>
      <c r="F147" s="198" t="s">
        <v>548</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1.25">
      <c r="A148" s="36"/>
      <c r="B148" s="37"/>
      <c r="C148" s="38"/>
      <c r="D148" s="202" t="s">
        <v>468</v>
      </c>
      <c r="E148" s="38"/>
      <c r="F148" s="203" t="s">
        <v>549</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468</v>
      </c>
      <c r="AU148" s="19" t="s">
        <v>85</v>
      </c>
    </row>
    <row r="149" spans="1:65" s="13" customFormat="1" ht="11.25">
      <c r="B149" s="204"/>
      <c r="C149" s="205"/>
      <c r="D149" s="197" t="s">
        <v>472</v>
      </c>
      <c r="E149" s="206" t="s">
        <v>74</v>
      </c>
      <c r="F149" s="207" t="s">
        <v>550</v>
      </c>
      <c r="G149" s="205"/>
      <c r="H149" s="208">
        <v>0.8</v>
      </c>
      <c r="I149" s="209"/>
      <c r="J149" s="205"/>
      <c r="K149" s="205"/>
      <c r="L149" s="210"/>
      <c r="M149" s="211"/>
      <c r="N149" s="212"/>
      <c r="O149" s="212"/>
      <c r="P149" s="212"/>
      <c r="Q149" s="212"/>
      <c r="R149" s="212"/>
      <c r="S149" s="212"/>
      <c r="T149" s="213"/>
      <c r="AT149" s="214" t="s">
        <v>472</v>
      </c>
      <c r="AU149" s="214" t="s">
        <v>85</v>
      </c>
      <c r="AV149" s="13" t="s">
        <v>85</v>
      </c>
      <c r="AW149" s="13" t="s">
        <v>37</v>
      </c>
      <c r="AX149" s="13" t="s">
        <v>76</v>
      </c>
      <c r="AY149" s="214" t="s">
        <v>451</v>
      </c>
    </row>
    <row r="150" spans="1:65" s="14" customFormat="1" ht="11.25">
      <c r="B150" s="215"/>
      <c r="C150" s="216"/>
      <c r="D150" s="197" t="s">
        <v>472</v>
      </c>
      <c r="E150" s="217" t="s">
        <v>474</v>
      </c>
      <c r="F150" s="218" t="s">
        <v>512</v>
      </c>
      <c r="G150" s="216"/>
      <c r="H150" s="219">
        <v>0.8</v>
      </c>
      <c r="I150" s="220"/>
      <c r="J150" s="216"/>
      <c r="K150" s="216"/>
      <c r="L150" s="221"/>
      <c r="M150" s="222"/>
      <c r="N150" s="223"/>
      <c r="O150" s="223"/>
      <c r="P150" s="223"/>
      <c r="Q150" s="223"/>
      <c r="R150" s="223"/>
      <c r="S150" s="223"/>
      <c r="T150" s="224"/>
      <c r="AT150" s="225" t="s">
        <v>472</v>
      </c>
      <c r="AU150" s="225" t="s">
        <v>85</v>
      </c>
      <c r="AV150" s="14" t="s">
        <v>211</v>
      </c>
      <c r="AW150" s="14" t="s">
        <v>37</v>
      </c>
      <c r="AX150" s="14" t="s">
        <v>83</v>
      </c>
      <c r="AY150" s="225" t="s">
        <v>451</v>
      </c>
    </row>
    <row r="151" spans="1:65" s="2" customFormat="1" ht="16.5" customHeight="1">
      <c r="A151" s="36"/>
      <c r="B151" s="37"/>
      <c r="C151" s="184" t="s">
        <v>551</v>
      </c>
      <c r="D151" s="184" t="s">
        <v>457</v>
      </c>
      <c r="E151" s="185" t="s">
        <v>552</v>
      </c>
      <c r="F151" s="186" t="s">
        <v>553</v>
      </c>
      <c r="G151" s="187" t="s">
        <v>127</v>
      </c>
      <c r="H151" s="188">
        <v>13.8</v>
      </c>
      <c r="I151" s="189"/>
      <c r="J151" s="190">
        <f>ROUND(I151*H151,2)</f>
        <v>0</v>
      </c>
      <c r="K151" s="186" t="s">
        <v>460</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211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554</v>
      </c>
    </row>
    <row r="152" spans="1:65" s="2" customFormat="1" ht="11.25">
      <c r="A152" s="36"/>
      <c r="B152" s="37"/>
      <c r="C152" s="38"/>
      <c r="D152" s="197" t="s">
        <v>464</v>
      </c>
      <c r="E152" s="38"/>
      <c r="F152" s="198" t="s">
        <v>555</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2" customFormat="1" ht="11.25">
      <c r="A153" s="36"/>
      <c r="B153" s="37"/>
      <c r="C153" s="38"/>
      <c r="D153" s="202" t="s">
        <v>468</v>
      </c>
      <c r="E153" s="38"/>
      <c r="F153" s="203" t="s">
        <v>556</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468</v>
      </c>
      <c r="AU153" s="19" t="s">
        <v>85</v>
      </c>
    </row>
    <row r="154" spans="1:65" s="13" customFormat="1" ht="11.25">
      <c r="B154" s="204"/>
      <c r="C154" s="205"/>
      <c r="D154" s="197" t="s">
        <v>472</v>
      </c>
      <c r="E154" s="206" t="s">
        <v>74</v>
      </c>
      <c r="F154" s="207" t="s">
        <v>557</v>
      </c>
      <c r="G154" s="205"/>
      <c r="H154" s="208">
        <v>13.8</v>
      </c>
      <c r="I154" s="209"/>
      <c r="J154" s="205"/>
      <c r="K154" s="205"/>
      <c r="L154" s="210"/>
      <c r="M154" s="211"/>
      <c r="N154" s="212"/>
      <c r="O154" s="212"/>
      <c r="P154" s="212"/>
      <c r="Q154" s="212"/>
      <c r="R154" s="212"/>
      <c r="S154" s="212"/>
      <c r="T154" s="213"/>
      <c r="AT154" s="214" t="s">
        <v>472</v>
      </c>
      <c r="AU154" s="214" t="s">
        <v>85</v>
      </c>
      <c r="AV154" s="13" t="s">
        <v>85</v>
      </c>
      <c r="AW154" s="13" t="s">
        <v>37</v>
      </c>
      <c r="AX154" s="13" t="s">
        <v>76</v>
      </c>
      <c r="AY154" s="214" t="s">
        <v>451</v>
      </c>
    </row>
    <row r="155" spans="1:65" s="14" customFormat="1" ht="11.25">
      <c r="B155" s="215"/>
      <c r="C155" s="216"/>
      <c r="D155" s="197" t="s">
        <v>472</v>
      </c>
      <c r="E155" s="217" t="s">
        <v>483</v>
      </c>
      <c r="F155" s="218" t="s">
        <v>512</v>
      </c>
      <c r="G155" s="216"/>
      <c r="H155" s="219">
        <v>13.8</v>
      </c>
      <c r="I155" s="220"/>
      <c r="J155" s="216"/>
      <c r="K155" s="216"/>
      <c r="L155" s="221"/>
      <c r="M155" s="222"/>
      <c r="N155" s="223"/>
      <c r="O155" s="223"/>
      <c r="P155" s="223"/>
      <c r="Q155" s="223"/>
      <c r="R155" s="223"/>
      <c r="S155" s="223"/>
      <c r="T155" s="224"/>
      <c r="AT155" s="225" t="s">
        <v>472</v>
      </c>
      <c r="AU155" s="225" t="s">
        <v>85</v>
      </c>
      <c r="AV155" s="14" t="s">
        <v>211</v>
      </c>
      <c r="AW155" s="14" t="s">
        <v>37</v>
      </c>
      <c r="AX155" s="14" t="s">
        <v>83</v>
      </c>
      <c r="AY155" s="225" t="s">
        <v>451</v>
      </c>
    </row>
    <row r="156" spans="1:65" s="2" customFormat="1" ht="16.5" customHeight="1">
      <c r="A156" s="36"/>
      <c r="B156" s="37"/>
      <c r="C156" s="184" t="s">
        <v>558</v>
      </c>
      <c r="D156" s="184" t="s">
        <v>457</v>
      </c>
      <c r="E156" s="185" t="s">
        <v>559</v>
      </c>
      <c r="F156" s="186" t="s">
        <v>560</v>
      </c>
      <c r="G156" s="187" t="s">
        <v>127</v>
      </c>
      <c r="H156" s="188">
        <v>32.200000000000003</v>
      </c>
      <c r="I156" s="189"/>
      <c r="J156" s="190">
        <f>ROUND(I156*H156,2)</f>
        <v>0</v>
      </c>
      <c r="K156" s="186" t="s">
        <v>460</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211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211</v>
      </c>
      <c r="BM156" s="195" t="s">
        <v>561</v>
      </c>
    </row>
    <row r="157" spans="1:65" s="2" customFormat="1" ht="19.5">
      <c r="A157" s="36"/>
      <c r="B157" s="37"/>
      <c r="C157" s="38"/>
      <c r="D157" s="197" t="s">
        <v>464</v>
      </c>
      <c r="E157" s="38"/>
      <c r="F157" s="198" t="s">
        <v>562</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11.25">
      <c r="A158" s="36"/>
      <c r="B158" s="37"/>
      <c r="C158" s="38"/>
      <c r="D158" s="202" t="s">
        <v>468</v>
      </c>
      <c r="E158" s="38"/>
      <c r="F158" s="203" t="s">
        <v>563</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468</v>
      </c>
      <c r="AU158" s="19" t="s">
        <v>85</v>
      </c>
    </row>
    <row r="159" spans="1:65" s="13" customFormat="1" ht="11.25">
      <c r="B159" s="204"/>
      <c r="C159" s="205"/>
      <c r="D159" s="197" t="s">
        <v>472</v>
      </c>
      <c r="E159" s="206" t="s">
        <v>74</v>
      </c>
      <c r="F159" s="207" t="s">
        <v>564</v>
      </c>
      <c r="G159" s="205"/>
      <c r="H159" s="208">
        <v>46</v>
      </c>
      <c r="I159" s="209"/>
      <c r="J159" s="205"/>
      <c r="K159" s="205"/>
      <c r="L159" s="210"/>
      <c r="M159" s="211"/>
      <c r="N159" s="212"/>
      <c r="O159" s="212"/>
      <c r="P159" s="212"/>
      <c r="Q159" s="212"/>
      <c r="R159" s="212"/>
      <c r="S159" s="212"/>
      <c r="T159" s="213"/>
      <c r="AT159" s="214" t="s">
        <v>472</v>
      </c>
      <c r="AU159" s="214" t="s">
        <v>85</v>
      </c>
      <c r="AV159" s="13" t="s">
        <v>85</v>
      </c>
      <c r="AW159" s="13" t="s">
        <v>37</v>
      </c>
      <c r="AX159" s="13" t="s">
        <v>76</v>
      </c>
      <c r="AY159" s="214" t="s">
        <v>451</v>
      </c>
    </row>
    <row r="160" spans="1:65" s="13" customFormat="1" ht="11.25">
      <c r="B160" s="204"/>
      <c r="C160" s="205"/>
      <c r="D160" s="197" t="s">
        <v>472</v>
      </c>
      <c r="E160" s="206" t="s">
        <v>74</v>
      </c>
      <c r="F160" s="207" t="s">
        <v>565</v>
      </c>
      <c r="G160" s="205"/>
      <c r="H160" s="208">
        <v>-13.8</v>
      </c>
      <c r="I160" s="209"/>
      <c r="J160" s="205"/>
      <c r="K160" s="205"/>
      <c r="L160" s="210"/>
      <c r="M160" s="211"/>
      <c r="N160" s="212"/>
      <c r="O160" s="212"/>
      <c r="P160" s="212"/>
      <c r="Q160" s="212"/>
      <c r="R160" s="212"/>
      <c r="S160" s="212"/>
      <c r="T160" s="213"/>
      <c r="AT160" s="214" t="s">
        <v>472</v>
      </c>
      <c r="AU160" s="214" t="s">
        <v>85</v>
      </c>
      <c r="AV160" s="13" t="s">
        <v>85</v>
      </c>
      <c r="AW160" s="13" t="s">
        <v>37</v>
      </c>
      <c r="AX160" s="13" t="s">
        <v>76</v>
      </c>
      <c r="AY160" s="214" t="s">
        <v>451</v>
      </c>
    </row>
    <row r="161" spans="1:65" s="14" customFormat="1" ht="11.25">
      <c r="B161" s="215"/>
      <c r="C161" s="216"/>
      <c r="D161" s="197" t="s">
        <v>472</v>
      </c>
      <c r="E161" s="217" t="s">
        <v>486</v>
      </c>
      <c r="F161" s="218" t="s">
        <v>512</v>
      </c>
      <c r="G161" s="216"/>
      <c r="H161" s="219">
        <v>32.200000000000003</v>
      </c>
      <c r="I161" s="220"/>
      <c r="J161" s="216"/>
      <c r="K161" s="216"/>
      <c r="L161" s="221"/>
      <c r="M161" s="222"/>
      <c r="N161" s="223"/>
      <c r="O161" s="223"/>
      <c r="P161" s="223"/>
      <c r="Q161" s="223"/>
      <c r="R161" s="223"/>
      <c r="S161" s="223"/>
      <c r="T161" s="224"/>
      <c r="AT161" s="225" t="s">
        <v>472</v>
      </c>
      <c r="AU161" s="225" t="s">
        <v>85</v>
      </c>
      <c r="AV161" s="14" t="s">
        <v>211</v>
      </c>
      <c r="AW161" s="14" t="s">
        <v>37</v>
      </c>
      <c r="AX161" s="14" t="s">
        <v>83</v>
      </c>
      <c r="AY161" s="225" t="s">
        <v>451</v>
      </c>
    </row>
    <row r="162" spans="1:65" s="2" customFormat="1" ht="16.5" customHeight="1">
      <c r="A162" s="36"/>
      <c r="B162" s="37"/>
      <c r="C162" s="184" t="s">
        <v>566</v>
      </c>
      <c r="D162" s="184" t="s">
        <v>457</v>
      </c>
      <c r="E162" s="185" t="s">
        <v>567</v>
      </c>
      <c r="F162" s="186" t="s">
        <v>568</v>
      </c>
      <c r="G162" s="187" t="s">
        <v>127</v>
      </c>
      <c r="H162" s="188">
        <v>1.6</v>
      </c>
      <c r="I162" s="189"/>
      <c r="J162" s="190">
        <f>ROUND(I162*H162,2)</f>
        <v>0</v>
      </c>
      <c r="K162" s="186" t="s">
        <v>460</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457</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569</v>
      </c>
    </row>
    <row r="163" spans="1:65" s="2" customFormat="1" ht="19.5">
      <c r="A163" s="36"/>
      <c r="B163" s="37"/>
      <c r="C163" s="38"/>
      <c r="D163" s="197" t="s">
        <v>464</v>
      </c>
      <c r="E163" s="38"/>
      <c r="F163" s="198" t="s">
        <v>570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1.25">
      <c r="A164" s="36"/>
      <c r="B164" s="37"/>
      <c r="C164" s="38"/>
      <c r="D164" s="202" t="s">
        <v>468</v>
      </c>
      <c r="E164" s="38"/>
      <c r="F164" s="203" t="s">
        <v>571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468</v>
      </c>
      <c r="AU164" s="19" t="s">
        <v>85</v>
      </c>
    </row>
    <row r="165" spans="1:65" s="13" customFormat="1" ht="11.25">
      <c r="B165" s="204"/>
      <c r="C165" s="205"/>
      <c r="D165" s="197" t="s">
        <v>472</v>
      </c>
      <c r="E165" s="206" t="s">
        <v>74</v>
      </c>
      <c r="F165" s="207" t="s">
        <v>572</v>
      </c>
      <c r="G165" s="205"/>
      <c r="H165" s="208">
        <v>0.8</v>
      </c>
      <c r="I165" s="209"/>
      <c r="J165" s="205"/>
      <c r="K165" s="205"/>
      <c r="L165" s="210"/>
      <c r="M165" s="211"/>
      <c r="N165" s="212"/>
      <c r="O165" s="212"/>
      <c r="P165" s="212"/>
      <c r="Q165" s="212"/>
      <c r="R165" s="212"/>
      <c r="S165" s="212"/>
      <c r="T165" s="213"/>
      <c r="AT165" s="214" t="s">
        <v>472</v>
      </c>
      <c r="AU165" s="214" t="s">
        <v>85</v>
      </c>
      <c r="AV165" s="13" t="s">
        <v>85</v>
      </c>
      <c r="AW165" s="13" t="s">
        <v>37</v>
      </c>
      <c r="AX165" s="13" t="s">
        <v>76</v>
      </c>
      <c r="AY165" s="214" t="s">
        <v>451</v>
      </c>
    </row>
    <row r="166" spans="1:65" s="13" customFormat="1" ht="11.25">
      <c r="B166" s="204"/>
      <c r="C166" s="205"/>
      <c r="D166" s="197" t="s">
        <v>472</v>
      </c>
      <c r="E166" s="206" t="s">
        <v>74</v>
      </c>
      <c r="F166" s="207" t="s">
        <v>573</v>
      </c>
      <c r="G166" s="205"/>
      <c r="H166" s="208">
        <v>0.8</v>
      </c>
      <c r="I166" s="209"/>
      <c r="J166" s="205"/>
      <c r="K166" s="205"/>
      <c r="L166" s="210"/>
      <c r="M166" s="211"/>
      <c r="N166" s="212"/>
      <c r="O166" s="212"/>
      <c r="P166" s="212"/>
      <c r="Q166" s="212"/>
      <c r="R166" s="212"/>
      <c r="S166" s="212"/>
      <c r="T166" s="213"/>
      <c r="AT166" s="214" t="s">
        <v>472</v>
      </c>
      <c r="AU166" s="214" t="s">
        <v>85</v>
      </c>
      <c r="AV166" s="13" t="s">
        <v>85</v>
      </c>
      <c r="AW166" s="13" t="s">
        <v>37</v>
      </c>
      <c r="AX166" s="13" t="s">
        <v>76</v>
      </c>
      <c r="AY166" s="214" t="s">
        <v>451</v>
      </c>
    </row>
    <row r="167" spans="1:65" s="14" customFormat="1" ht="11.25">
      <c r="B167" s="215"/>
      <c r="C167" s="216"/>
      <c r="D167" s="197" t="s">
        <v>472</v>
      </c>
      <c r="E167" s="217" t="s">
        <v>470</v>
      </c>
      <c r="F167" s="218" t="s">
        <v>512</v>
      </c>
      <c r="G167" s="216"/>
      <c r="H167" s="219">
        <v>1.6</v>
      </c>
      <c r="I167" s="220"/>
      <c r="J167" s="216"/>
      <c r="K167" s="216"/>
      <c r="L167" s="221"/>
      <c r="M167" s="222"/>
      <c r="N167" s="223"/>
      <c r="O167" s="223"/>
      <c r="P167" s="223"/>
      <c r="Q167" s="223"/>
      <c r="R167" s="223"/>
      <c r="S167" s="223"/>
      <c r="T167" s="224"/>
      <c r="AT167" s="225" t="s">
        <v>472</v>
      </c>
      <c r="AU167" s="225" t="s">
        <v>85</v>
      </c>
      <c r="AV167" s="14" t="s">
        <v>211</v>
      </c>
      <c r="AW167" s="14" t="s">
        <v>37</v>
      </c>
      <c r="AX167" s="14" t="s">
        <v>83</v>
      </c>
      <c r="AY167" s="225" t="s">
        <v>451</v>
      </c>
    </row>
    <row r="168" spans="1:65" s="2" customFormat="1" ht="21.75" customHeight="1">
      <c r="A168" s="36"/>
      <c r="B168" s="37"/>
      <c r="C168" s="184" t="s">
        <v>574</v>
      </c>
      <c r="D168" s="184" t="s">
        <v>457</v>
      </c>
      <c r="E168" s="185" t="s">
        <v>575</v>
      </c>
      <c r="F168" s="186" t="s">
        <v>576</v>
      </c>
      <c r="G168" s="187" t="s">
        <v>127</v>
      </c>
      <c r="H168" s="188">
        <v>56.16</v>
      </c>
      <c r="I168" s="189"/>
      <c r="J168" s="190">
        <f>ROUND(I168*H168,2)</f>
        <v>0</v>
      </c>
      <c r="K168" s="186" t="s">
        <v>460</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211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577</v>
      </c>
    </row>
    <row r="169" spans="1:65" s="2" customFormat="1" ht="19.5">
      <c r="A169" s="36"/>
      <c r="B169" s="37"/>
      <c r="C169" s="38"/>
      <c r="D169" s="197" t="s">
        <v>464</v>
      </c>
      <c r="E169" s="38"/>
      <c r="F169" s="198" t="s">
        <v>578</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11.25">
      <c r="A170" s="36"/>
      <c r="B170" s="37"/>
      <c r="C170" s="38"/>
      <c r="D170" s="202" t="s">
        <v>468</v>
      </c>
      <c r="E170" s="38"/>
      <c r="F170" s="203" t="s">
        <v>579</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468</v>
      </c>
      <c r="AU170" s="19" t="s">
        <v>85</v>
      </c>
    </row>
    <row r="171" spans="1:65" s="13" customFormat="1" ht="11.25">
      <c r="B171" s="204"/>
      <c r="C171" s="205"/>
      <c r="D171" s="197" t="s">
        <v>472</v>
      </c>
      <c r="E171" s="206" t="s">
        <v>74</v>
      </c>
      <c r="F171" s="207" t="s">
        <v>580</v>
      </c>
      <c r="G171" s="205"/>
      <c r="H171" s="208">
        <v>56.16</v>
      </c>
      <c r="I171" s="209"/>
      <c r="J171" s="205"/>
      <c r="K171" s="205"/>
      <c r="L171" s="210"/>
      <c r="M171" s="211"/>
      <c r="N171" s="212"/>
      <c r="O171" s="212"/>
      <c r="P171" s="212"/>
      <c r="Q171" s="212"/>
      <c r="R171" s="212"/>
      <c r="S171" s="212"/>
      <c r="T171" s="213"/>
      <c r="AT171" s="214" t="s">
        <v>472</v>
      </c>
      <c r="AU171" s="214" t="s">
        <v>85</v>
      </c>
      <c r="AV171" s="13" t="s">
        <v>85</v>
      </c>
      <c r="AW171" s="13" t="s">
        <v>37</v>
      </c>
      <c r="AX171" s="13" t="s">
        <v>76</v>
      </c>
      <c r="AY171" s="214" t="s">
        <v>451</v>
      </c>
    </row>
    <row r="172" spans="1:65" s="14" customFormat="1" ht="11.25">
      <c r="B172" s="215"/>
      <c r="C172" s="216"/>
      <c r="D172" s="197" t="s">
        <v>472</v>
      </c>
      <c r="E172" s="217" t="s">
        <v>447</v>
      </c>
      <c r="F172" s="218" t="s">
        <v>512</v>
      </c>
      <c r="G172" s="216"/>
      <c r="H172" s="219">
        <v>56.16</v>
      </c>
      <c r="I172" s="220"/>
      <c r="J172" s="216"/>
      <c r="K172" s="216"/>
      <c r="L172" s="221"/>
      <c r="M172" s="222"/>
      <c r="N172" s="223"/>
      <c r="O172" s="223"/>
      <c r="P172" s="223"/>
      <c r="Q172" s="223"/>
      <c r="R172" s="223"/>
      <c r="S172" s="223"/>
      <c r="T172" s="224"/>
      <c r="AT172" s="225" t="s">
        <v>472</v>
      </c>
      <c r="AU172" s="225" t="s">
        <v>85</v>
      </c>
      <c r="AV172" s="14" t="s">
        <v>211</v>
      </c>
      <c r="AW172" s="14" t="s">
        <v>37</v>
      </c>
      <c r="AX172" s="14" t="s">
        <v>83</v>
      </c>
      <c r="AY172" s="225" t="s">
        <v>451</v>
      </c>
    </row>
    <row r="173" spans="1:65" s="2" customFormat="1" ht="21.75" customHeight="1">
      <c r="A173" s="36"/>
      <c r="B173" s="37"/>
      <c r="C173" s="184" t="s">
        <v>581</v>
      </c>
      <c r="D173" s="184" t="s">
        <v>457</v>
      </c>
      <c r="E173" s="185" t="s">
        <v>582</v>
      </c>
      <c r="F173" s="186" t="s">
        <v>583</v>
      </c>
      <c r="G173" s="187" t="s">
        <v>127</v>
      </c>
      <c r="H173" s="188">
        <v>20.724</v>
      </c>
      <c r="I173" s="189"/>
      <c r="J173" s="190">
        <f>ROUND(I173*H173,2)</f>
        <v>0</v>
      </c>
      <c r="K173" s="186" t="s">
        <v>460</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211</v>
      </c>
      <c r="AT173" s="195" t="s">
        <v>457</v>
      </c>
      <c r="AU173" s="195" t="s">
        <v>85</v>
      </c>
      <c r="AY173" s="19" t="s">
        <v>451</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211</v>
      </c>
      <c r="BM173" s="195" t="s">
        <v>584</v>
      </c>
    </row>
    <row r="174" spans="1:65" s="2" customFormat="1" ht="19.5">
      <c r="A174" s="36"/>
      <c r="B174" s="37"/>
      <c r="C174" s="38"/>
      <c r="D174" s="197" t="s">
        <v>464</v>
      </c>
      <c r="E174" s="38"/>
      <c r="F174" s="198" t="s">
        <v>585</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464</v>
      </c>
      <c r="AU174" s="19" t="s">
        <v>85</v>
      </c>
    </row>
    <row r="175" spans="1:65" s="2" customFormat="1" ht="11.25">
      <c r="A175" s="36"/>
      <c r="B175" s="37"/>
      <c r="C175" s="38"/>
      <c r="D175" s="202" t="s">
        <v>468</v>
      </c>
      <c r="E175" s="38"/>
      <c r="F175" s="203" t="s">
        <v>586</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468</v>
      </c>
      <c r="AU175" s="19" t="s">
        <v>85</v>
      </c>
    </row>
    <row r="176" spans="1:65" s="13" customFormat="1" ht="11.25">
      <c r="B176" s="204"/>
      <c r="C176" s="205"/>
      <c r="D176" s="197" t="s">
        <v>472</v>
      </c>
      <c r="E176" s="206" t="s">
        <v>74</v>
      </c>
      <c r="F176" s="207" t="s">
        <v>587</v>
      </c>
      <c r="G176" s="205"/>
      <c r="H176" s="208">
        <v>3.3839999999999999</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588</v>
      </c>
      <c r="G177" s="205"/>
      <c r="H177" s="208">
        <v>17.34</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4" customFormat="1" ht="11.25">
      <c r="B178" s="215"/>
      <c r="C178" s="216"/>
      <c r="D178" s="197" t="s">
        <v>472</v>
      </c>
      <c r="E178" s="217" t="s">
        <v>466</v>
      </c>
      <c r="F178" s="218" t="s">
        <v>512</v>
      </c>
      <c r="G178" s="216"/>
      <c r="H178" s="219">
        <v>20.724</v>
      </c>
      <c r="I178" s="220"/>
      <c r="J178" s="216"/>
      <c r="K178" s="216"/>
      <c r="L178" s="221"/>
      <c r="M178" s="222"/>
      <c r="N178" s="223"/>
      <c r="O178" s="223"/>
      <c r="P178" s="223"/>
      <c r="Q178" s="223"/>
      <c r="R178" s="223"/>
      <c r="S178" s="223"/>
      <c r="T178" s="224"/>
      <c r="AT178" s="225" t="s">
        <v>472</v>
      </c>
      <c r="AU178" s="225" t="s">
        <v>85</v>
      </c>
      <c r="AV178" s="14" t="s">
        <v>211</v>
      </c>
      <c r="AW178" s="14" t="s">
        <v>37</v>
      </c>
      <c r="AX178" s="14" t="s">
        <v>83</v>
      </c>
      <c r="AY178" s="225" t="s">
        <v>451</v>
      </c>
    </row>
    <row r="179" spans="1:65" s="2" customFormat="1" ht="21.75" customHeight="1">
      <c r="A179" s="36"/>
      <c r="B179" s="37"/>
      <c r="C179" s="184" t="s">
        <v>589</v>
      </c>
      <c r="D179" s="184" t="s">
        <v>457</v>
      </c>
      <c r="E179" s="185" t="s">
        <v>590</v>
      </c>
      <c r="F179" s="186" t="s">
        <v>591</v>
      </c>
      <c r="G179" s="187" t="s">
        <v>127</v>
      </c>
      <c r="H179" s="188">
        <v>4.3920000000000003</v>
      </c>
      <c r="I179" s="189"/>
      <c r="J179" s="190">
        <f>ROUND(I179*H179,2)</f>
        <v>0</v>
      </c>
      <c r="K179" s="186" t="s">
        <v>460</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211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592</v>
      </c>
    </row>
    <row r="180" spans="1:65" s="2" customFormat="1" ht="19.5">
      <c r="A180" s="36"/>
      <c r="B180" s="37"/>
      <c r="C180" s="38"/>
      <c r="D180" s="197" t="s">
        <v>464</v>
      </c>
      <c r="E180" s="38"/>
      <c r="F180" s="198" t="s">
        <v>593</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1.25">
      <c r="A181" s="36"/>
      <c r="B181" s="37"/>
      <c r="C181" s="38"/>
      <c r="D181" s="202" t="s">
        <v>468</v>
      </c>
      <c r="E181" s="38"/>
      <c r="F181" s="203" t="s">
        <v>594</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468</v>
      </c>
      <c r="AU181" s="19" t="s">
        <v>85</v>
      </c>
    </row>
    <row r="182" spans="1:65" s="13" customFormat="1" ht="11.25">
      <c r="B182" s="204"/>
      <c r="C182" s="205"/>
      <c r="D182" s="197" t="s">
        <v>472</v>
      </c>
      <c r="E182" s="206" t="s">
        <v>74</v>
      </c>
      <c r="F182" s="207" t="s">
        <v>595</v>
      </c>
      <c r="G182" s="205"/>
      <c r="H182" s="208">
        <v>4.3920000000000003</v>
      </c>
      <c r="I182" s="209"/>
      <c r="J182" s="205"/>
      <c r="K182" s="205"/>
      <c r="L182" s="210"/>
      <c r="M182" s="211"/>
      <c r="N182" s="212"/>
      <c r="O182" s="212"/>
      <c r="P182" s="212"/>
      <c r="Q182" s="212"/>
      <c r="R182" s="212"/>
      <c r="S182" s="212"/>
      <c r="T182" s="213"/>
      <c r="AT182" s="214" t="s">
        <v>472</v>
      </c>
      <c r="AU182" s="214" t="s">
        <v>85</v>
      </c>
      <c r="AV182" s="13" t="s">
        <v>85</v>
      </c>
      <c r="AW182" s="13" t="s">
        <v>37</v>
      </c>
      <c r="AX182" s="13" t="s">
        <v>76</v>
      </c>
      <c r="AY182" s="214" t="s">
        <v>451</v>
      </c>
    </row>
    <row r="183" spans="1:65" s="14" customFormat="1" ht="11.25">
      <c r="B183" s="215"/>
      <c r="C183" s="216"/>
      <c r="D183" s="197" t="s">
        <v>472</v>
      </c>
      <c r="E183" s="217" t="s">
        <v>455</v>
      </c>
      <c r="F183" s="218" t="s">
        <v>512</v>
      </c>
      <c r="G183" s="216"/>
      <c r="H183" s="219">
        <v>4.3920000000000003</v>
      </c>
      <c r="I183" s="220"/>
      <c r="J183" s="216"/>
      <c r="K183" s="216"/>
      <c r="L183" s="221"/>
      <c r="M183" s="222"/>
      <c r="N183" s="223"/>
      <c r="O183" s="223"/>
      <c r="P183" s="223"/>
      <c r="Q183" s="223"/>
      <c r="R183" s="223"/>
      <c r="S183" s="223"/>
      <c r="T183" s="224"/>
      <c r="AT183" s="225" t="s">
        <v>472</v>
      </c>
      <c r="AU183" s="225" t="s">
        <v>85</v>
      </c>
      <c r="AV183" s="14" t="s">
        <v>211</v>
      </c>
      <c r="AW183" s="14" t="s">
        <v>37</v>
      </c>
      <c r="AX183" s="14" t="s">
        <v>83</v>
      </c>
      <c r="AY183" s="225" t="s">
        <v>451</v>
      </c>
    </row>
    <row r="184" spans="1:65" s="2" customFormat="1" ht="16.5" customHeight="1">
      <c r="A184" s="36"/>
      <c r="B184" s="37"/>
      <c r="C184" s="184" t="s">
        <v>596</v>
      </c>
      <c r="D184" s="184" t="s">
        <v>457</v>
      </c>
      <c r="E184" s="185" t="s">
        <v>597</v>
      </c>
      <c r="F184" s="186" t="s">
        <v>598</v>
      </c>
      <c r="G184" s="187" t="s">
        <v>127</v>
      </c>
      <c r="H184" s="188">
        <v>3.0720000000000001</v>
      </c>
      <c r="I184" s="189"/>
      <c r="J184" s="190">
        <f>ROUND(I184*H184,2)</f>
        <v>0</v>
      </c>
      <c r="K184" s="186" t="s">
        <v>460</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211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599</v>
      </c>
    </row>
    <row r="185" spans="1:65" s="2" customFormat="1" ht="19.5">
      <c r="A185" s="36"/>
      <c r="B185" s="37"/>
      <c r="C185" s="38"/>
      <c r="D185" s="197" t="s">
        <v>464</v>
      </c>
      <c r="E185" s="38"/>
      <c r="F185" s="198" t="s">
        <v>600</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11.25">
      <c r="A186" s="36"/>
      <c r="B186" s="37"/>
      <c r="C186" s="38"/>
      <c r="D186" s="202" t="s">
        <v>468</v>
      </c>
      <c r="E186" s="38"/>
      <c r="F186" s="203" t="s">
        <v>601</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468</v>
      </c>
      <c r="AU186" s="19" t="s">
        <v>85</v>
      </c>
    </row>
    <row r="187" spans="1:65" s="13" customFormat="1" ht="11.25">
      <c r="B187" s="204"/>
      <c r="C187" s="205"/>
      <c r="D187" s="197" t="s">
        <v>472</v>
      </c>
      <c r="E187" s="206" t="s">
        <v>74</v>
      </c>
      <c r="F187" s="207" t="s">
        <v>602</v>
      </c>
      <c r="G187" s="205"/>
      <c r="H187" s="208">
        <v>3.0720000000000001</v>
      </c>
      <c r="I187" s="209"/>
      <c r="J187" s="205"/>
      <c r="K187" s="205"/>
      <c r="L187" s="210"/>
      <c r="M187" s="211"/>
      <c r="N187" s="212"/>
      <c r="O187" s="212"/>
      <c r="P187" s="212"/>
      <c r="Q187" s="212"/>
      <c r="R187" s="212"/>
      <c r="S187" s="212"/>
      <c r="T187" s="213"/>
      <c r="AT187" s="214" t="s">
        <v>472</v>
      </c>
      <c r="AU187" s="214" t="s">
        <v>85</v>
      </c>
      <c r="AV187" s="13" t="s">
        <v>85</v>
      </c>
      <c r="AW187" s="13" t="s">
        <v>37</v>
      </c>
      <c r="AX187" s="13" t="s">
        <v>76</v>
      </c>
      <c r="AY187" s="214" t="s">
        <v>451</v>
      </c>
    </row>
    <row r="188" spans="1:65" s="14" customFormat="1" ht="11.25">
      <c r="B188" s="215"/>
      <c r="C188" s="216"/>
      <c r="D188" s="197" t="s">
        <v>472</v>
      </c>
      <c r="E188" s="217" t="s">
        <v>490</v>
      </c>
      <c r="F188" s="218" t="s">
        <v>512</v>
      </c>
      <c r="G188" s="216"/>
      <c r="H188" s="219">
        <v>3.0720000000000001</v>
      </c>
      <c r="I188" s="220"/>
      <c r="J188" s="216"/>
      <c r="K188" s="216"/>
      <c r="L188" s="221"/>
      <c r="M188" s="222"/>
      <c r="N188" s="223"/>
      <c r="O188" s="223"/>
      <c r="P188" s="223"/>
      <c r="Q188" s="223"/>
      <c r="R188" s="223"/>
      <c r="S188" s="223"/>
      <c r="T188" s="224"/>
      <c r="AT188" s="225" t="s">
        <v>472</v>
      </c>
      <c r="AU188" s="225" t="s">
        <v>85</v>
      </c>
      <c r="AV188" s="14" t="s">
        <v>211</v>
      </c>
      <c r="AW188" s="14" t="s">
        <v>37</v>
      </c>
      <c r="AX188" s="14" t="s">
        <v>83</v>
      </c>
      <c r="AY188" s="225" t="s">
        <v>451</v>
      </c>
    </row>
    <row r="189" spans="1:65" s="2" customFormat="1" ht="16.5" customHeight="1">
      <c r="A189" s="36"/>
      <c r="B189" s="37"/>
      <c r="C189" s="184" t="s">
        <v>8</v>
      </c>
      <c r="D189" s="184" t="s">
        <v>457</v>
      </c>
      <c r="E189" s="185" t="s">
        <v>603</v>
      </c>
      <c r="F189" s="186" t="s">
        <v>604</v>
      </c>
      <c r="G189" s="187" t="s">
        <v>127</v>
      </c>
      <c r="H189" s="188">
        <v>24.527999999999999</v>
      </c>
      <c r="I189" s="189"/>
      <c r="J189" s="190">
        <f>ROUND(I189*H189,2)</f>
        <v>0</v>
      </c>
      <c r="K189" s="186" t="s">
        <v>460</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211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605</v>
      </c>
    </row>
    <row r="190" spans="1:65" s="2" customFormat="1" ht="11.25">
      <c r="A190" s="36"/>
      <c r="B190" s="37"/>
      <c r="C190" s="38"/>
      <c r="D190" s="197" t="s">
        <v>464</v>
      </c>
      <c r="E190" s="38"/>
      <c r="F190" s="198" t="s">
        <v>606</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11.25">
      <c r="A191" s="36"/>
      <c r="B191" s="37"/>
      <c r="C191" s="38"/>
      <c r="D191" s="202" t="s">
        <v>468</v>
      </c>
      <c r="E191" s="38"/>
      <c r="F191" s="203" t="s">
        <v>607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468</v>
      </c>
      <c r="AU191" s="19" t="s">
        <v>85</v>
      </c>
    </row>
    <row r="192" spans="1:65" s="2" customFormat="1" ht="19.5">
      <c r="A192" s="36"/>
      <c r="B192" s="37"/>
      <c r="C192" s="38"/>
      <c r="D192" s="197" t="s">
        <v>608</v>
      </c>
      <c r="E192" s="38"/>
      <c r="F192" s="226" t="s">
        <v>609</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608</v>
      </c>
      <c r="AU192" s="19" t="s">
        <v>85</v>
      </c>
    </row>
    <row r="193" spans="1:65" s="13" customFormat="1" ht="11.25">
      <c r="B193" s="204"/>
      <c r="C193" s="205"/>
      <c r="D193" s="197" t="s">
        <v>472</v>
      </c>
      <c r="E193" s="206" t="s">
        <v>74</v>
      </c>
      <c r="F193" s="207" t="s">
        <v>610</v>
      </c>
      <c r="G193" s="205"/>
      <c r="H193" s="208">
        <v>0.80800000000000005</v>
      </c>
      <c r="I193" s="209"/>
      <c r="J193" s="205"/>
      <c r="K193" s="205"/>
      <c r="L193" s="210"/>
      <c r="M193" s="211"/>
      <c r="N193" s="212"/>
      <c r="O193" s="212"/>
      <c r="P193" s="212"/>
      <c r="Q193" s="212"/>
      <c r="R193" s="212"/>
      <c r="S193" s="212"/>
      <c r="T193" s="213"/>
      <c r="AT193" s="214" t="s">
        <v>472</v>
      </c>
      <c r="AU193" s="214" t="s">
        <v>85</v>
      </c>
      <c r="AV193" s="13" t="s">
        <v>85</v>
      </c>
      <c r="AW193" s="13" t="s">
        <v>37</v>
      </c>
      <c r="AX193" s="13" t="s">
        <v>76</v>
      </c>
      <c r="AY193" s="214" t="s">
        <v>451</v>
      </c>
    </row>
    <row r="194" spans="1:65" s="13" customFormat="1" ht="11.25">
      <c r="B194" s="204"/>
      <c r="C194" s="205"/>
      <c r="D194" s="197" t="s">
        <v>472</v>
      </c>
      <c r="E194" s="206" t="s">
        <v>74</v>
      </c>
      <c r="F194" s="207" t="s">
        <v>611</v>
      </c>
      <c r="G194" s="205"/>
      <c r="H194" s="208">
        <v>8.64</v>
      </c>
      <c r="I194" s="209"/>
      <c r="J194" s="205"/>
      <c r="K194" s="205"/>
      <c r="L194" s="210"/>
      <c r="M194" s="211"/>
      <c r="N194" s="212"/>
      <c r="O194" s="212"/>
      <c r="P194" s="212"/>
      <c r="Q194" s="212"/>
      <c r="R194" s="212"/>
      <c r="S194" s="212"/>
      <c r="T194" s="213"/>
      <c r="AT194" s="214" t="s">
        <v>472</v>
      </c>
      <c r="AU194" s="214" t="s">
        <v>85</v>
      </c>
      <c r="AV194" s="13" t="s">
        <v>85</v>
      </c>
      <c r="AW194" s="13" t="s">
        <v>37</v>
      </c>
      <c r="AX194" s="13" t="s">
        <v>76</v>
      </c>
      <c r="AY194" s="214" t="s">
        <v>451</v>
      </c>
    </row>
    <row r="195" spans="1:65" s="13" customFormat="1" ht="11.25">
      <c r="B195" s="204"/>
      <c r="C195" s="205"/>
      <c r="D195" s="197" t="s">
        <v>472</v>
      </c>
      <c r="E195" s="206" t="s">
        <v>74</v>
      </c>
      <c r="F195" s="207" t="s">
        <v>612</v>
      </c>
      <c r="G195" s="205"/>
      <c r="H195" s="208">
        <v>14.16</v>
      </c>
      <c r="I195" s="209"/>
      <c r="J195" s="205"/>
      <c r="K195" s="205"/>
      <c r="L195" s="210"/>
      <c r="M195" s="211"/>
      <c r="N195" s="212"/>
      <c r="O195" s="212"/>
      <c r="P195" s="212"/>
      <c r="Q195" s="212"/>
      <c r="R195" s="212"/>
      <c r="S195" s="212"/>
      <c r="T195" s="213"/>
      <c r="AT195" s="214" t="s">
        <v>472</v>
      </c>
      <c r="AU195" s="214" t="s">
        <v>85</v>
      </c>
      <c r="AV195" s="13" t="s">
        <v>85</v>
      </c>
      <c r="AW195" s="13" t="s">
        <v>37</v>
      </c>
      <c r="AX195" s="13" t="s">
        <v>76</v>
      </c>
      <c r="AY195" s="214" t="s">
        <v>451</v>
      </c>
    </row>
    <row r="196" spans="1:65" s="13" customFormat="1" ht="11.25">
      <c r="B196" s="204"/>
      <c r="C196" s="205"/>
      <c r="D196" s="197" t="s">
        <v>472</v>
      </c>
      <c r="E196" s="206" t="s">
        <v>74</v>
      </c>
      <c r="F196" s="207" t="s">
        <v>613</v>
      </c>
      <c r="G196" s="205"/>
      <c r="H196" s="208">
        <v>0.92</v>
      </c>
      <c r="I196" s="209"/>
      <c r="J196" s="205"/>
      <c r="K196" s="205"/>
      <c r="L196" s="210"/>
      <c r="M196" s="211"/>
      <c r="N196" s="212"/>
      <c r="O196" s="212"/>
      <c r="P196" s="212"/>
      <c r="Q196" s="212"/>
      <c r="R196" s="212"/>
      <c r="S196" s="212"/>
      <c r="T196" s="213"/>
      <c r="AT196" s="214" t="s">
        <v>472</v>
      </c>
      <c r="AU196" s="214" t="s">
        <v>85</v>
      </c>
      <c r="AV196" s="13" t="s">
        <v>85</v>
      </c>
      <c r="AW196" s="13" t="s">
        <v>37</v>
      </c>
      <c r="AX196" s="13" t="s">
        <v>76</v>
      </c>
      <c r="AY196" s="214" t="s">
        <v>451</v>
      </c>
    </row>
    <row r="197" spans="1:65" s="14" customFormat="1" ht="11.25">
      <c r="B197" s="215"/>
      <c r="C197" s="216"/>
      <c r="D197" s="197" t="s">
        <v>472</v>
      </c>
      <c r="E197" s="217" t="s">
        <v>479</v>
      </c>
      <c r="F197" s="218" t="s">
        <v>512</v>
      </c>
      <c r="G197" s="216"/>
      <c r="H197" s="219">
        <v>24.527999999999999</v>
      </c>
      <c r="I197" s="220"/>
      <c r="J197" s="216"/>
      <c r="K197" s="216"/>
      <c r="L197" s="221"/>
      <c r="M197" s="222"/>
      <c r="N197" s="223"/>
      <c r="O197" s="223"/>
      <c r="P197" s="223"/>
      <c r="Q197" s="223"/>
      <c r="R197" s="223"/>
      <c r="S197" s="223"/>
      <c r="T197" s="224"/>
      <c r="AT197" s="225" t="s">
        <v>472</v>
      </c>
      <c r="AU197" s="225" t="s">
        <v>85</v>
      </c>
      <c r="AV197" s="14" t="s">
        <v>211</v>
      </c>
      <c r="AW197" s="14" t="s">
        <v>37</v>
      </c>
      <c r="AX197" s="14" t="s">
        <v>83</v>
      </c>
      <c r="AY197" s="225" t="s">
        <v>451</v>
      </c>
    </row>
    <row r="198" spans="1:65" s="2" customFormat="1" ht="16.5" customHeight="1">
      <c r="A198" s="36"/>
      <c r="B198" s="37"/>
      <c r="C198" s="184" t="s">
        <v>614</v>
      </c>
      <c r="D198" s="184" t="s">
        <v>457</v>
      </c>
      <c r="E198" s="185" t="s">
        <v>615</v>
      </c>
      <c r="F198" s="186" t="s">
        <v>616</v>
      </c>
      <c r="G198" s="187" t="s">
        <v>127</v>
      </c>
      <c r="H198" s="188">
        <v>12.61</v>
      </c>
      <c r="I198" s="189"/>
      <c r="J198" s="190">
        <f>ROUND(I198*H198,2)</f>
        <v>0</v>
      </c>
      <c r="K198" s="186" t="s">
        <v>460</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211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617</v>
      </c>
    </row>
    <row r="199" spans="1:65" s="2" customFormat="1" ht="19.5">
      <c r="A199" s="36"/>
      <c r="B199" s="37"/>
      <c r="C199" s="38"/>
      <c r="D199" s="197" t="s">
        <v>464</v>
      </c>
      <c r="E199" s="38"/>
      <c r="F199" s="198" t="s">
        <v>618</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1.25">
      <c r="A200" s="36"/>
      <c r="B200" s="37"/>
      <c r="C200" s="38"/>
      <c r="D200" s="202" t="s">
        <v>468</v>
      </c>
      <c r="E200" s="38"/>
      <c r="F200" s="203" t="s">
        <v>619</v>
      </c>
      <c r="G200" s="38"/>
      <c r="H200" s="38"/>
      <c r="I200" s="199"/>
      <c r="J200" s="38"/>
      <c r="K200" s="38"/>
      <c r="L200" s="41"/>
      <c r="M200" s="200"/>
      <c r="N200" s="201"/>
      <c r="O200" s="66"/>
      <c r="P200" s="66"/>
      <c r="Q200" s="66"/>
      <c r="R200" s="66"/>
      <c r="S200" s="66"/>
      <c r="T200" s="67"/>
      <c r="U200" s="36"/>
      <c r="V200" s="36"/>
      <c r="W200" s="36"/>
      <c r="X200" s="36"/>
      <c r="Y200" s="36"/>
      <c r="Z200" s="36"/>
      <c r="AA200" s="36"/>
      <c r="AB200" s="36"/>
      <c r="AC200" s="36"/>
      <c r="AD200" s="36"/>
      <c r="AE200" s="36"/>
      <c r="AT200" s="19" t="s">
        <v>468</v>
      </c>
      <c r="AU200" s="19" t="s">
        <v>85</v>
      </c>
    </row>
    <row r="201" spans="1:65" s="13" customFormat="1" ht="11.25">
      <c r="B201" s="204"/>
      <c r="C201" s="205"/>
      <c r="D201" s="197" t="s">
        <v>472</v>
      </c>
      <c r="E201" s="206" t="s">
        <v>74</v>
      </c>
      <c r="F201" s="207" t="s">
        <v>620</v>
      </c>
      <c r="G201" s="205"/>
      <c r="H201" s="208">
        <v>5.45</v>
      </c>
      <c r="I201" s="209"/>
      <c r="J201" s="205"/>
      <c r="K201" s="205"/>
      <c r="L201" s="210"/>
      <c r="M201" s="211"/>
      <c r="N201" s="212"/>
      <c r="O201" s="212"/>
      <c r="P201" s="212"/>
      <c r="Q201" s="212"/>
      <c r="R201" s="212"/>
      <c r="S201" s="212"/>
      <c r="T201" s="213"/>
      <c r="AT201" s="214" t="s">
        <v>472</v>
      </c>
      <c r="AU201" s="214" t="s">
        <v>85</v>
      </c>
      <c r="AV201" s="13" t="s">
        <v>85</v>
      </c>
      <c r="AW201" s="13" t="s">
        <v>37</v>
      </c>
      <c r="AX201" s="13" t="s">
        <v>76</v>
      </c>
      <c r="AY201" s="214" t="s">
        <v>451</v>
      </c>
    </row>
    <row r="202" spans="1:65" s="13" customFormat="1" ht="11.25">
      <c r="B202" s="204"/>
      <c r="C202" s="205"/>
      <c r="D202" s="197" t="s">
        <v>472</v>
      </c>
      <c r="E202" s="206" t="s">
        <v>74</v>
      </c>
      <c r="F202" s="207" t="s">
        <v>621</v>
      </c>
      <c r="G202" s="205"/>
      <c r="H202" s="208">
        <v>2.2400000000000002</v>
      </c>
      <c r="I202" s="209"/>
      <c r="J202" s="205"/>
      <c r="K202" s="205"/>
      <c r="L202" s="210"/>
      <c r="M202" s="211"/>
      <c r="N202" s="212"/>
      <c r="O202" s="212"/>
      <c r="P202" s="212"/>
      <c r="Q202" s="212"/>
      <c r="R202" s="212"/>
      <c r="S202" s="212"/>
      <c r="T202" s="213"/>
      <c r="AT202" s="214" t="s">
        <v>472</v>
      </c>
      <c r="AU202" s="214" t="s">
        <v>85</v>
      </c>
      <c r="AV202" s="13" t="s">
        <v>85</v>
      </c>
      <c r="AW202" s="13" t="s">
        <v>37</v>
      </c>
      <c r="AX202" s="13" t="s">
        <v>76</v>
      </c>
      <c r="AY202" s="214" t="s">
        <v>451</v>
      </c>
    </row>
    <row r="203" spans="1:65" s="13" customFormat="1" ht="11.25">
      <c r="B203" s="204"/>
      <c r="C203" s="205"/>
      <c r="D203" s="197" t="s">
        <v>472</v>
      </c>
      <c r="E203" s="206" t="s">
        <v>74</v>
      </c>
      <c r="F203" s="207" t="s">
        <v>622</v>
      </c>
      <c r="G203" s="205"/>
      <c r="H203" s="208">
        <v>1.92</v>
      </c>
      <c r="I203" s="209"/>
      <c r="J203" s="205"/>
      <c r="K203" s="205"/>
      <c r="L203" s="210"/>
      <c r="M203" s="211"/>
      <c r="N203" s="212"/>
      <c r="O203" s="212"/>
      <c r="P203" s="212"/>
      <c r="Q203" s="212"/>
      <c r="R203" s="212"/>
      <c r="S203" s="212"/>
      <c r="T203" s="213"/>
      <c r="AT203" s="214" t="s">
        <v>472</v>
      </c>
      <c r="AU203" s="214" t="s">
        <v>85</v>
      </c>
      <c r="AV203" s="13" t="s">
        <v>85</v>
      </c>
      <c r="AW203" s="13" t="s">
        <v>37</v>
      </c>
      <c r="AX203" s="13" t="s">
        <v>76</v>
      </c>
      <c r="AY203" s="214" t="s">
        <v>451</v>
      </c>
    </row>
    <row r="204" spans="1:65" s="13" customFormat="1" ht="11.25">
      <c r="B204" s="204"/>
      <c r="C204" s="205"/>
      <c r="D204" s="197" t="s">
        <v>472</v>
      </c>
      <c r="E204" s="206" t="s">
        <v>74</v>
      </c>
      <c r="F204" s="207" t="s">
        <v>623</v>
      </c>
      <c r="G204" s="205"/>
      <c r="H204" s="208">
        <v>3</v>
      </c>
      <c r="I204" s="209"/>
      <c r="J204" s="205"/>
      <c r="K204" s="205"/>
      <c r="L204" s="210"/>
      <c r="M204" s="211"/>
      <c r="N204" s="212"/>
      <c r="O204" s="212"/>
      <c r="P204" s="212"/>
      <c r="Q204" s="212"/>
      <c r="R204" s="212"/>
      <c r="S204" s="212"/>
      <c r="T204" s="213"/>
      <c r="AT204" s="214" t="s">
        <v>472</v>
      </c>
      <c r="AU204" s="214" t="s">
        <v>85</v>
      </c>
      <c r="AV204" s="13" t="s">
        <v>85</v>
      </c>
      <c r="AW204" s="13" t="s">
        <v>37</v>
      </c>
      <c r="AX204" s="13" t="s">
        <v>76</v>
      </c>
      <c r="AY204" s="214" t="s">
        <v>451</v>
      </c>
    </row>
    <row r="205" spans="1:65" s="14" customFormat="1" ht="11.25">
      <c r="B205" s="215"/>
      <c r="C205" s="216"/>
      <c r="D205" s="197" t="s">
        <v>472</v>
      </c>
      <c r="E205" s="217" t="s">
        <v>154</v>
      </c>
      <c r="F205" s="218" t="s">
        <v>512</v>
      </c>
      <c r="G205" s="216"/>
      <c r="H205" s="219">
        <v>12.61</v>
      </c>
      <c r="I205" s="220"/>
      <c r="J205" s="216"/>
      <c r="K205" s="216"/>
      <c r="L205" s="221"/>
      <c r="M205" s="222"/>
      <c r="N205" s="223"/>
      <c r="O205" s="223"/>
      <c r="P205" s="223"/>
      <c r="Q205" s="223"/>
      <c r="R205" s="223"/>
      <c r="S205" s="223"/>
      <c r="T205" s="224"/>
      <c r="AT205" s="225" t="s">
        <v>472</v>
      </c>
      <c r="AU205" s="225" t="s">
        <v>85</v>
      </c>
      <c r="AV205" s="14" t="s">
        <v>211</v>
      </c>
      <c r="AW205" s="14" t="s">
        <v>37</v>
      </c>
      <c r="AX205" s="14" t="s">
        <v>83</v>
      </c>
      <c r="AY205" s="225" t="s">
        <v>451</v>
      </c>
    </row>
    <row r="206" spans="1:65" s="2" customFormat="1" ht="16.5" customHeight="1">
      <c r="A206" s="36"/>
      <c r="B206" s="37"/>
      <c r="C206" s="184" t="s">
        <v>624</v>
      </c>
      <c r="D206" s="184" t="s">
        <v>457</v>
      </c>
      <c r="E206" s="185" t="s">
        <v>625</v>
      </c>
      <c r="F206" s="186" t="s">
        <v>626</v>
      </c>
      <c r="G206" s="187" t="s">
        <v>135</v>
      </c>
      <c r="H206" s="188">
        <v>37.72</v>
      </c>
      <c r="I206" s="189"/>
      <c r="J206" s="190">
        <f>ROUND(I206*H206,2)</f>
        <v>0</v>
      </c>
      <c r="K206" s="186" t="s">
        <v>460</v>
      </c>
      <c r="L206" s="41"/>
      <c r="M206" s="191" t="s">
        <v>74</v>
      </c>
      <c r="N206" s="192" t="s">
        <v>46</v>
      </c>
      <c r="O206" s="66"/>
      <c r="P206" s="193">
        <f>O206*H206</f>
        <v>0</v>
      </c>
      <c r="Q206" s="193">
        <v>7.0100000000000002E-4</v>
      </c>
      <c r="R206" s="193">
        <f>Q206*H206</f>
        <v>2.6441719999999998E-2</v>
      </c>
      <c r="S206" s="193">
        <v>0</v>
      </c>
      <c r="T206" s="194">
        <f>S206*H206</f>
        <v>0</v>
      </c>
      <c r="U206" s="36"/>
      <c r="V206" s="36"/>
      <c r="W206" s="36"/>
      <c r="X206" s="36"/>
      <c r="Y206" s="36"/>
      <c r="Z206" s="36"/>
      <c r="AA206" s="36"/>
      <c r="AB206" s="36"/>
      <c r="AC206" s="36"/>
      <c r="AD206" s="36"/>
      <c r="AE206" s="36"/>
      <c r="AR206" s="195" t="s">
        <v>211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211</v>
      </c>
      <c r="BM206" s="195" t="s">
        <v>627</v>
      </c>
    </row>
    <row r="207" spans="1:65" s="2" customFormat="1" ht="11.25">
      <c r="A207" s="36"/>
      <c r="B207" s="37"/>
      <c r="C207" s="38"/>
      <c r="D207" s="197" t="s">
        <v>464</v>
      </c>
      <c r="E207" s="38"/>
      <c r="F207" s="198" t="s">
        <v>628</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1.25">
      <c r="A208" s="36"/>
      <c r="B208" s="37"/>
      <c r="C208" s="38"/>
      <c r="D208" s="202" t="s">
        <v>468</v>
      </c>
      <c r="E208" s="38"/>
      <c r="F208" s="203" t="s">
        <v>629</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468</v>
      </c>
      <c r="AU208" s="19" t="s">
        <v>85</v>
      </c>
    </row>
    <row r="209" spans="1:65" s="13" customFormat="1" ht="11.25">
      <c r="B209" s="204"/>
      <c r="C209" s="205"/>
      <c r="D209" s="197" t="s">
        <v>472</v>
      </c>
      <c r="E209" s="206" t="s">
        <v>74</v>
      </c>
      <c r="F209" s="207" t="s">
        <v>630</v>
      </c>
      <c r="G209" s="205"/>
      <c r="H209" s="208">
        <v>37.72</v>
      </c>
      <c r="I209" s="209"/>
      <c r="J209" s="205"/>
      <c r="K209" s="205"/>
      <c r="L209" s="210"/>
      <c r="M209" s="211"/>
      <c r="N209" s="212"/>
      <c r="O209" s="212"/>
      <c r="P209" s="212"/>
      <c r="Q209" s="212"/>
      <c r="R209" s="212"/>
      <c r="S209" s="212"/>
      <c r="T209" s="213"/>
      <c r="AT209" s="214" t="s">
        <v>472</v>
      </c>
      <c r="AU209" s="214" t="s">
        <v>85</v>
      </c>
      <c r="AV209" s="13" t="s">
        <v>85</v>
      </c>
      <c r="AW209" s="13" t="s">
        <v>37</v>
      </c>
      <c r="AX209" s="13" t="s">
        <v>83</v>
      </c>
      <c r="AY209" s="214" t="s">
        <v>451</v>
      </c>
    </row>
    <row r="210" spans="1:65" s="2" customFormat="1" ht="16.5" customHeight="1">
      <c r="A210" s="36"/>
      <c r="B210" s="37"/>
      <c r="C210" s="184" t="s">
        <v>527</v>
      </c>
      <c r="D210" s="184" t="s">
        <v>457</v>
      </c>
      <c r="E210" s="185" t="s">
        <v>631</v>
      </c>
      <c r="F210" s="186" t="s">
        <v>632</v>
      </c>
      <c r="G210" s="187" t="s">
        <v>135</v>
      </c>
      <c r="H210" s="188">
        <v>37.72</v>
      </c>
      <c r="I210" s="189"/>
      <c r="J210" s="190">
        <f>ROUND(I210*H210,2)</f>
        <v>0</v>
      </c>
      <c r="K210" s="186" t="s">
        <v>460</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633</v>
      </c>
    </row>
    <row r="211" spans="1:65" s="2" customFormat="1" ht="19.5">
      <c r="A211" s="36"/>
      <c r="B211" s="37"/>
      <c r="C211" s="38"/>
      <c r="D211" s="197" t="s">
        <v>464</v>
      </c>
      <c r="E211" s="38"/>
      <c r="F211" s="198" t="s">
        <v>634</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1.25">
      <c r="A212" s="36"/>
      <c r="B212" s="37"/>
      <c r="C212" s="38"/>
      <c r="D212" s="202" t="s">
        <v>468</v>
      </c>
      <c r="E212" s="38"/>
      <c r="F212" s="203" t="s">
        <v>635</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468</v>
      </c>
      <c r="AU212" s="19" t="s">
        <v>85</v>
      </c>
    </row>
    <row r="213" spans="1:65" s="13" customFormat="1" ht="11.25">
      <c r="B213" s="204"/>
      <c r="C213" s="205"/>
      <c r="D213" s="197" t="s">
        <v>472</v>
      </c>
      <c r="E213" s="206" t="s">
        <v>74</v>
      </c>
      <c r="F213" s="207" t="s">
        <v>630</v>
      </c>
      <c r="G213" s="205"/>
      <c r="H213" s="208">
        <v>37.72</v>
      </c>
      <c r="I213" s="209"/>
      <c r="J213" s="205"/>
      <c r="K213" s="205"/>
      <c r="L213" s="210"/>
      <c r="M213" s="211"/>
      <c r="N213" s="212"/>
      <c r="O213" s="212"/>
      <c r="P213" s="212"/>
      <c r="Q213" s="212"/>
      <c r="R213" s="212"/>
      <c r="S213" s="212"/>
      <c r="T213" s="213"/>
      <c r="AT213" s="214" t="s">
        <v>472</v>
      </c>
      <c r="AU213" s="214" t="s">
        <v>85</v>
      </c>
      <c r="AV213" s="13" t="s">
        <v>85</v>
      </c>
      <c r="AW213" s="13" t="s">
        <v>37</v>
      </c>
      <c r="AX213" s="13" t="s">
        <v>83</v>
      </c>
      <c r="AY213" s="214" t="s">
        <v>451</v>
      </c>
    </row>
    <row r="214" spans="1:65" s="2" customFormat="1" ht="16.5" customHeight="1">
      <c r="A214" s="36"/>
      <c r="B214" s="37"/>
      <c r="C214" s="184" t="s">
        <v>636</v>
      </c>
      <c r="D214" s="184" t="s">
        <v>457</v>
      </c>
      <c r="E214" s="185" t="s">
        <v>637</v>
      </c>
      <c r="F214" s="186" t="s">
        <v>638</v>
      </c>
      <c r="G214" s="187" t="s">
        <v>127</v>
      </c>
      <c r="H214" s="188">
        <v>46</v>
      </c>
      <c r="I214" s="189"/>
      <c r="J214" s="190">
        <f>ROUND(I214*H214,2)</f>
        <v>0</v>
      </c>
      <c r="K214" s="186" t="s">
        <v>460</v>
      </c>
      <c r="L214" s="41"/>
      <c r="M214" s="191" t="s">
        <v>74</v>
      </c>
      <c r="N214" s="192" t="s">
        <v>46</v>
      </c>
      <c r="O214" s="66"/>
      <c r="P214" s="193">
        <f>O214*H214</f>
        <v>0</v>
      </c>
      <c r="Q214" s="193">
        <v>4.5731999999999999E-4</v>
      </c>
      <c r="R214" s="193">
        <f>Q214*H214</f>
        <v>2.1036719999999998E-2</v>
      </c>
      <c r="S214" s="193">
        <v>0</v>
      </c>
      <c r="T214" s="194">
        <f>S214*H214</f>
        <v>0</v>
      </c>
      <c r="U214" s="36"/>
      <c r="V214" s="36"/>
      <c r="W214" s="36"/>
      <c r="X214" s="36"/>
      <c r="Y214" s="36"/>
      <c r="Z214" s="36"/>
      <c r="AA214" s="36"/>
      <c r="AB214" s="36"/>
      <c r="AC214" s="36"/>
      <c r="AD214" s="36"/>
      <c r="AE214" s="36"/>
      <c r="AR214" s="195" t="s">
        <v>211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211</v>
      </c>
      <c r="BM214" s="195" t="s">
        <v>639</v>
      </c>
    </row>
    <row r="215" spans="1:65" s="2" customFormat="1" ht="11.25">
      <c r="A215" s="36"/>
      <c r="B215" s="37"/>
      <c r="C215" s="38"/>
      <c r="D215" s="197" t="s">
        <v>464</v>
      </c>
      <c r="E215" s="38"/>
      <c r="F215" s="198" t="s">
        <v>640</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1.25">
      <c r="A216" s="36"/>
      <c r="B216" s="37"/>
      <c r="C216" s="38"/>
      <c r="D216" s="202" t="s">
        <v>468</v>
      </c>
      <c r="E216" s="38"/>
      <c r="F216" s="203" t="s">
        <v>641</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468</v>
      </c>
      <c r="AU216" s="19" t="s">
        <v>85</v>
      </c>
    </row>
    <row r="217" spans="1:65" s="13" customFormat="1" ht="11.25">
      <c r="B217" s="204"/>
      <c r="C217" s="205"/>
      <c r="D217" s="197" t="s">
        <v>472</v>
      </c>
      <c r="E217" s="206" t="s">
        <v>74</v>
      </c>
      <c r="F217" s="207" t="s">
        <v>642</v>
      </c>
      <c r="G217" s="205"/>
      <c r="H217" s="208">
        <v>46</v>
      </c>
      <c r="I217" s="209"/>
      <c r="J217" s="205"/>
      <c r="K217" s="205"/>
      <c r="L217" s="210"/>
      <c r="M217" s="211"/>
      <c r="N217" s="212"/>
      <c r="O217" s="212"/>
      <c r="P217" s="212"/>
      <c r="Q217" s="212"/>
      <c r="R217" s="212"/>
      <c r="S217" s="212"/>
      <c r="T217" s="213"/>
      <c r="AT217" s="214" t="s">
        <v>472</v>
      </c>
      <c r="AU217" s="214" t="s">
        <v>85</v>
      </c>
      <c r="AV217" s="13" t="s">
        <v>85</v>
      </c>
      <c r="AW217" s="13" t="s">
        <v>37</v>
      </c>
      <c r="AX217" s="13" t="s">
        <v>83</v>
      </c>
      <c r="AY217" s="214" t="s">
        <v>451</v>
      </c>
    </row>
    <row r="218" spans="1:65" s="2" customFormat="1" ht="16.5" customHeight="1">
      <c r="A218" s="36"/>
      <c r="B218" s="37"/>
      <c r="C218" s="184" t="s">
        <v>643</v>
      </c>
      <c r="D218" s="184" t="s">
        <v>457</v>
      </c>
      <c r="E218" s="185" t="s">
        <v>644</v>
      </c>
      <c r="F218" s="186" t="s">
        <v>645</v>
      </c>
      <c r="G218" s="187" t="s">
        <v>127</v>
      </c>
      <c r="H218" s="188">
        <v>46</v>
      </c>
      <c r="I218" s="189"/>
      <c r="J218" s="190">
        <f>ROUND(I218*H218,2)</f>
        <v>0</v>
      </c>
      <c r="K218" s="186" t="s">
        <v>460</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211</v>
      </c>
      <c r="AT218" s="195" t="s">
        <v>457</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211</v>
      </c>
      <c r="BM218" s="195" t="s">
        <v>646</v>
      </c>
    </row>
    <row r="219" spans="1:65" s="2" customFormat="1" ht="11.25">
      <c r="A219" s="36"/>
      <c r="B219" s="37"/>
      <c r="C219" s="38"/>
      <c r="D219" s="197" t="s">
        <v>464</v>
      </c>
      <c r="E219" s="38"/>
      <c r="F219" s="198" t="s">
        <v>647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1.25">
      <c r="A220" s="36"/>
      <c r="B220" s="37"/>
      <c r="C220" s="38"/>
      <c r="D220" s="202" t="s">
        <v>468</v>
      </c>
      <c r="E220" s="38"/>
      <c r="F220" s="203" t="s">
        <v>648</v>
      </c>
      <c r="G220" s="38"/>
      <c r="H220" s="38"/>
      <c r="I220" s="199"/>
      <c r="J220" s="38"/>
      <c r="K220" s="38"/>
      <c r="L220" s="41"/>
      <c r="M220" s="200"/>
      <c r="N220" s="201"/>
      <c r="O220" s="66"/>
      <c r="P220" s="66"/>
      <c r="Q220" s="66"/>
      <c r="R220" s="66"/>
      <c r="S220" s="66"/>
      <c r="T220" s="67"/>
      <c r="U220" s="36"/>
      <c r="V220" s="36"/>
      <c r="W220" s="36"/>
      <c r="X220" s="36"/>
      <c r="Y220" s="36"/>
      <c r="Z220" s="36"/>
      <c r="AA220" s="36"/>
      <c r="AB220" s="36"/>
      <c r="AC220" s="36"/>
      <c r="AD220" s="36"/>
      <c r="AE220" s="36"/>
      <c r="AT220" s="19" t="s">
        <v>468</v>
      </c>
      <c r="AU220" s="19" t="s">
        <v>85</v>
      </c>
    </row>
    <row r="221" spans="1:65" s="13" customFormat="1" ht="11.25">
      <c r="B221" s="204"/>
      <c r="C221" s="205"/>
      <c r="D221" s="197" t="s">
        <v>472</v>
      </c>
      <c r="E221" s="206" t="s">
        <v>74</v>
      </c>
      <c r="F221" s="207" t="s">
        <v>642</v>
      </c>
      <c r="G221" s="205"/>
      <c r="H221" s="208">
        <v>46</v>
      </c>
      <c r="I221" s="209"/>
      <c r="J221" s="205"/>
      <c r="K221" s="205"/>
      <c r="L221" s="210"/>
      <c r="M221" s="211"/>
      <c r="N221" s="212"/>
      <c r="O221" s="212"/>
      <c r="P221" s="212"/>
      <c r="Q221" s="212"/>
      <c r="R221" s="212"/>
      <c r="S221" s="212"/>
      <c r="T221" s="213"/>
      <c r="AT221" s="214" t="s">
        <v>472</v>
      </c>
      <c r="AU221" s="214" t="s">
        <v>85</v>
      </c>
      <c r="AV221" s="13" t="s">
        <v>85</v>
      </c>
      <c r="AW221" s="13" t="s">
        <v>37</v>
      </c>
      <c r="AX221" s="13" t="s">
        <v>83</v>
      </c>
      <c r="AY221" s="214" t="s">
        <v>451</v>
      </c>
    </row>
    <row r="222" spans="1:65" s="2" customFormat="1" ht="21.75" customHeight="1">
      <c r="A222" s="36"/>
      <c r="B222" s="37"/>
      <c r="C222" s="184" t="s">
        <v>7</v>
      </c>
      <c r="D222" s="184" t="s">
        <v>457</v>
      </c>
      <c r="E222" s="185" t="s">
        <v>649</v>
      </c>
      <c r="F222" s="186" t="s">
        <v>650</v>
      </c>
      <c r="G222" s="187" t="s">
        <v>127</v>
      </c>
      <c r="H222" s="188">
        <v>24.527999999999999</v>
      </c>
      <c r="I222" s="189"/>
      <c r="J222" s="190">
        <f>ROUND(I222*H222,2)</f>
        <v>0</v>
      </c>
      <c r="K222" s="186" t="s">
        <v>460</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211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211</v>
      </c>
      <c r="BM222" s="195" t="s">
        <v>651</v>
      </c>
    </row>
    <row r="223" spans="1:65" s="2" customFormat="1" ht="19.5">
      <c r="A223" s="36"/>
      <c r="B223" s="37"/>
      <c r="C223" s="38"/>
      <c r="D223" s="197" t="s">
        <v>464</v>
      </c>
      <c r="E223" s="38"/>
      <c r="F223" s="198" t="s">
        <v>652</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11.25">
      <c r="A224" s="36"/>
      <c r="B224" s="37"/>
      <c r="C224" s="38"/>
      <c r="D224" s="202" t="s">
        <v>468</v>
      </c>
      <c r="E224" s="38"/>
      <c r="F224" s="203" t="s">
        <v>653</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468</v>
      </c>
      <c r="AU224" s="19" t="s">
        <v>85</v>
      </c>
    </row>
    <row r="225" spans="1:65" s="13" customFormat="1" ht="11.25">
      <c r="B225" s="204"/>
      <c r="C225" s="205"/>
      <c r="D225" s="197" t="s">
        <v>472</v>
      </c>
      <c r="E225" s="206" t="s">
        <v>74</v>
      </c>
      <c r="F225" s="207" t="s">
        <v>479</v>
      </c>
      <c r="G225" s="205"/>
      <c r="H225" s="208">
        <v>24.527999999999999</v>
      </c>
      <c r="I225" s="209"/>
      <c r="J225" s="205"/>
      <c r="K225" s="205"/>
      <c r="L225" s="210"/>
      <c r="M225" s="211"/>
      <c r="N225" s="212"/>
      <c r="O225" s="212"/>
      <c r="P225" s="212"/>
      <c r="Q225" s="212"/>
      <c r="R225" s="212"/>
      <c r="S225" s="212"/>
      <c r="T225" s="213"/>
      <c r="AT225" s="214" t="s">
        <v>472</v>
      </c>
      <c r="AU225" s="214" t="s">
        <v>85</v>
      </c>
      <c r="AV225" s="13" t="s">
        <v>85</v>
      </c>
      <c r="AW225" s="13" t="s">
        <v>37</v>
      </c>
      <c r="AX225" s="13" t="s">
        <v>83</v>
      </c>
      <c r="AY225" s="214" t="s">
        <v>451</v>
      </c>
    </row>
    <row r="226" spans="1:65" s="2" customFormat="1" ht="21.75" customHeight="1">
      <c r="A226" s="36"/>
      <c r="B226" s="37"/>
      <c r="C226" s="184" t="s">
        <v>654</v>
      </c>
      <c r="D226" s="184" t="s">
        <v>457</v>
      </c>
      <c r="E226" s="185" t="s">
        <v>655</v>
      </c>
      <c r="F226" s="186" t="s">
        <v>656</v>
      </c>
      <c r="G226" s="187" t="s">
        <v>127</v>
      </c>
      <c r="H226" s="188">
        <v>215.49600000000001</v>
      </c>
      <c r="I226" s="189"/>
      <c r="J226" s="190">
        <f>ROUND(I226*H226,2)</f>
        <v>0</v>
      </c>
      <c r="K226" s="186" t="s">
        <v>460</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211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657</v>
      </c>
    </row>
    <row r="227" spans="1:65" s="2" customFormat="1" ht="19.5">
      <c r="A227" s="36"/>
      <c r="B227" s="37"/>
      <c r="C227" s="38"/>
      <c r="D227" s="197" t="s">
        <v>464</v>
      </c>
      <c r="E227" s="38"/>
      <c r="F227" s="198" t="s">
        <v>658</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1.25">
      <c r="A228" s="36"/>
      <c r="B228" s="37"/>
      <c r="C228" s="38"/>
      <c r="D228" s="202" t="s">
        <v>468</v>
      </c>
      <c r="E228" s="38"/>
      <c r="F228" s="203" t="s">
        <v>659</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468</v>
      </c>
      <c r="AU228" s="19" t="s">
        <v>85</v>
      </c>
    </row>
    <row r="229" spans="1:65" s="13" customFormat="1" ht="22.5">
      <c r="B229" s="204"/>
      <c r="C229" s="205"/>
      <c r="D229" s="197" t="s">
        <v>472</v>
      </c>
      <c r="E229" s="206" t="s">
        <v>74</v>
      </c>
      <c r="F229" s="207" t="s">
        <v>660</v>
      </c>
      <c r="G229" s="205"/>
      <c r="H229" s="208">
        <v>215.49600000000001</v>
      </c>
      <c r="I229" s="209"/>
      <c r="J229" s="205"/>
      <c r="K229" s="205"/>
      <c r="L229" s="210"/>
      <c r="M229" s="211"/>
      <c r="N229" s="212"/>
      <c r="O229" s="212"/>
      <c r="P229" s="212"/>
      <c r="Q229" s="212"/>
      <c r="R229" s="212"/>
      <c r="S229" s="212"/>
      <c r="T229" s="213"/>
      <c r="AT229" s="214" t="s">
        <v>472</v>
      </c>
      <c r="AU229" s="214" t="s">
        <v>85</v>
      </c>
      <c r="AV229" s="13" t="s">
        <v>85</v>
      </c>
      <c r="AW229" s="13" t="s">
        <v>37</v>
      </c>
      <c r="AX229" s="13" t="s">
        <v>83</v>
      </c>
      <c r="AY229" s="214" t="s">
        <v>451</v>
      </c>
    </row>
    <row r="230" spans="1:65" s="2" customFormat="1" ht="24.2" customHeight="1">
      <c r="A230" s="36"/>
      <c r="B230" s="37"/>
      <c r="C230" s="184" t="s">
        <v>661</v>
      </c>
      <c r="D230" s="184" t="s">
        <v>457</v>
      </c>
      <c r="E230" s="185" t="s">
        <v>662</v>
      </c>
      <c r="F230" s="186" t="s">
        <v>663</v>
      </c>
      <c r="G230" s="187" t="s">
        <v>127</v>
      </c>
      <c r="H230" s="188">
        <v>2154.96</v>
      </c>
      <c r="I230" s="189"/>
      <c r="J230" s="190">
        <f>ROUND(I230*H230,2)</f>
        <v>0</v>
      </c>
      <c r="K230" s="186" t="s">
        <v>460</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211</v>
      </c>
      <c r="AT230" s="195" t="s">
        <v>457</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211</v>
      </c>
      <c r="BM230" s="195" t="s">
        <v>664</v>
      </c>
    </row>
    <row r="231" spans="1:65" s="2" customFormat="1" ht="19.5">
      <c r="A231" s="36"/>
      <c r="B231" s="37"/>
      <c r="C231" s="38"/>
      <c r="D231" s="197" t="s">
        <v>464</v>
      </c>
      <c r="E231" s="38"/>
      <c r="F231" s="198" t="s">
        <v>665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1.25">
      <c r="A232" s="36"/>
      <c r="B232" s="37"/>
      <c r="C232" s="38"/>
      <c r="D232" s="202" t="s">
        <v>468</v>
      </c>
      <c r="E232" s="38"/>
      <c r="F232" s="203" t="s">
        <v>666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468</v>
      </c>
      <c r="AU232" s="19" t="s">
        <v>85</v>
      </c>
    </row>
    <row r="233" spans="1:65" s="13" customFormat="1" ht="22.5">
      <c r="B233" s="204"/>
      <c r="C233" s="205"/>
      <c r="D233" s="197" t="s">
        <v>472</v>
      </c>
      <c r="E233" s="206" t="s">
        <v>74</v>
      </c>
      <c r="F233" s="207" t="s">
        <v>660</v>
      </c>
      <c r="G233" s="205"/>
      <c r="H233" s="208">
        <v>215.49600000000001</v>
      </c>
      <c r="I233" s="209"/>
      <c r="J233" s="205"/>
      <c r="K233" s="205"/>
      <c r="L233" s="210"/>
      <c r="M233" s="211"/>
      <c r="N233" s="212"/>
      <c r="O233" s="212"/>
      <c r="P233" s="212"/>
      <c r="Q233" s="212"/>
      <c r="R233" s="212"/>
      <c r="S233" s="212"/>
      <c r="T233" s="213"/>
      <c r="AT233" s="214" t="s">
        <v>472</v>
      </c>
      <c r="AU233" s="214" t="s">
        <v>85</v>
      </c>
      <c r="AV233" s="13" t="s">
        <v>85</v>
      </c>
      <c r="AW233" s="13" t="s">
        <v>37</v>
      </c>
      <c r="AX233" s="13" t="s">
        <v>83</v>
      </c>
      <c r="AY233" s="214" t="s">
        <v>451</v>
      </c>
    </row>
    <row r="234" spans="1:65" s="13" customFormat="1" ht="11.25">
      <c r="B234" s="204"/>
      <c r="C234" s="205"/>
      <c r="D234" s="197" t="s">
        <v>472</v>
      </c>
      <c r="E234" s="205"/>
      <c r="F234" s="207" t="s">
        <v>667</v>
      </c>
      <c r="G234" s="205"/>
      <c r="H234" s="208">
        <v>2154.96</v>
      </c>
      <c r="I234" s="209"/>
      <c r="J234" s="205"/>
      <c r="K234" s="205"/>
      <c r="L234" s="210"/>
      <c r="M234" s="211"/>
      <c r="N234" s="212"/>
      <c r="O234" s="212"/>
      <c r="P234" s="212"/>
      <c r="Q234" s="212"/>
      <c r="R234" s="212"/>
      <c r="S234" s="212"/>
      <c r="T234" s="213"/>
      <c r="AT234" s="214" t="s">
        <v>472</v>
      </c>
      <c r="AU234" s="214" t="s">
        <v>85</v>
      </c>
      <c r="AV234" s="13" t="s">
        <v>85</v>
      </c>
      <c r="AW234" s="13" t="s">
        <v>4</v>
      </c>
      <c r="AX234" s="13" t="s">
        <v>83</v>
      </c>
      <c r="AY234" s="214" t="s">
        <v>451</v>
      </c>
    </row>
    <row r="235" spans="1:65" s="2" customFormat="1" ht="16.5" customHeight="1">
      <c r="A235" s="36"/>
      <c r="B235" s="37"/>
      <c r="C235" s="184" t="s">
        <v>668</v>
      </c>
      <c r="D235" s="184" t="s">
        <v>457</v>
      </c>
      <c r="E235" s="185" t="s">
        <v>669</v>
      </c>
      <c r="F235" s="186" t="s">
        <v>670</v>
      </c>
      <c r="G235" s="187" t="s">
        <v>671</v>
      </c>
      <c r="H235" s="188">
        <v>334.19400000000002</v>
      </c>
      <c r="I235" s="189"/>
      <c r="J235" s="190">
        <f>ROUND(I235*H235,2)</f>
        <v>0</v>
      </c>
      <c r="K235" s="186" t="s">
        <v>460</v>
      </c>
      <c r="L235" s="41"/>
      <c r="M235" s="191" t="s">
        <v>74</v>
      </c>
      <c r="N235" s="192" t="s">
        <v>46</v>
      </c>
      <c r="O235" s="66"/>
      <c r="P235" s="193">
        <f>O235*H235</f>
        <v>0</v>
      </c>
      <c r="Q235" s="193">
        <v>0</v>
      </c>
      <c r="R235" s="193">
        <f>Q235*H235</f>
        <v>0</v>
      </c>
      <c r="S235" s="193">
        <v>0</v>
      </c>
      <c r="T235" s="194">
        <f>S235*H235</f>
        <v>0</v>
      </c>
      <c r="U235" s="36"/>
      <c r="V235" s="36"/>
      <c r="W235" s="36"/>
      <c r="X235" s="36"/>
      <c r="Y235" s="36"/>
      <c r="Z235" s="36"/>
      <c r="AA235" s="36"/>
      <c r="AB235" s="36"/>
      <c r="AC235" s="36"/>
      <c r="AD235" s="36"/>
      <c r="AE235" s="36"/>
      <c r="AR235" s="195" t="s">
        <v>211</v>
      </c>
      <c r="AT235" s="195" t="s">
        <v>457</v>
      </c>
      <c r="AU235" s="195" t="s">
        <v>85</v>
      </c>
      <c r="AY235" s="19" t="s">
        <v>451</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672</v>
      </c>
    </row>
    <row r="236" spans="1:65" s="2" customFormat="1" ht="19.5">
      <c r="A236" s="36"/>
      <c r="B236" s="37"/>
      <c r="C236" s="38"/>
      <c r="D236" s="197" t="s">
        <v>464</v>
      </c>
      <c r="E236" s="38"/>
      <c r="F236" s="198" t="s">
        <v>673</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464</v>
      </c>
      <c r="AU236" s="19" t="s">
        <v>85</v>
      </c>
    </row>
    <row r="237" spans="1:65" s="2" customFormat="1" ht="11.25">
      <c r="A237" s="36"/>
      <c r="B237" s="37"/>
      <c r="C237" s="38"/>
      <c r="D237" s="202" t="s">
        <v>468</v>
      </c>
      <c r="E237" s="38"/>
      <c r="F237" s="203" t="s">
        <v>674</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468</v>
      </c>
      <c r="AU237" s="19" t="s">
        <v>85</v>
      </c>
    </row>
    <row r="238" spans="1:65" s="13" customFormat="1" ht="22.5">
      <c r="B238" s="204"/>
      <c r="C238" s="205"/>
      <c r="D238" s="197" t="s">
        <v>472</v>
      </c>
      <c r="E238" s="206" t="s">
        <v>74</v>
      </c>
      <c r="F238" s="207" t="s">
        <v>675</v>
      </c>
      <c r="G238" s="205"/>
      <c r="H238" s="208">
        <v>334.19400000000002</v>
      </c>
      <c r="I238" s="209"/>
      <c r="J238" s="205"/>
      <c r="K238" s="205"/>
      <c r="L238" s="210"/>
      <c r="M238" s="211"/>
      <c r="N238" s="212"/>
      <c r="O238" s="212"/>
      <c r="P238" s="212"/>
      <c r="Q238" s="212"/>
      <c r="R238" s="212"/>
      <c r="S238" s="212"/>
      <c r="T238" s="213"/>
      <c r="AT238" s="214" t="s">
        <v>472</v>
      </c>
      <c r="AU238" s="214" t="s">
        <v>85</v>
      </c>
      <c r="AV238" s="13" t="s">
        <v>85</v>
      </c>
      <c r="AW238" s="13" t="s">
        <v>37</v>
      </c>
      <c r="AX238" s="13" t="s">
        <v>83</v>
      </c>
      <c r="AY238" s="214" t="s">
        <v>451</v>
      </c>
    </row>
    <row r="239" spans="1:65" s="2" customFormat="1" ht="16.5" customHeight="1">
      <c r="A239" s="36"/>
      <c r="B239" s="37"/>
      <c r="C239" s="184" t="s">
        <v>676</v>
      </c>
      <c r="D239" s="184" t="s">
        <v>457</v>
      </c>
      <c r="E239" s="185" t="s">
        <v>677</v>
      </c>
      <c r="F239" s="186" t="s">
        <v>678</v>
      </c>
      <c r="G239" s="187" t="s">
        <v>127</v>
      </c>
      <c r="H239" s="188">
        <v>15.08</v>
      </c>
      <c r="I239" s="189"/>
      <c r="J239" s="190">
        <f>ROUND(I239*H239,2)</f>
        <v>0</v>
      </c>
      <c r="K239" s="186" t="s">
        <v>460</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679</v>
      </c>
    </row>
    <row r="240" spans="1:65" s="2" customFormat="1" ht="19.5">
      <c r="A240" s="36"/>
      <c r="B240" s="37"/>
      <c r="C240" s="38"/>
      <c r="D240" s="197" t="s">
        <v>464</v>
      </c>
      <c r="E240" s="38"/>
      <c r="F240" s="198" t="s">
        <v>680</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681</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13" customFormat="1" ht="11.25">
      <c r="B242" s="204"/>
      <c r="C242" s="205"/>
      <c r="D242" s="197" t="s">
        <v>472</v>
      </c>
      <c r="E242" s="206" t="s">
        <v>74</v>
      </c>
      <c r="F242" s="207" t="s">
        <v>612</v>
      </c>
      <c r="G242" s="205"/>
      <c r="H242" s="208">
        <v>14.16</v>
      </c>
      <c r="I242" s="209"/>
      <c r="J242" s="205"/>
      <c r="K242" s="205"/>
      <c r="L242" s="210"/>
      <c r="M242" s="211"/>
      <c r="N242" s="212"/>
      <c r="O242" s="212"/>
      <c r="P242" s="212"/>
      <c r="Q242" s="212"/>
      <c r="R242" s="212"/>
      <c r="S242" s="212"/>
      <c r="T242" s="213"/>
      <c r="AT242" s="214" t="s">
        <v>472</v>
      </c>
      <c r="AU242" s="214" t="s">
        <v>85</v>
      </c>
      <c r="AV242" s="13" t="s">
        <v>85</v>
      </c>
      <c r="AW242" s="13" t="s">
        <v>37</v>
      </c>
      <c r="AX242" s="13" t="s">
        <v>76</v>
      </c>
      <c r="AY242" s="214" t="s">
        <v>451</v>
      </c>
    </row>
    <row r="243" spans="1:65" s="13" customFormat="1" ht="11.25">
      <c r="B243" s="204"/>
      <c r="C243" s="205"/>
      <c r="D243" s="197" t="s">
        <v>472</v>
      </c>
      <c r="E243" s="206" t="s">
        <v>74</v>
      </c>
      <c r="F243" s="207" t="s">
        <v>613</v>
      </c>
      <c r="G243" s="205"/>
      <c r="H243" s="208">
        <v>0.92</v>
      </c>
      <c r="I243" s="209"/>
      <c r="J243" s="205"/>
      <c r="K243" s="205"/>
      <c r="L243" s="210"/>
      <c r="M243" s="211"/>
      <c r="N243" s="212"/>
      <c r="O243" s="212"/>
      <c r="P243" s="212"/>
      <c r="Q243" s="212"/>
      <c r="R243" s="212"/>
      <c r="S243" s="212"/>
      <c r="T243" s="213"/>
      <c r="AT243" s="214" t="s">
        <v>472</v>
      </c>
      <c r="AU243" s="214" t="s">
        <v>85</v>
      </c>
      <c r="AV243" s="13" t="s">
        <v>85</v>
      </c>
      <c r="AW243" s="13" t="s">
        <v>37</v>
      </c>
      <c r="AX243" s="13" t="s">
        <v>76</v>
      </c>
      <c r="AY243" s="214" t="s">
        <v>451</v>
      </c>
    </row>
    <row r="244" spans="1:65" s="14" customFormat="1" ht="11.25">
      <c r="B244" s="215"/>
      <c r="C244" s="216"/>
      <c r="D244" s="197" t="s">
        <v>472</v>
      </c>
      <c r="E244" s="217" t="s">
        <v>74</v>
      </c>
      <c r="F244" s="218" t="s">
        <v>512</v>
      </c>
      <c r="G244" s="216"/>
      <c r="H244" s="219">
        <v>15.08</v>
      </c>
      <c r="I244" s="220"/>
      <c r="J244" s="216"/>
      <c r="K244" s="216"/>
      <c r="L244" s="221"/>
      <c r="M244" s="222"/>
      <c r="N244" s="223"/>
      <c r="O244" s="223"/>
      <c r="P244" s="223"/>
      <c r="Q244" s="223"/>
      <c r="R244" s="223"/>
      <c r="S244" s="223"/>
      <c r="T244" s="224"/>
      <c r="AT244" s="225" t="s">
        <v>472</v>
      </c>
      <c r="AU244" s="225" t="s">
        <v>85</v>
      </c>
      <c r="AV244" s="14" t="s">
        <v>211</v>
      </c>
      <c r="AW244" s="14" t="s">
        <v>37</v>
      </c>
      <c r="AX244" s="14" t="s">
        <v>83</v>
      </c>
      <c r="AY244" s="225" t="s">
        <v>451</v>
      </c>
    </row>
    <row r="245" spans="1:65" s="2" customFormat="1" ht="16.5" customHeight="1">
      <c r="A245" s="36"/>
      <c r="B245" s="37"/>
      <c r="C245" s="227" t="s">
        <v>682</v>
      </c>
      <c r="D245" s="227" t="s">
        <v>683</v>
      </c>
      <c r="E245" s="228" t="s">
        <v>684</v>
      </c>
      <c r="F245" s="229" t="s">
        <v>685</v>
      </c>
      <c r="G245" s="230" t="s">
        <v>671</v>
      </c>
      <c r="H245" s="231">
        <v>30.16</v>
      </c>
      <c r="I245" s="232"/>
      <c r="J245" s="233">
        <f>ROUND(I245*H245,2)</f>
        <v>0</v>
      </c>
      <c r="K245" s="229" t="s">
        <v>460</v>
      </c>
      <c r="L245" s="234"/>
      <c r="M245" s="235" t="s">
        <v>74</v>
      </c>
      <c r="N245" s="236" t="s">
        <v>46</v>
      </c>
      <c r="O245" s="66"/>
      <c r="P245" s="193">
        <f>O245*H245</f>
        <v>0</v>
      </c>
      <c r="Q245" s="193">
        <v>1</v>
      </c>
      <c r="R245" s="193">
        <f>Q245*H245</f>
        <v>30.16</v>
      </c>
      <c r="S245" s="193">
        <v>0</v>
      </c>
      <c r="T245" s="194">
        <f>S245*H245</f>
        <v>0</v>
      </c>
      <c r="U245" s="36"/>
      <c r="V245" s="36"/>
      <c r="W245" s="36"/>
      <c r="X245" s="36"/>
      <c r="Y245" s="36"/>
      <c r="Z245" s="36"/>
      <c r="AA245" s="36"/>
      <c r="AB245" s="36"/>
      <c r="AC245" s="36"/>
      <c r="AD245" s="36"/>
      <c r="AE245" s="36"/>
      <c r="AR245" s="195" t="s">
        <v>551</v>
      </c>
      <c r="AT245" s="195" t="s">
        <v>683</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686</v>
      </c>
    </row>
    <row r="246" spans="1:65" s="2" customFormat="1" ht="11.25">
      <c r="A246" s="36"/>
      <c r="B246" s="37"/>
      <c r="C246" s="38"/>
      <c r="D246" s="197" t="s">
        <v>464</v>
      </c>
      <c r="E246" s="38"/>
      <c r="F246" s="198" t="s">
        <v>685</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13" customFormat="1" ht="11.25">
      <c r="B247" s="204"/>
      <c r="C247" s="205"/>
      <c r="D247" s="197" t="s">
        <v>472</v>
      </c>
      <c r="E247" s="205"/>
      <c r="F247" s="207" t="s">
        <v>687</v>
      </c>
      <c r="G247" s="205"/>
      <c r="H247" s="208">
        <v>30.16</v>
      </c>
      <c r="I247" s="209"/>
      <c r="J247" s="205"/>
      <c r="K247" s="205"/>
      <c r="L247" s="210"/>
      <c r="M247" s="211"/>
      <c r="N247" s="212"/>
      <c r="O247" s="212"/>
      <c r="P247" s="212"/>
      <c r="Q247" s="212"/>
      <c r="R247" s="212"/>
      <c r="S247" s="212"/>
      <c r="T247" s="213"/>
      <c r="AT247" s="214" t="s">
        <v>472</v>
      </c>
      <c r="AU247" s="214" t="s">
        <v>85</v>
      </c>
      <c r="AV247" s="13" t="s">
        <v>85</v>
      </c>
      <c r="AW247" s="13" t="s">
        <v>4</v>
      </c>
      <c r="AX247" s="13" t="s">
        <v>83</v>
      </c>
      <c r="AY247" s="214" t="s">
        <v>451</v>
      </c>
    </row>
    <row r="248" spans="1:65" s="2" customFormat="1" ht="21.75" customHeight="1">
      <c r="A248" s="36"/>
      <c r="B248" s="37"/>
      <c r="C248" s="184" t="s">
        <v>688</v>
      </c>
      <c r="D248" s="184" t="s">
        <v>457</v>
      </c>
      <c r="E248" s="185" t="s">
        <v>689</v>
      </c>
      <c r="F248" s="186" t="s">
        <v>690</v>
      </c>
      <c r="G248" s="187" t="s">
        <v>127</v>
      </c>
      <c r="H248" s="188">
        <v>74.06</v>
      </c>
      <c r="I248" s="189"/>
      <c r="J248" s="190">
        <f>ROUND(I248*H248,2)</f>
        <v>0</v>
      </c>
      <c r="K248" s="186" t="s">
        <v>460</v>
      </c>
      <c r="L248" s="41"/>
      <c r="M248" s="191" t="s">
        <v>74</v>
      </c>
      <c r="N248" s="192" t="s">
        <v>46</v>
      </c>
      <c r="O248" s="66"/>
      <c r="P248" s="193">
        <f>O248*H248</f>
        <v>0</v>
      </c>
      <c r="Q248" s="193">
        <v>0</v>
      </c>
      <c r="R248" s="193">
        <f>Q248*H248</f>
        <v>0</v>
      </c>
      <c r="S248" s="193">
        <v>0</v>
      </c>
      <c r="T248" s="194">
        <f>S248*H248</f>
        <v>0</v>
      </c>
      <c r="U248" s="36"/>
      <c r="V248" s="36"/>
      <c r="W248" s="36"/>
      <c r="X248" s="36"/>
      <c r="Y248" s="36"/>
      <c r="Z248" s="36"/>
      <c r="AA248" s="36"/>
      <c r="AB248" s="36"/>
      <c r="AC248" s="36"/>
      <c r="AD248" s="36"/>
      <c r="AE248" s="36"/>
      <c r="AR248" s="195" t="s">
        <v>211</v>
      </c>
      <c r="AT248" s="195" t="s">
        <v>457</v>
      </c>
      <c r="AU248" s="195" t="s">
        <v>85</v>
      </c>
      <c r="AY248" s="19" t="s">
        <v>451</v>
      </c>
      <c r="BE248" s="196">
        <f>IF(N248="základní",J248,0)</f>
        <v>0</v>
      </c>
      <c r="BF248" s="196">
        <f>IF(N248="snížená",J248,0)</f>
        <v>0</v>
      </c>
      <c r="BG248" s="196">
        <f>IF(N248="zákl. přenesená",J248,0)</f>
        <v>0</v>
      </c>
      <c r="BH248" s="196">
        <f>IF(N248="sníž. přenesená",J248,0)</f>
        <v>0</v>
      </c>
      <c r="BI248" s="196">
        <f>IF(N248="nulová",J248,0)</f>
        <v>0</v>
      </c>
      <c r="BJ248" s="19" t="s">
        <v>83</v>
      </c>
      <c r="BK248" s="196">
        <f>ROUND(I248*H248,2)</f>
        <v>0</v>
      </c>
      <c r="BL248" s="19" t="s">
        <v>211</v>
      </c>
      <c r="BM248" s="195" t="s">
        <v>691</v>
      </c>
    </row>
    <row r="249" spans="1:65" s="2" customFormat="1" ht="19.5">
      <c r="A249" s="36"/>
      <c r="B249" s="37"/>
      <c r="C249" s="38"/>
      <c r="D249" s="197" t="s">
        <v>464</v>
      </c>
      <c r="E249" s="38"/>
      <c r="F249" s="198" t="s">
        <v>692</v>
      </c>
      <c r="G249" s="38"/>
      <c r="H249" s="38"/>
      <c r="I249" s="199"/>
      <c r="J249" s="38"/>
      <c r="K249" s="38"/>
      <c r="L249" s="41"/>
      <c r="M249" s="200"/>
      <c r="N249" s="201"/>
      <c r="O249" s="66"/>
      <c r="P249" s="66"/>
      <c r="Q249" s="66"/>
      <c r="R249" s="66"/>
      <c r="S249" s="66"/>
      <c r="T249" s="67"/>
      <c r="U249" s="36"/>
      <c r="V249" s="36"/>
      <c r="W249" s="36"/>
      <c r="X249" s="36"/>
      <c r="Y249" s="36"/>
      <c r="Z249" s="36"/>
      <c r="AA249" s="36"/>
      <c r="AB249" s="36"/>
      <c r="AC249" s="36"/>
      <c r="AD249" s="36"/>
      <c r="AE249" s="36"/>
      <c r="AT249" s="19" t="s">
        <v>464</v>
      </c>
      <c r="AU249" s="19" t="s">
        <v>85</v>
      </c>
    </row>
    <row r="250" spans="1:65" s="2" customFormat="1" ht="11.25">
      <c r="A250" s="36"/>
      <c r="B250" s="37"/>
      <c r="C250" s="38"/>
      <c r="D250" s="202" t="s">
        <v>468</v>
      </c>
      <c r="E250" s="38"/>
      <c r="F250" s="203" t="s">
        <v>693</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468</v>
      </c>
      <c r="AU250" s="19" t="s">
        <v>85</v>
      </c>
    </row>
    <row r="251" spans="1:65" s="13" customFormat="1" ht="11.25">
      <c r="B251" s="204"/>
      <c r="C251" s="205"/>
      <c r="D251" s="197" t="s">
        <v>472</v>
      </c>
      <c r="E251" s="206" t="s">
        <v>74</v>
      </c>
      <c r="F251" s="207" t="s">
        <v>580</v>
      </c>
      <c r="G251" s="205"/>
      <c r="H251" s="208">
        <v>56.16</v>
      </c>
      <c r="I251" s="209"/>
      <c r="J251" s="205"/>
      <c r="K251" s="205"/>
      <c r="L251" s="210"/>
      <c r="M251" s="211"/>
      <c r="N251" s="212"/>
      <c r="O251" s="212"/>
      <c r="P251" s="212"/>
      <c r="Q251" s="212"/>
      <c r="R251" s="212"/>
      <c r="S251" s="212"/>
      <c r="T251" s="213"/>
      <c r="AT251" s="214" t="s">
        <v>472</v>
      </c>
      <c r="AU251" s="214" t="s">
        <v>85</v>
      </c>
      <c r="AV251" s="13" t="s">
        <v>85</v>
      </c>
      <c r="AW251" s="13" t="s">
        <v>37</v>
      </c>
      <c r="AX251" s="13" t="s">
        <v>76</v>
      </c>
      <c r="AY251" s="214" t="s">
        <v>451</v>
      </c>
    </row>
    <row r="252" spans="1:65" s="13" customFormat="1" ht="11.25">
      <c r="B252" s="204"/>
      <c r="C252" s="205"/>
      <c r="D252" s="197" t="s">
        <v>472</v>
      </c>
      <c r="E252" s="206" t="s">
        <v>74</v>
      </c>
      <c r="F252" s="207" t="s">
        <v>694</v>
      </c>
      <c r="G252" s="205"/>
      <c r="H252" s="208">
        <v>-6.48</v>
      </c>
      <c r="I252" s="209"/>
      <c r="J252" s="205"/>
      <c r="K252" s="205"/>
      <c r="L252" s="210"/>
      <c r="M252" s="211"/>
      <c r="N252" s="212"/>
      <c r="O252" s="212"/>
      <c r="P252" s="212"/>
      <c r="Q252" s="212"/>
      <c r="R252" s="212"/>
      <c r="S252" s="212"/>
      <c r="T252" s="213"/>
      <c r="AT252" s="214" t="s">
        <v>472</v>
      </c>
      <c r="AU252" s="214" t="s">
        <v>85</v>
      </c>
      <c r="AV252" s="13" t="s">
        <v>85</v>
      </c>
      <c r="AW252" s="13" t="s">
        <v>37</v>
      </c>
      <c r="AX252" s="13" t="s">
        <v>76</v>
      </c>
      <c r="AY252" s="214" t="s">
        <v>451</v>
      </c>
    </row>
    <row r="253" spans="1:65" s="15" customFormat="1" ht="11.25">
      <c r="B253" s="237"/>
      <c r="C253" s="238"/>
      <c r="D253" s="197" t="s">
        <v>472</v>
      </c>
      <c r="E253" s="239" t="s">
        <v>504</v>
      </c>
      <c r="F253" s="240" t="s">
        <v>695</v>
      </c>
      <c r="G253" s="238"/>
      <c r="H253" s="241">
        <v>49.68</v>
      </c>
      <c r="I253" s="242"/>
      <c r="J253" s="238"/>
      <c r="K253" s="238"/>
      <c r="L253" s="243"/>
      <c r="M253" s="244"/>
      <c r="N253" s="245"/>
      <c r="O253" s="245"/>
      <c r="P253" s="245"/>
      <c r="Q253" s="245"/>
      <c r="R253" s="245"/>
      <c r="S253" s="245"/>
      <c r="T253" s="246"/>
      <c r="AT253" s="247" t="s">
        <v>472</v>
      </c>
      <c r="AU253" s="247" t="s">
        <v>85</v>
      </c>
      <c r="AV253" s="15" t="s">
        <v>255</v>
      </c>
      <c r="AW253" s="15" t="s">
        <v>37</v>
      </c>
      <c r="AX253" s="15" t="s">
        <v>76</v>
      </c>
      <c r="AY253" s="247" t="s">
        <v>451</v>
      </c>
    </row>
    <row r="254" spans="1:65" s="13" customFormat="1" ht="11.25">
      <c r="B254" s="204"/>
      <c r="C254" s="205"/>
      <c r="D254" s="197" t="s">
        <v>472</v>
      </c>
      <c r="E254" s="206" t="s">
        <v>74</v>
      </c>
      <c r="F254" s="207" t="s">
        <v>696</v>
      </c>
      <c r="G254" s="205"/>
      <c r="H254" s="208">
        <v>24.38</v>
      </c>
      <c r="I254" s="209"/>
      <c r="J254" s="205"/>
      <c r="K254" s="205"/>
      <c r="L254" s="210"/>
      <c r="M254" s="211"/>
      <c r="N254" s="212"/>
      <c r="O254" s="212"/>
      <c r="P254" s="212"/>
      <c r="Q254" s="212"/>
      <c r="R254" s="212"/>
      <c r="S254" s="212"/>
      <c r="T254" s="213"/>
      <c r="AT254" s="214" t="s">
        <v>472</v>
      </c>
      <c r="AU254" s="214" t="s">
        <v>85</v>
      </c>
      <c r="AV254" s="13" t="s">
        <v>85</v>
      </c>
      <c r="AW254" s="13" t="s">
        <v>37</v>
      </c>
      <c r="AX254" s="13" t="s">
        <v>76</v>
      </c>
      <c r="AY254" s="214" t="s">
        <v>451</v>
      </c>
    </row>
    <row r="255" spans="1:65" s="15" customFormat="1" ht="11.25">
      <c r="B255" s="237"/>
      <c r="C255" s="238"/>
      <c r="D255" s="197" t="s">
        <v>472</v>
      </c>
      <c r="E255" s="239" t="s">
        <v>242</v>
      </c>
      <c r="F255" s="240" t="s">
        <v>695</v>
      </c>
      <c r="G255" s="238"/>
      <c r="H255" s="241">
        <v>24.38</v>
      </c>
      <c r="I255" s="242"/>
      <c r="J255" s="238"/>
      <c r="K255" s="238"/>
      <c r="L255" s="243"/>
      <c r="M255" s="244"/>
      <c r="N255" s="245"/>
      <c r="O255" s="245"/>
      <c r="P255" s="245"/>
      <c r="Q255" s="245"/>
      <c r="R255" s="245"/>
      <c r="S255" s="245"/>
      <c r="T255" s="246"/>
      <c r="AT255" s="247" t="s">
        <v>472</v>
      </c>
      <c r="AU255" s="247" t="s">
        <v>85</v>
      </c>
      <c r="AV255" s="15" t="s">
        <v>255</v>
      </c>
      <c r="AW255" s="15" t="s">
        <v>37</v>
      </c>
      <c r="AX255" s="15" t="s">
        <v>76</v>
      </c>
      <c r="AY255" s="247" t="s">
        <v>451</v>
      </c>
    </row>
    <row r="256" spans="1:65" s="14" customFormat="1" ht="11.25">
      <c r="B256" s="215"/>
      <c r="C256" s="216"/>
      <c r="D256" s="197" t="s">
        <v>472</v>
      </c>
      <c r="E256" s="217" t="s">
        <v>74</v>
      </c>
      <c r="F256" s="218" t="s">
        <v>512</v>
      </c>
      <c r="G256" s="216"/>
      <c r="H256" s="219">
        <v>74.06</v>
      </c>
      <c r="I256" s="220"/>
      <c r="J256" s="216"/>
      <c r="K256" s="216"/>
      <c r="L256" s="221"/>
      <c r="M256" s="222"/>
      <c r="N256" s="223"/>
      <c r="O256" s="223"/>
      <c r="P256" s="223"/>
      <c r="Q256" s="223"/>
      <c r="R256" s="223"/>
      <c r="S256" s="223"/>
      <c r="T256" s="224"/>
      <c r="AT256" s="225" t="s">
        <v>472</v>
      </c>
      <c r="AU256" s="225" t="s">
        <v>85</v>
      </c>
      <c r="AV256" s="14" t="s">
        <v>211</v>
      </c>
      <c r="AW256" s="14" t="s">
        <v>37</v>
      </c>
      <c r="AX256" s="14" t="s">
        <v>83</v>
      </c>
      <c r="AY256" s="225" t="s">
        <v>451</v>
      </c>
    </row>
    <row r="257" spans="1:65" s="2" customFormat="1" ht="16.5" customHeight="1">
      <c r="A257" s="36"/>
      <c r="B257" s="37"/>
      <c r="C257" s="227" t="s">
        <v>323</v>
      </c>
      <c r="D257" s="227" t="s">
        <v>683</v>
      </c>
      <c r="E257" s="228" t="s">
        <v>684</v>
      </c>
      <c r="F257" s="229" t="s">
        <v>685</v>
      </c>
      <c r="G257" s="230" t="s">
        <v>671</v>
      </c>
      <c r="H257" s="231">
        <v>48.76</v>
      </c>
      <c r="I257" s="232"/>
      <c r="J257" s="233">
        <f>ROUND(I257*H257,2)</f>
        <v>0</v>
      </c>
      <c r="K257" s="229" t="s">
        <v>460</v>
      </c>
      <c r="L257" s="234"/>
      <c r="M257" s="235" t="s">
        <v>74</v>
      </c>
      <c r="N257" s="236" t="s">
        <v>46</v>
      </c>
      <c r="O257" s="66"/>
      <c r="P257" s="193">
        <f>O257*H257</f>
        <v>0</v>
      </c>
      <c r="Q257" s="193">
        <v>1</v>
      </c>
      <c r="R257" s="193">
        <f>Q257*H257</f>
        <v>48.76</v>
      </c>
      <c r="S257" s="193">
        <v>0</v>
      </c>
      <c r="T257" s="194">
        <f>S257*H257</f>
        <v>0</v>
      </c>
      <c r="U257" s="36"/>
      <c r="V257" s="36"/>
      <c r="W257" s="36"/>
      <c r="X257" s="36"/>
      <c r="Y257" s="36"/>
      <c r="Z257" s="36"/>
      <c r="AA257" s="36"/>
      <c r="AB257" s="36"/>
      <c r="AC257" s="36"/>
      <c r="AD257" s="36"/>
      <c r="AE257" s="36"/>
      <c r="AR257" s="195" t="s">
        <v>551</v>
      </c>
      <c r="AT257" s="195" t="s">
        <v>683</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211</v>
      </c>
      <c r="BM257" s="195" t="s">
        <v>697</v>
      </c>
    </row>
    <row r="258" spans="1:65" s="2" customFormat="1" ht="11.25">
      <c r="A258" s="36"/>
      <c r="B258" s="37"/>
      <c r="C258" s="38"/>
      <c r="D258" s="197" t="s">
        <v>464</v>
      </c>
      <c r="E258" s="38"/>
      <c r="F258" s="198" t="s">
        <v>685</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9.5">
      <c r="A259" s="36"/>
      <c r="B259" s="37"/>
      <c r="C259" s="38"/>
      <c r="D259" s="197" t="s">
        <v>608</v>
      </c>
      <c r="E259" s="38"/>
      <c r="F259" s="226" t="s">
        <v>698</v>
      </c>
      <c r="G259" s="38"/>
      <c r="H259" s="38"/>
      <c r="I259" s="199"/>
      <c r="J259" s="38"/>
      <c r="K259" s="38"/>
      <c r="L259" s="41"/>
      <c r="M259" s="200"/>
      <c r="N259" s="201"/>
      <c r="O259" s="66"/>
      <c r="P259" s="66"/>
      <c r="Q259" s="66"/>
      <c r="R259" s="66"/>
      <c r="S259" s="66"/>
      <c r="T259" s="67"/>
      <c r="U259" s="36"/>
      <c r="V259" s="36"/>
      <c r="W259" s="36"/>
      <c r="X259" s="36"/>
      <c r="Y259" s="36"/>
      <c r="Z259" s="36"/>
      <c r="AA259" s="36"/>
      <c r="AB259" s="36"/>
      <c r="AC259" s="36"/>
      <c r="AD259" s="36"/>
      <c r="AE259" s="36"/>
      <c r="AT259" s="19" t="s">
        <v>608</v>
      </c>
      <c r="AU259" s="19" t="s">
        <v>85</v>
      </c>
    </row>
    <row r="260" spans="1:65" s="13" customFormat="1" ht="11.25">
      <c r="B260" s="204"/>
      <c r="C260" s="205"/>
      <c r="D260" s="197" t="s">
        <v>472</v>
      </c>
      <c r="E260" s="206" t="s">
        <v>74</v>
      </c>
      <c r="F260" s="207" t="s">
        <v>699</v>
      </c>
      <c r="G260" s="205"/>
      <c r="H260" s="208">
        <v>48.76</v>
      </c>
      <c r="I260" s="209"/>
      <c r="J260" s="205"/>
      <c r="K260" s="205"/>
      <c r="L260" s="210"/>
      <c r="M260" s="211"/>
      <c r="N260" s="212"/>
      <c r="O260" s="212"/>
      <c r="P260" s="212"/>
      <c r="Q260" s="212"/>
      <c r="R260" s="212"/>
      <c r="S260" s="212"/>
      <c r="T260" s="213"/>
      <c r="AT260" s="214" t="s">
        <v>472</v>
      </c>
      <c r="AU260" s="214" t="s">
        <v>85</v>
      </c>
      <c r="AV260" s="13" t="s">
        <v>85</v>
      </c>
      <c r="AW260" s="13" t="s">
        <v>37</v>
      </c>
      <c r="AX260" s="13" t="s">
        <v>83</v>
      </c>
      <c r="AY260" s="214" t="s">
        <v>451</v>
      </c>
    </row>
    <row r="261" spans="1:65" s="2" customFormat="1" ht="16.5" customHeight="1">
      <c r="A261" s="36"/>
      <c r="B261" s="37"/>
      <c r="C261" s="184" t="s">
        <v>389</v>
      </c>
      <c r="D261" s="184" t="s">
        <v>457</v>
      </c>
      <c r="E261" s="185" t="s">
        <v>700</v>
      </c>
      <c r="F261" s="186" t="s">
        <v>701</v>
      </c>
      <c r="G261" s="187" t="s">
        <v>135</v>
      </c>
      <c r="H261" s="188">
        <v>118.8</v>
      </c>
      <c r="I261" s="189"/>
      <c r="J261" s="190">
        <f>ROUND(I261*H261,2)</f>
        <v>0</v>
      </c>
      <c r="K261" s="186" t="s">
        <v>460</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211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211</v>
      </c>
      <c r="BM261" s="195" t="s">
        <v>702</v>
      </c>
    </row>
    <row r="262" spans="1:65" s="2" customFormat="1" ht="11.25">
      <c r="A262" s="36"/>
      <c r="B262" s="37"/>
      <c r="C262" s="38"/>
      <c r="D262" s="197" t="s">
        <v>464</v>
      </c>
      <c r="E262" s="38"/>
      <c r="F262" s="198" t="s">
        <v>703</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1.25">
      <c r="A263" s="36"/>
      <c r="B263" s="37"/>
      <c r="C263" s="38"/>
      <c r="D263" s="202" t="s">
        <v>468</v>
      </c>
      <c r="E263" s="38"/>
      <c r="F263" s="203" t="s">
        <v>704</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468</v>
      </c>
      <c r="AU263" s="19" t="s">
        <v>85</v>
      </c>
    </row>
    <row r="264" spans="1:65" s="13" customFormat="1" ht="11.25">
      <c r="B264" s="204"/>
      <c r="C264" s="205"/>
      <c r="D264" s="197" t="s">
        <v>472</v>
      </c>
      <c r="E264" s="206" t="s">
        <v>74</v>
      </c>
      <c r="F264" s="207" t="s">
        <v>258</v>
      </c>
      <c r="G264" s="205"/>
      <c r="H264" s="208">
        <v>72.599999999999994</v>
      </c>
      <c r="I264" s="209"/>
      <c r="J264" s="205"/>
      <c r="K264" s="205"/>
      <c r="L264" s="210"/>
      <c r="M264" s="211"/>
      <c r="N264" s="212"/>
      <c r="O264" s="212"/>
      <c r="P264" s="212"/>
      <c r="Q264" s="212"/>
      <c r="R264" s="212"/>
      <c r="S264" s="212"/>
      <c r="T264" s="213"/>
      <c r="AT264" s="214" t="s">
        <v>472</v>
      </c>
      <c r="AU264" s="214" t="s">
        <v>85</v>
      </c>
      <c r="AV264" s="13" t="s">
        <v>85</v>
      </c>
      <c r="AW264" s="13" t="s">
        <v>37</v>
      </c>
      <c r="AX264" s="13" t="s">
        <v>76</v>
      </c>
      <c r="AY264" s="214" t="s">
        <v>451</v>
      </c>
    </row>
    <row r="265" spans="1:65" s="13" customFormat="1" ht="11.25">
      <c r="B265" s="204"/>
      <c r="C265" s="205"/>
      <c r="D265" s="197" t="s">
        <v>472</v>
      </c>
      <c r="E265" s="206" t="s">
        <v>74</v>
      </c>
      <c r="F265" s="207" t="s">
        <v>509</v>
      </c>
      <c r="G265" s="205"/>
      <c r="H265" s="208">
        <v>46.2</v>
      </c>
      <c r="I265" s="209"/>
      <c r="J265" s="205"/>
      <c r="K265" s="205"/>
      <c r="L265" s="210"/>
      <c r="M265" s="211"/>
      <c r="N265" s="212"/>
      <c r="O265" s="212"/>
      <c r="P265" s="212"/>
      <c r="Q265" s="212"/>
      <c r="R265" s="212"/>
      <c r="S265" s="212"/>
      <c r="T265" s="213"/>
      <c r="AT265" s="214" t="s">
        <v>472</v>
      </c>
      <c r="AU265" s="214" t="s">
        <v>85</v>
      </c>
      <c r="AV265" s="13" t="s">
        <v>85</v>
      </c>
      <c r="AW265" s="13" t="s">
        <v>37</v>
      </c>
      <c r="AX265" s="13" t="s">
        <v>76</v>
      </c>
      <c r="AY265" s="214" t="s">
        <v>451</v>
      </c>
    </row>
    <row r="266" spans="1:65" s="14" customFormat="1" ht="11.25">
      <c r="B266" s="215"/>
      <c r="C266" s="216"/>
      <c r="D266" s="197" t="s">
        <v>472</v>
      </c>
      <c r="E266" s="217" t="s">
        <v>74</v>
      </c>
      <c r="F266" s="218" t="s">
        <v>512</v>
      </c>
      <c r="G266" s="216"/>
      <c r="H266" s="219">
        <v>118.8</v>
      </c>
      <c r="I266" s="220"/>
      <c r="J266" s="216"/>
      <c r="K266" s="216"/>
      <c r="L266" s="221"/>
      <c r="M266" s="222"/>
      <c r="N266" s="223"/>
      <c r="O266" s="223"/>
      <c r="P266" s="223"/>
      <c r="Q266" s="223"/>
      <c r="R266" s="223"/>
      <c r="S266" s="223"/>
      <c r="T266" s="224"/>
      <c r="AT266" s="225" t="s">
        <v>472</v>
      </c>
      <c r="AU266" s="225" t="s">
        <v>85</v>
      </c>
      <c r="AV266" s="14" t="s">
        <v>211</v>
      </c>
      <c r="AW266" s="14" t="s">
        <v>37</v>
      </c>
      <c r="AX266" s="14" t="s">
        <v>83</v>
      </c>
      <c r="AY266" s="225" t="s">
        <v>451</v>
      </c>
    </row>
    <row r="267" spans="1:65" s="12" customFormat="1" ht="22.9" customHeight="1">
      <c r="B267" s="168"/>
      <c r="C267" s="169"/>
      <c r="D267" s="170" t="s">
        <v>75</v>
      </c>
      <c r="E267" s="182" t="s">
        <v>85</v>
      </c>
      <c r="F267" s="182" t="s">
        <v>705</v>
      </c>
      <c r="G267" s="169"/>
      <c r="H267" s="169"/>
      <c r="I267" s="172"/>
      <c r="J267" s="183">
        <f>BK267</f>
        <v>0</v>
      </c>
      <c r="K267" s="169"/>
      <c r="L267" s="174"/>
      <c r="M267" s="175"/>
      <c r="N267" s="176"/>
      <c r="O267" s="176"/>
      <c r="P267" s="177">
        <f>SUM(P268:P275)</f>
        <v>0</v>
      </c>
      <c r="Q267" s="176"/>
      <c r="R267" s="177">
        <f>SUM(R268:R275)</f>
        <v>27.329940000000001</v>
      </c>
      <c r="S267" s="176"/>
      <c r="T267" s="178">
        <f>SUM(T268:T275)</f>
        <v>0</v>
      </c>
      <c r="AR267" s="179" t="s">
        <v>83</v>
      </c>
      <c r="AT267" s="180" t="s">
        <v>75</v>
      </c>
      <c r="AU267" s="180" t="s">
        <v>83</v>
      </c>
      <c r="AY267" s="179" t="s">
        <v>451</v>
      </c>
      <c r="BK267" s="181">
        <f>SUM(BK268:BK275)</f>
        <v>0</v>
      </c>
    </row>
    <row r="268" spans="1:65" s="2" customFormat="1" ht="21.75" customHeight="1">
      <c r="A268" s="36"/>
      <c r="B268" s="37"/>
      <c r="C268" s="184" t="s">
        <v>706</v>
      </c>
      <c r="D268" s="184" t="s">
        <v>457</v>
      </c>
      <c r="E268" s="185" t="s">
        <v>707</v>
      </c>
      <c r="F268" s="186" t="s">
        <v>708</v>
      </c>
      <c r="G268" s="187" t="s">
        <v>127</v>
      </c>
      <c r="H268" s="188">
        <v>13.803000000000001</v>
      </c>
      <c r="I268" s="189"/>
      <c r="J268" s="190">
        <f>ROUND(I268*H268,2)</f>
        <v>0</v>
      </c>
      <c r="K268" s="186" t="s">
        <v>709</v>
      </c>
      <c r="L268" s="41"/>
      <c r="M268" s="191" t="s">
        <v>74</v>
      </c>
      <c r="N268" s="192" t="s">
        <v>46</v>
      </c>
      <c r="O268" s="66"/>
      <c r="P268" s="193">
        <f>O268*H268</f>
        <v>0</v>
      </c>
      <c r="Q268" s="193">
        <v>1.98</v>
      </c>
      <c r="R268" s="193">
        <f>Q268*H268</f>
        <v>27.329940000000001</v>
      </c>
      <c r="S268" s="193">
        <v>0</v>
      </c>
      <c r="T268" s="194">
        <f>S268*H268</f>
        <v>0</v>
      </c>
      <c r="U268" s="36"/>
      <c r="V268" s="36"/>
      <c r="W268" s="36"/>
      <c r="X268" s="36"/>
      <c r="Y268" s="36"/>
      <c r="Z268" s="36"/>
      <c r="AA268" s="36"/>
      <c r="AB268" s="36"/>
      <c r="AC268" s="36"/>
      <c r="AD268" s="36"/>
      <c r="AE268" s="36"/>
      <c r="AR268" s="195" t="s">
        <v>211</v>
      </c>
      <c r="AT268" s="195" t="s">
        <v>457</v>
      </c>
      <c r="AU268" s="195" t="s">
        <v>85</v>
      </c>
      <c r="AY268" s="19" t="s">
        <v>451</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211</v>
      </c>
      <c r="BM268" s="195" t="s">
        <v>710</v>
      </c>
    </row>
    <row r="269" spans="1:65" s="2" customFormat="1" ht="11.25">
      <c r="A269" s="36"/>
      <c r="B269" s="37"/>
      <c r="C269" s="38"/>
      <c r="D269" s="197" t="s">
        <v>464</v>
      </c>
      <c r="E269" s="38"/>
      <c r="F269" s="198" t="s">
        <v>708</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464</v>
      </c>
      <c r="AU269" s="19" t="s">
        <v>85</v>
      </c>
    </row>
    <row r="270" spans="1:65" s="2" customFormat="1" ht="19.5">
      <c r="A270" s="36"/>
      <c r="B270" s="37"/>
      <c r="C270" s="38"/>
      <c r="D270" s="197" t="s">
        <v>608</v>
      </c>
      <c r="E270" s="38"/>
      <c r="F270" s="226" t="s">
        <v>711</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608</v>
      </c>
      <c r="AU270" s="19" t="s">
        <v>85</v>
      </c>
    </row>
    <row r="271" spans="1:65" s="13" customFormat="1" ht="11.25">
      <c r="B271" s="204"/>
      <c r="C271" s="205"/>
      <c r="D271" s="197" t="s">
        <v>472</v>
      </c>
      <c r="E271" s="206" t="s">
        <v>74</v>
      </c>
      <c r="F271" s="207" t="s">
        <v>611</v>
      </c>
      <c r="G271" s="205"/>
      <c r="H271" s="208">
        <v>8.64</v>
      </c>
      <c r="I271" s="209"/>
      <c r="J271" s="205"/>
      <c r="K271" s="205"/>
      <c r="L271" s="210"/>
      <c r="M271" s="211"/>
      <c r="N271" s="212"/>
      <c r="O271" s="212"/>
      <c r="P271" s="212"/>
      <c r="Q271" s="212"/>
      <c r="R271" s="212"/>
      <c r="S271" s="212"/>
      <c r="T271" s="213"/>
      <c r="AT271" s="214" t="s">
        <v>472</v>
      </c>
      <c r="AU271" s="214" t="s">
        <v>85</v>
      </c>
      <c r="AV271" s="13" t="s">
        <v>85</v>
      </c>
      <c r="AW271" s="13" t="s">
        <v>37</v>
      </c>
      <c r="AX271" s="13" t="s">
        <v>76</v>
      </c>
      <c r="AY271" s="214" t="s">
        <v>451</v>
      </c>
    </row>
    <row r="272" spans="1:65" s="16" customFormat="1" ht="11.25">
      <c r="B272" s="248"/>
      <c r="C272" s="249"/>
      <c r="D272" s="197" t="s">
        <v>472</v>
      </c>
      <c r="E272" s="250" t="s">
        <v>74</v>
      </c>
      <c r="F272" s="251" t="s">
        <v>712</v>
      </c>
      <c r="G272" s="249"/>
      <c r="H272" s="250" t="s">
        <v>74</v>
      </c>
      <c r="I272" s="252"/>
      <c r="J272" s="249"/>
      <c r="K272" s="249"/>
      <c r="L272" s="253"/>
      <c r="M272" s="254"/>
      <c r="N272" s="255"/>
      <c r="O272" s="255"/>
      <c r="P272" s="255"/>
      <c r="Q272" s="255"/>
      <c r="R272" s="255"/>
      <c r="S272" s="255"/>
      <c r="T272" s="256"/>
      <c r="AT272" s="257" t="s">
        <v>472</v>
      </c>
      <c r="AU272" s="257" t="s">
        <v>85</v>
      </c>
      <c r="AV272" s="16" t="s">
        <v>83</v>
      </c>
      <c r="AW272" s="16" t="s">
        <v>37</v>
      </c>
      <c r="AX272" s="16" t="s">
        <v>76</v>
      </c>
      <c r="AY272" s="257" t="s">
        <v>451</v>
      </c>
    </row>
    <row r="273" spans="1:65" s="13" customFormat="1" ht="11.25">
      <c r="B273" s="204"/>
      <c r="C273" s="205"/>
      <c r="D273" s="197" t="s">
        <v>472</v>
      </c>
      <c r="E273" s="206" t="s">
        <v>74</v>
      </c>
      <c r="F273" s="207" t="s">
        <v>713</v>
      </c>
      <c r="G273" s="205"/>
      <c r="H273" s="208">
        <v>-1.125</v>
      </c>
      <c r="I273" s="209"/>
      <c r="J273" s="205"/>
      <c r="K273" s="205"/>
      <c r="L273" s="210"/>
      <c r="M273" s="211"/>
      <c r="N273" s="212"/>
      <c r="O273" s="212"/>
      <c r="P273" s="212"/>
      <c r="Q273" s="212"/>
      <c r="R273" s="212"/>
      <c r="S273" s="212"/>
      <c r="T273" s="213"/>
      <c r="AT273" s="214" t="s">
        <v>472</v>
      </c>
      <c r="AU273" s="214" t="s">
        <v>85</v>
      </c>
      <c r="AV273" s="13" t="s">
        <v>85</v>
      </c>
      <c r="AW273" s="13" t="s">
        <v>37</v>
      </c>
      <c r="AX273" s="13" t="s">
        <v>76</v>
      </c>
      <c r="AY273" s="214" t="s">
        <v>451</v>
      </c>
    </row>
    <row r="274" spans="1:65" s="13" customFormat="1" ht="22.5">
      <c r="B274" s="204"/>
      <c r="C274" s="205"/>
      <c r="D274" s="197" t="s">
        <v>472</v>
      </c>
      <c r="E274" s="206" t="s">
        <v>74</v>
      </c>
      <c r="F274" s="207" t="s">
        <v>714</v>
      </c>
      <c r="G274" s="205"/>
      <c r="H274" s="208">
        <v>6.2880000000000003</v>
      </c>
      <c r="I274" s="209"/>
      <c r="J274" s="205"/>
      <c r="K274" s="205"/>
      <c r="L274" s="210"/>
      <c r="M274" s="211"/>
      <c r="N274" s="212"/>
      <c r="O274" s="212"/>
      <c r="P274" s="212"/>
      <c r="Q274" s="212"/>
      <c r="R274" s="212"/>
      <c r="S274" s="212"/>
      <c r="T274" s="213"/>
      <c r="AT274" s="214" t="s">
        <v>472</v>
      </c>
      <c r="AU274" s="214" t="s">
        <v>85</v>
      </c>
      <c r="AV274" s="13" t="s">
        <v>85</v>
      </c>
      <c r="AW274" s="13" t="s">
        <v>37</v>
      </c>
      <c r="AX274" s="13" t="s">
        <v>76</v>
      </c>
      <c r="AY274" s="214" t="s">
        <v>451</v>
      </c>
    </row>
    <row r="275" spans="1:65" s="14" customFormat="1" ht="11.25">
      <c r="B275" s="215"/>
      <c r="C275" s="216"/>
      <c r="D275" s="197" t="s">
        <v>472</v>
      </c>
      <c r="E275" s="217" t="s">
        <v>74</v>
      </c>
      <c r="F275" s="218" t="s">
        <v>512</v>
      </c>
      <c r="G275" s="216"/>
      <c r="H275" s="219">
        <v>13.803000000000001</v>
      </c>
      <c r="I275" s="220"/>
      <c r="J275" s="216"/>
      <c r="K275" s="216"/>
      <c r="L275" s="221"/>
      <c r="M275" s="222"/>
      <c r="N275" s="223"/>
      <c r="O275" s="223"/>
      <c r="P275" s="223"/>
      <c r="Q275" s="223"/>
      <c r="R275" s="223"/>
      <c r="S275" s="223"/>
      <c r="T275" s="224"/>
      <c r="AT275" s="225" t="s">
        <v>472</v>
      </c>
      <c r="AU275" s="225" t="s">
        <v>85</v>
      </c>
      <c r="AV275" s="14" t="s">
        <v>211</v>
      </c>
      <c r="AW275" s="14" t="s">
        <v>37</v>
      </c>
      <c r="AX275" s="14" t="s">
        <v>83</v>
      </c>
      <c r="AY275" s="225" t="s">
        <v>451</v>
      </c>
    </row>
    <row r="276" spans="1:65" s="12" customFormat="1" ht="22.9" customHeight="1">
      <c r="B276" s="168"/>
      <c r="C276" s="169"/>
      <c r="D276" s="170" t="s">
        <v>75</v>
      </c>
      <c r="E276" s="182" t="s">
        <v>255</v>
      </c>
      <c r="F276" s="182" t="s">
        <v>715</v>
      </c>
      <c r="G276" s="169"/>
      <c r="H276" s="169"/>
      <c r="I276" s="172"/>
      <c r="J276" s="183">
        <f>BK276</f>
        <v>0</v>
      </c>
      <c r="K276" s="169"/>
      <c r="L276" s="174"/>
      <c r="M276" s="175"/>
      <c r="N276" s="176"/>
      <c r="O276" s="176"/>
      <c r="P276" s="177">
        <f>SUM(P277:P424)</f>
        <v>0</v>
      </c>
      <c r="Q276" s="176"/>
      <c r="R276" s="177">
        <f>SUM(R277:R424)</f>
        <v>51.97144510199999</v>
      </c>
      <c r="S276" s="176"/>
      <c r="T276" s="178">
        <f>SUM(T277:T424)</f>
        <v>0</v>
      </c>
      <c r="AR276" s="179" t="s">
        <v>83</v>
      </c>
      <c r="AT276" s="180" t="s">
        <v>75</v>
      </c>
      <c r="AU276" s="180" t="s">
        <v>83</v>
      </c>
      <c r="AY276" s="179" t="s">
        <v>451</v>
      </c>
      <c r="BK276" s="181">
        <f>SUM(BK277:BK424)</f>
        <v>0</v>
      </c>
    </row>
    <row r="277" spans="1:65" s="2" customFormat="1" ht="21.75" customHeight="1">
      <c r="A277" s="36"/>
      <c r="B277" s="37"/>
      <c r="C277" s="184" t="s">
        <v>716</v>
      </c>
      <c r="D277" s="184" t="s">
        <v>457</v>
      </c>
      <c r="E277" s="185" t="s">
        <v>717</v>
      </c>
      <c r="F277" s="186" t="s">
        <v>718</v>
      </c>
      <c r="G277" s="187" t="s">
        <v>135</v>
      </c>
      <c r="H277" s="188">
        <v>1</v>
      </c>
      <c r="I277" s="189"/>
      <c r="J277" s="190">
        <f>ROUND(I277*H277,2)</f>
        <v>0</v>
      </c>
      <c r="K277" s="186" t="s">
        <v>460</v>
      </c>
      <c r="L277" s="41"/>
      <c r="M277" s="191" t="s">
        <v>74</v>
      </c>
      <c r="N277" s="192" t="s">
        <v>46</v>
      </c>
      <c r="O277" s="66"/>
      <c r="P277" s="193">
        <f>O277*H277</f>
        <v>0</v>
      </c>
      <c r="Q277" s="193">
        <v>0.17985000000000001</v>
      </c>
      <c r="R277" s="193">
        <f>Q277*H277</f>
        <v>0.17985000000000001</v>
      </c>
      <c r="S277" s="193">
        <v>0</v>
      </c>
      <c r="T277" s="194">
        <f>S277*H277</f>
        <v>0</v>
      </c>
      <c r="U277" s="36"/>
      <c r="V277" s="36"/>
      <c r="W277" s="36"/>
      <c r="X277" s="36"/>
      <c r="Y277" s="36"/>
      <c r="Z277" s="36"/>
      <c r="AA277" s="36"/>
      <c r="AB277" s="36"/>
      <c r="AC277" s="36"/>
      <c r="AD277" s="36"/>
      <c r="AE277" s="36"/>
      <c r="AR277" s="195" t="s">
        <v>211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719</v>
      </c>
    </row>
    <row r="278" spans="1:65" s="2" customFormat="1" ht="11.25">
      <c r="A278" s="36"/>
      <c r="B278" s="37"/>
      <c r="C278" s="38"/>
      <c r="D278" s="197" t="s">
        <v>464</v>
      </c>
      <c r="E278" s="38"/>
      <c r="F278" s="198" t="s">
        <v>720</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1.25">
      <c r="A279" s="36"/>
      <c r="B279" s="37"/>
      <c r="C279" s="38"/>
      <c r="D279" s="202" t="s">
        <v>468</v>
      </c>
      <c r="E279" s="38"/>
      <c r="F279" s="203" t="s">
        <v>721</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468</v>
      </c>
      <c r="AU279" s="19" t="s">
        <v>85</v>
      </c>
    </row>
    <row r="280" spans="1:65" s="13" customFormat="1" ht="11.25">
      <c r="B280" s="204"/>
      <c r="C280" s="205"/>
      <c r="D280" s="197" t="s">
        <v>472</v>
      </c>
      <c r="E280" s="206" t="s">
        <v>74</v>
      </c>
      <c r="F280" s="207" t="s">
        <v>722</v>
      </c>
      <c r="G280" s="205"/>
      <c r="H280" s="208">
        <v>1</v>
      </c>
      <c r="I280" s="209"/>
      <c r="J280" s="205"/>
      <c r="K280" s="205"/>
      <c r="L280" s="210"/>
      <c r="M280" s="211"/>
      <c r="N280" s="212"/>
      <c r="O280" s="212"/>
      <c r="P280" s="212"/>
      <c r="Q280" s="212"/>
      <c r="R280" s="212"/>
      <c r="S280" s="212"/>
      <c r="T280" s="213"/>
      <c r="AT280" s="214" t="s">
        <v>472</v>
      </c>
      <c r="AU280" s="214" t="s">
        <v>85</v>
      </c>
      <c r="AV280" s="13" t="s">
        <v>85</v>
      </c>
      <c r="AW280" s="13" t="s">
        <v>37</v>
      </c>
      <c r="AX280" s="13" t="s">
        <v>76</v>
      </c>
      <c r="AY280" s="214" t="s">
        <v>451</v>
      </c>
    </row>
    <row r="281" spans="1:65" s="14" customFormat="1" ht="11.25">
      <c r="B281" s="215"/>
      <c r="C281" s="216"/>
      <c r="D281" s="197" t="s">
        <v>472</v>
      </c>
      <c r="E281" s="217" t="s">
        <v>74</v>
      </c>
      <c r="F281" s="218" t="s">
        <v>512</v>
      </c>
      <c r="G281" s="216"/>
      <c r="H281" s="219">
        <v>1</v>
      </c>
      <c r="I281" s="220"/>
      <c r="J281" s="216"/>
      <c r="K281" s="216"/>
      <c r="L281" s="221"/>
      <c r="M281" s="222"/>
      <c r="N281" s="223"/>
      <c r="O281" s="223"/>
      <c r="P281" s="223"/>
      <c r="Q281" s="223"/>
      <c r="R281" s="223"/>
      <c r="S281" s="223"/>
      <c r="T281" s="224"/>
      <c r="AT281" s="225" t="s">
        <v>472</v>
      </c>
      <c r="AU281" s="225" t="s">
        <v>85</v>
      </c>
      <c r="AV281" s="14" t="s">
        <v>211</v>
      </c>
      <c r="AW281" s="14" t="s">
        <v>37</v>
      </c>
      <c r="AX281" s="14" t="s">
        <v>83</v>
      </c>
      <c r="AY281" s="225" t="s">
        <v>451</v>
      </c>
    </row>
    <row r="282" spans="1:65" s="2" customFormat="1" ht="21.75" customHeight="1">
      <c r="A282" s="36"/>
      <c r="B282" s="37"/>
      <c r="C282" s="184" t="s">
        <v>517</v>
      </c>
      <c r="D282" s="184" t="s">
        <v>457</v>
      </c>
      <c r="E282" s="185" t="s">
        <v>723</v>
      </c>
      <c r="F282" s="186" t="s">
        <v>724</v>
      </c>
      <c r="G282" s="187" t="s">
        <v>135</v>
      </c>
      <c r="H282" s="188">
        <v>1</v>
      </c>
      <c r="I282" s="189"/>
      <c r="J282" s="190">
        <f>ROUND(I282*H282,2)</f>
        <v>0</v>
      </c>
      <c r="K282" s="186" t="s">
        <v>460</v>
      </c>
      <c r="L282" s="41"/>
      <c r="M282" s="191" t="s">
        <v>74</v>
      </c>
      <c r="N282" s="192" t="s">
        <v>46</v>
      </c>
      <c r="O282" s="66"/>
      <c r="P282" s="193">
        <f>O282*H282</f>
        <v>0</v>
      </c>
      <c r="Q282" s="193">
        <v>0.35370000000000001</v>
      </c>
      <c r="R282" s="193">
        <f>Q282*H282</f>
        <v>0.35370000000000001</v>
      </c>
      <c r="S282" s="193">
        <v>0</v>
      </c>
      <c r="T282" s="194">
        <f>S282*H282</f>
        <v>0</v>
      </c>
      <c r="U282" s="36"/>
      <c r="V282" s="36"/>
      <c r="W282" s="36"/>
      <c r="X282" s="36"/>
      <c r="Y282" s="36"/>
      <c r="Z282" s="36"/>
      <c r="AA282" s="36"/>
      <c r="AB282" s="36"/>
      <c r="AC282" s="36"/>
      <c r="AD282" s="36"/>
      <c r="AE282" s="36"/>
      <c r="AR282" s="195" t="s">
        <v>211</v>
      </c>
      <c r="AT282" s="195" t="s">
        <v>457</v>
      </c>
      <c r="AU282" s="195" t="s">
        <v>85</v>
      </c>
      <c r="AY282" s="19" t="s">
        <v>451</v>
      </c>
      <c r="BE282" s="196">
        <f>IF(N282="základní",J282,0)</f>
        <v>0</v>
      </c>
      <c r="BF282" s="196">
        <f>IF(N282="snížená",J282,0)</f>
        <v>0</v>
      </c>
      <c r="BG282" s="196">
        <f>IF(N282="zákl. přenesená",J282,0)</f>
        <v>0</v>
      </c>
      <c r="BH282" s="196">
        <f>IF(N282="sníž. přenesená",J282,0)</f>
        <v>0</v>
      </c>
      <c r="BI282" s="196">
        <f>IF(N282="nulová",J282,0)</f>
        <v>0</v>
      </c>
      <c r="BJ282" s="19" t="s">
        <v>83</v>
      </c>
      <c r="BK282" s="196">
        <f>ROUND(I282*H282,2)</f>
        <v>0</v>
      </c>
      <c r="BL282" s="19" t="s">
        <v>211</v>
      </c>
      <c r="BM282" s="195" t="s">
        <v>725</v>
      </c>
    </row>
    <row r="283" spans="1:65" s="2" customFormat="1" ht="11.25">
      <c r="A283" s="36"/>
      <c r="B283" s="37"/>
      <c r="C283" s="38"/>
      <c r="D283" s="197" t="s">
        <v>464</v>
      </c>
      <c r="E283" s="38"/>
      <c r="F283" s="198" t="s">
        <v>726</v>
      </c>
      <c r="G283" s="38"/>
      <c r="H283" s="38"/>
      <c r="I283" s="199"/>
      <c r="J283" s="38"/>
      <c r="K283" s="38"/>
      <c r="L283" s="41"/>
      <c r="M283" s="200"/>
      <c r="N283" s="201"/>
      <c r="O283" s="66"/>
      <c r="P283" s="66"/>
      <c r="Q283" s="66"/>
      <c r="R283" s="66"/>
      <c r="S283" s="66"/>
      <c r="T283" s="67"/>
      <c r="U283" s="36"/>
      <c r="V283" s="36"/>
      <c r="W283" s="36"/>
      <c r="X283" s="36"/>
      <c r="Y283" s="36"/>
      <c r="Z283" s="36"/>
      <c r="AA283" s="36"/>
      <c r="AB283" s="36"/>
      <c r="AC283" s="36"/>
      <c r="AD283" s="36"/>
      <c r="AE283" s="36"/>
      <c r="AT283" s="19" t="s">
        <v>464</v>
      </c>
      <c r="AU283" s="19" t="s">
        <v>85</v>
      </c>
    </row>
    <row r="284" spans="1:65" s="2" customFormat="1" ht="11.25">
      <c r="A284" s="36"/>
      <c r="B284" s="37"/>
      <c r="C284" s="38"/>
      <c r="D284" s="202" t="s">
        <v>468</v>
      </c>
      <c r="E284" s="38"/>
      <c r="F284" s="203" t="s">
        <v>727</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468</v>
      </c>
      <c r="AU284" s="19" t="s">
        <v>85</v>
      </c>
    </row>
    <row r="285" spans="1:65" s="13" customFormat="1" ht="11.25">
      <c r="B285" s="204"/>
      <c r="C285" s="205"/>
      <c r="D285" s="197" t="s">
        <v>472</v>
      </c>
      <c r="E285" s="206" t="s">
        <v>74</v>
      </c>
      <c r="F285" s="207" t="s">
        <v>722</v>
      </c>
      <c r="G285" s="205"/>
      <c r="H285" s="208">
        <v>1</v>
      </c>
      <c r="I285" s="209"/>
      <c r="J285" s="205"/>
      <c r="K285" s="205"/>
      <c r="L285" s="210"/>
      <c r="M285" s="211"/>
      <c r="N285" s="212"/>
      <c r="O285" s="212"/>
      <c r="P285" s="212"/>
      <c r="Q285" s="212"/>
      <c r="R285" s="212"/>
      <c r="S285" s="212"/>
      <c r="T285" s="213"/>
      <c r="AT285" s="214" t="s">
        <v>472</v>
      </c>
      <c r="AU285" s="214" t="s">
        <v>85</v>
      </c>
      <c r="AV285" s="13" t="s">
        <v>85</v>
      </c>
      <c r="AW285" s="13" t="s">
        <v>37</v>
      </c>
      <c r="AX285" s="13" t="s">
        <v>76</v>
      </c>
      <c r="AY285" s="214" t="s">
        <v>451</v>
      </c>
    </row>
    <row r="286" spans="1:65" s="14" customFormat="1" ht="11.25">
      <c r="B286" s="215"/>
      <c r="C286" s="216"/>
      <c r="D286" s="197" t="s">
        <v>472</v>
      </c>
      <c r="E286" s="217" t="s">
        <v>74</v>
      </c>
      <c r="F286" s="218" t="s">
        <v>512</v>
      </c>
      <c r="G286" s="216"/>
      <c r="H286" s="219">
        <v>1</v>
      </c>
      <c r="I286" s="220"/>
      <c r="J286" s="216"/>
      <c r="K286" s="216"/>
      <c r="L286" s="221"/>
      <c r="M286" s="222"/>
      <c r="N286" s="223"/>
      <c r="O286" s="223"/>
      <c r="P286" s="223"/>
      <c r="Q286" s="223"/>
      <c r="R286" s="223"/>
      <c r="S286" s="223"/>
      <c r="T286" s="224"/>
      <c r="AT286" s="225" t="s">
        <v>472</v>
      </c>
      <c r="AU286" s="225" t="s">
        <v>85</v>
      </c>
      <c r="AV286" s="14" t="s">
        <v>211</v>
      </c>
      <c r="AW286" s="14" t="s">
        <v>37</v>
      </c>
      <c r="AX286" s="14" t="s">
        <v>83</v>
      </c>
      <c r="AY286" s="225" t="s">
        <v>451</v>
      </c>
    </row>
    <row r="287" spans="1:65" s="2" customFormat="1" ht="21.75" customHeight="1">
      <c r="A287" s="36"/>
      <c r="B287" s="37"/>
      <c r="C287" s="184" t="s">
        <v>728</v>
      </c>
      <c r="D287" s="184" t="s">
        <v>457</v>
      </c>
      <c r="E287" s="185" t="s">
        <v>729</v>
      </c>
      <c r="F287" s="186" t="s">
        <v>730</v>
      </c>
      <c r="G287" s="187" t="s">
        <v>135</v>
      </c>
      <c r="H287" s="188">
        <v>3.2</v>
      </c>
      <c r="I287" s="189"/>
      <c r="J287" s="190">
        <f>ROUND(I287*H287,2)</f>
        <v>0</v>
      </c>
      <c r="K287" s="186" t="s">
        <v>460</v>
      </c>
      <c r="L287" s="41"/>
      <c r="M287" s="191" t="s">
        <v>74</v>
      </c>
      <c r="N287" s="192" t="s">
        <v>46</v>
      </c>
      <c r="O287" s="66"/>
      <c r="P287" s="193">
        <f>O287*H287</f>
        <v>0</v>
      </c>
      <c r="Q287" s="193">
        <v>0.34839999999999999</v>
      </c>
      <c r="R287" s="193">
        <f>Q287*H287</f>
        <v>1.1148800000000001</v>
      </c>
      <c r="S287" s="193">
        <v>0</v>
      </c>
      <c r="T287" s="194">
        <f>S287*H287</f>
        <v>0</v>
      </c>
      <c r="U287" s="36"/>
      <c r="V287" s="36"/>
      <c r="W287" s="36"/>
      <c r="X287" s="36"/>
      <c r="Y287" s="36"/>
      <c r="Z287" s="36"/>
      <c r="AA287" s="36"/>
      <c r="AB287" s="36"/>
      <c r="AC287" s="36"/>
      <c r="AD287" s="36"/>
      <c r="AE287" s="36"/>
      <c r="AR287" s="195" t="s">
        <v>211</v>
      </c>
      <c r="AT287" s="195" t="s">
        <v>457</v>
      </c>
      <c r="AU287" s="195" t="s">
        <v>85</v>
      </c>
      <c r="AY287" s="19" t="s">
        <v>451</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211</v>
      </c>
      <c r="BM287" s="195" t="s">
        <v>731</v>
      </c>
    </row>
    <row r="288" spans="1:65" s="2" customFormat="1" ht="11.25">
      <c r="A288" s="36"/>
      <c r="B288" s="37"/>
      <c r="C288" s="38"/>
      <c r="D288" s="197" t="s">
        <v>464</v>
      </c>
      <c r="E288" s="38"/>
      <c r="F288" s="198" t="s">
        <v>732</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464</v>
      </c>
      <c r="AU288" s="19" t="s">
        <v>85</v>
      </c>
    </row>
    <row r="289" spans="1:65" s="2" customFormat="1" ht="11.25">
      <c r="A289" s="36"/>
      <c r="B289" s="37"/>
      <c r="C289" s="38"/>
      <c r="D289" s="202" t="s">
        <v>468</v>
      </c>
      <c r="E289" s="38"/>
      <c r="F289" s="203" t="s">
        <v>733</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468</v>
      </c>
      <c r="AU289" s="19" t="s">
        <v>85</v>
      </c>
    </row>
    <row r="290" spans="1:65" s="16" customFormat="1" ht="11.25">
      <c r="B290" s="248"/>
      <c r="C290" s="249"/>
      <c r="D290" s="197" t="s">
        <v>472</v>
      </c>
      <c r="E290" s="250" t="s">
        <v>74</v>
      </c>
      <c r="F290" s="251" t="s">
        <v>734</v>
      </c>
      <c r="G290" s="249"/>
      <c r="H290" s="250" t="s">
        <v>74</v>
      </c>
      <c r="I290" s="252"/>
      <c r="J290" s="249"/>
      <c r="K290" s="249"/>
      <c r="L290" s="253"/>
      <c r="M290" s="254"/>
      <c r="N290" s="255"/>
      <c r="O290" s="255"/>
      <c r="P290" s="255"/>
      <c r="Q290" s="255"/>
      <c r="R290" s="255"/>
      <c r="S290" s="255"/>
      <c r="T290" s="256"/>
      <c r="AT290" s="257" t="s">
        <v>472</v>
      </c>
      <c r="AU290" s="257" t="s">
        <v>85</v>
      </c>
      <c r="AV290" s="16" t="s">
        <v>83</v>
      </c>
      <c r="AW290" s="16" t="s">
        <v>37</v>
      </c>
      <c r="AX290" s="16" t="s">
        <v>76</v>
      </c>
      <c r="AY290" s="257" t="s">
        <v>451</v>
      </c>
    </row>
    <row r="291" spans="1:65" s="13" customFormat="1" ht="11.25">
      <c r="B291" s="204"/>
      <c r="C291" s="205"/>
      <c r="D291" s="197" t="s">
        <v>472</v>
      </c>
      <c r="E291" s="206" t="s">
        <v>74</v>
      </c>
      <c r="F291" s="207" t="s">
        <v>735</v>
      </c>
      <c r="G291" s="205"/>
      <c r="H291" s="208">
        <v>1.6</v>
      </c>
      <c r="I291" s="209"/>
      <c r="J291" s="205"/>
      <c r="K291" s="205"/>
      <c r="L291" s="210"/>
      <c r="M291" s="211"/>
      <c r="N291" s="212"/>
      <c r="O291" s="212"/>
      <c r="P291" s="212"/>
      <c r="Q291" s="212"/>
      <c r="R291" s="212"/>
      <c r="S291" s="212"/>
      <c r="T291" s="213"/>
      <c r="AT291" s="214" t="s">
        <v>472</v>
      </c>
      <c r="AU291" s="214" t="s">
        <v>85</v>
      </c>
      <c r="AV291" s="13" t="s">
        <v>85</v>
      </c>
      <c r="AW291" s="13" t="s">
        <v>37</v>
      </c>
      <c r="AX291" s="13" t="s">
        <v>76</v>
      </c>
      <c r="AY291" s="214" t="s">
        <v>451</v>
      </c>
    </row>
    <row r="292" spans="1:65" s="13" customFormat="1" ht="11.25">
      <c r="B292" s="204"/>
      <c r="C292" s="205"/>
      <c r="D292" s="197" t="s">
        <v>472</v>
      </c>
      <c r="E292" s="206" t="s">
        <v>74</v>
      </c>
      <c r="F292" s="207" t="s">
        <v>736</v>
      </c>
      <c r="G292" s="205"/>
      <c r="H292" s="208">
        <v>1.6</v>
      </c>
      <c r="I292" s="209"/>
      <c r="J292" s="205"/>
      <c r="K292" s="205"/>
      <c r="L292" s="210"/>
      <c r="M292" s="211"/>
      <c r="N292" s="212"/>
      <c r="O292" s="212"/>
      <c r="P292" s="212"/>
      <c r="Q292" s="212"/>
      <c r="R292" s="212"/>
      <c r="S292" s="212"/>
      <c r="T292" s="213"/>
      <c r="AT292" s="214" t="s">
        <v>472</v>
      </c>
      <c r="AU292" s="214" t="s">
        <v>85</v>
      </c>
      <c r="AV292" s="13" t="s">
        <v>85</v>
      </c>
      <c r="AW292" s="13" t="s">
        <v>37</v>
      </c>
      <c r="AX292" s="13" t="s">
        <v>76</v>
      </c>
      <c r="AY292" s="214" t="s">
        <v>451</v>
      </c>
    </row>
    <row r="293" spans="1:65" s="15" customFormat="1" ht="11.25">
      <c r="B293" s="237"/>
      <c r="C293" s="238"/>
      <c r="D293" s="197" t="s">
        <v>472</v>
      </c>
      <c r="E293" s="239" t="s">
        <v>74</v>
      </c>
      <c r="F293" s="240" t="s">
        <v>737</v>
      </c>
      <c r="G293" s="238"/>
      <c r="H293" s="241">
        <v>3.2</v>
      </c>
      <c r="I293" s="242"/>
      <c r="J293" s="238"/>
      <c r="K293" s="238"/>
      <c r="L293" s="243"/>
      <c r="M293" s="244"/>
      <c r="N293" s="245"/>
      <c r="O293" s="245"/>
      <c r="P293" s="245"/>
      <c r="Q293" s="245"/>
      <c r="R293" s="245"/>
      <c r="S293" s="245"/>
      <c r="T293" s="246"/>
      <c r="AT293" s="247" t="s">
        <v>472</v>
      </c>
      <c r="AU293" s="247" t="s">
        <v>85</v>
      </c>
      <c r="AV293" s="15" t="s">
        <v>255</v>
      </c>
      <c r="AW293" s="15" t="s">
        <v>37</v>
      </c>
      <c r="AX293" s="15" t="s">
        <v>76</v>
      </c>
      <c r="AY293" s="247" t="s">
        <v>451</v>
      </c>
    </row>
    <row r="294" spans="1:65" s="14" customFormat="1" ht="11.25">
      <c r="B294" s="215"/>
      <c r="C294" s="216"/>
      <c r="D294" s="197" t="s">
        <v>472</v>
      </c>
      <c r="E294" s="217" t="s">
        <v>74</v>
      </c>
      <c r="F294" s="218" t="s">
        <v>512</v>
      </c>
      <c r="G294" s="216"/>
      <c r="H294" s="219">
        <v>3.2</v>
      </c>
      <c r="I294" s="220"/>
      <c r="J294" s="216"/>
      <c r="K294" s="216"/>
      <c r="L294" s="221"/>
      <c r="M294" s="222"/>
      <c r="N294" s="223"/>
      <c r="O294" s="223"/>
      <c r="P294" s="223"/>
      <c r="Q294" s="223"/>
      <c r="R294" s="223"/>
      <c r="S294" s="223"/>
      <c r="T294" s="224"/>
      <c r="AT294" s="225" t="s">
        <v>472</v>
      </c>
      <c r="AU294" s="225" t="s">
        <v>85</v>
      </c>
      <c r="AV294" s="14" t="s">
        <v>211</v>
      </c>
      <c r="AW294" s="14" t="s">
        <v>37</v>
      </c>
      <c r="AX294" s="14" t="s">
        <v>83</v>
      </c>
      <c r="AY294" s="225" t="s">
        <v>451</v>
      </c>
    </row>
    <row r="295" spans="1:65" s="2" customFormat="1" ht="21.75" customHeight="1">
      <c r="A295" s="36"/>
      <c r="B295" s="37"/>
      <c r="C295" s="184" t="s">
        <v>524</v>
      </c>
      <c r="D295" s="184" t="s">
        <v>457</v>
      </c>
      <c r="E295" s="185" t="s">
        <v>738</v>
      </c>
      <c r="F295" s="186" t="s">
        <v>739</v>
      </c>
      <c r="G295" s="187" t="s">
        <v>135</v>
      </c>
      <c r="H295" s="188">
        <v>2.3180000000000001</v>
      </c>
      <c r="I295" s="189"/>
      <c r="J295" s="190">
        <f>ROUND(I295*H295,2)</f>
        <v>0</v>
      </c>
      <c r="K295" s="186" t="s">
        <v>74</v>
      </c>
      <c r="L295" s="41"/>
      <c r="M295" s="191" t="s">
        <v>74</v>
      </c>
      <c r="N295" s="192" t="s">
        <v>46</v>
      </c>
      <c r="O295" s="66"/>
      <c r="P295" s="193">
        <f>O295*H295</f>
        <v>0</v>
      </c>
      <c r="Q295" s="193">
        <v>0.35370000000000001</v>
      </c>
      <c r="R295" s="193">
        <f>Q295*H295</f>
        <v>0.81987660000000007</v>
      </c>
      <c r="S295" s="193">
        <v>0</v>
      </c>
      <c r="T295" s="194">
        <f>S295*H295</f>
        <v>0</v>
      </c>
      <c r="U295" s="36"/>
      <c r="V295" s="36"/>
      <c r="W295" s="36"/>
      <c r="X295" s="36"/>
      <c r="Y295" s="36"/>
      <c r="Z295" s="36"/>
      <c r="AA295" s="36"/>
      <c r="AB295" s="36"/>
      <c r="AC295" s="36"/>
      <c r="AD295" s="36"/>
      <c r="AE295" s="36"/>
      <c r="AR295" s="195" t="s">
        <v>211</v>
      </c>
      <c r="AT295" s="195" t="s">
        <v>457</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740</v>
      </c>
    </row>
    <row r="296" spans="1:65" s="2" customFormat="1" ht="11.25">
      <c r="A296" s="36"/>
      <c r="B296" s="37"/>
      <c r="C296" s="38"/>
      <c r="D296" s="197" t="s">
        <v>464</v>
      </c>
      <c r="E296" s="38"/>
      <c r="F296" s="198" t="s">
        <v>741</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16" customFormat="1" ht="11.25">
      <c r="B297" s="248"/>
      <c r="C297" s="249"/>
      <c r="D297" s="197" t="s">
        <v>472</v>
      </c>
      <c r="E297" s="250" t="s">
        <v>74</v>
      </c>
      <c r="F297" s="251" t="s">
        <v>742</v>
      </c>
      <c r="G297" s="249"/>
      <c r="H297" s="250" t="s">
        <v>74</v>
      </c>
      <c r="I297" s="252"/>
      <c r="J297" s="249"/>
      <c r="K297" s="249"/>
      <c r="L297" s="253"/>
      <c r="M297" s="254"/>
      <c r="N297" s="255"/>
      <c r="O297" s="255"/>
      <c r="P297" s="255"/>
      <c r="Q297" s="255"/>
      <c r="R297" s="255"/>
      <c r="S297" s="255"/>
      <c r="T297" s="256"/>
      <c r="AT297" s="257" t="s">
        <v>472</v>
      </c>
      <c r="AU297" s="257" t="s">
        <v>85</v>
      </c>
      <c r="AV297" s="16" t="s">
        <v>83</v>
      </c>
      <c r="AW297" s="16" t="s">
        <v>37</v>
      </c>
      <c r="AX297" s="16" t="s">
        <v>76</v>
      </c>
      <c r="AY297" s="257" t="s">
        <v>451</v>
      </c>
    </row>
    <row r="298" spans="1:65" s="13" customFormat="1" ht="11.25">
      <c r="B298" s="204"/>
      <c r="C298" s="205"/>
      <c r="D298" s="197" t="s">
        <v>472</v>
      </c>
      <c r="E298" s="206" t="s">
        <v>74</v>
      </c>
      <c r="F298" s="207" t="s">
        <v>743</v>
      </c>
      <c r="G298" s="205"/>
      <c r="H298" s="208">
        <v>0.24</v>
      </c>
      <c r="I298" s="209"/>
      <c r="J298" s="205"/>
      <c r="K298" s="205"/>
      <c r="L298" s="210"/>
      <c r="M298" s="211"/>
      <c r="N298" s="212"/>
      <c r="O298" s="212"/>
      <c r="P298" s="212"/>
      <c r="Q298" s="212"/>
      <c r="R298" s="212"/>
      <c r="S298" s="212"/>
      <c r="T298" s="213"/>
      <c r="AT298" s="214" t="s">
        <v>472</v>
      </c>
      <c r="AU298" s="214" t="s">
        <v>85</v>
      </c>
      <c r="AV298" s="13" t="s">
        <v>85</v>
      </c>
      <c r="AW298" s="13" t="s">
        <v>37</v>
      </c>
      <c r="AX298" s="13" t="s">
        <v>76</v>
      </c>
      <c r="AY298" s="214" t="s">
        <v>451</v>
      </c>
    </row>
    <row r="299" spans="1:65" s="13" customFormat="1" ht="11.25">
      <c r="B299" s="204"/>
      <c r="C299" s="205"/>
      <c r="D299" s="197" t="s">
        <v>472</v>
      </c>
      <c r="E299" s="206" t="s">
        <v>74</v>
      </c>
      <c r="F299" s="207" t="s">
        <v>744</v>
      </c>
      <c r="G299" s="205"/>
      <c r="H299" s="208">
        <v>1.08</v>
      </c>
      <c r="I299" s="209"/>
      <c r="J299" s="205"/>
      <c r="K299" s="205"/>
      <c r="L299" s="210"/>
      <c r="M299" s="211"/>
      <c r="N299" s="212"/>
      <c r="O299" s="212"/>
      <c r="P299" s="212"/>
      <c r="Q299" s="212"/>
      <c r="R299" s="212"/>
      <c r="S299" s="212"/>
      <c r="T299" s="213"/>
      <c r="AT299" s="214" t="s">
        <v>472</v>
      </c>
      <c r="AU299" s="214" t="s">
        <v>85</v>
      </c>
      <c r="AV299" s="13" t="s">
        <v>85</v>
      </c>
      <c r="AW299" s="13" t="s">
        <v>37</v>
      </c>
      <c r="AX299" s="13" t="s">
        <v>76</v>
      </c>
      <c r="AY299" s="214" t="s">
        <v>451</v>
      </c>
    </row>
    <row r="300" spans="1:65" s="15" customFormat="1" ht="11.25">
      <c r="B300" s="237"/>
      <c r="C300" s="238"/>
      <c r="D300" s="197" t="s">
        <v>472</v>
      </c>
      <c r="E300" s="239" t="s">
        <v>74</v>
      </c>
      <c r="F300" s="240" t="s">
        <v>745</v>
      </c>
      <c r="G300" s="238"/>
      <c r="H300" s="241">
        <v>1.32</v>
      </c>
      <c r="I300" s="242"/>
      <c r="J300" s="238"/>
      <c r="K300" s="238"/>
      <c r="L300" s="243"/>
      <c r="M300" s="244"/>
      <c r="N300" s="245"/>
      <c r="O300" s="245"/>
      <c r="P300" s="245"/>
      <c r="Q300" s="245"/>
      <c r="R300" s="245"/>
      <c r="S300" s="245"/>
      <c r="T300" s="246"/>
      <c r="AT300" s="247" t="s">
        <v>472</v>
      </c>
      <c r="AU300" s="247" t="s">
        <v>85</v>
      </c>
      <c r="AV300" s="15" t="s">
        <v>255</v>
      </c>
      <c r="AW300" s="15" t="s">
        <v>37</v>
      </c>
      <c r="AX300" s="15" t="s">
        <v>76</v>
      </c>
      <c r="AY300" s="247" t="s">
        <v>451</v>
      </c>
    </row>
    <row r="301" spans="1:65" s="16" customFormat="1" ht="11.25">
      <c r="B301" s="248"/>
      <c r="C301" s="249"/>
      <c r="D301" s="197" t="s">
        <v>472</v>
      </c>
      <c r="E301" s="250" t="s">
        <v>74</v>
      </c>
      <c r="F301" s="251" t="s">
        <v>734</v>
      </c>
      <c r="G301" s="249"/>
      <c r="H301" s="250" t="s">
        <v>74</v>
      </c>
      <c r="I301" s="252"/>
      <c r="J301" s="249"/>
      <c r="K301" s="249"/>
      <c r="L301" s="253"/>
      <c r="M301" s="254"/>
      <c r="N301" s="255"/>
      <c r="O301" s="255"/>
      <c r="P301" s="255"/>
      <c r="Q301" s="255"/>
      <c r="R301" s="255"/>
      <c r="S301" s="255"/>
      <c r="T301" s="256"/>
      <c r="AT301" s="257" t="s">
        <v>472</v>
      </c>
      <c r="AU301" s="257" t="s">
        <v>85</v>
      </c>
      <c r="AV301" s="16" t="s">
        <v>83</v>
      </c>
      <c r="AW301" s="16" t="s">
        <v>37</v>
      </c>
      <c r="AX301" s="16" t="s">
        <v>76</v>
      </c>
      <c r="AY301" s="257" t="s">
        <v>451</v>
      </c>
    </row>
    <row r="302" spans="1:65" s="13" customFormat="1" ht="11.25">
      <c r="B302" s="204"/>
      <c r="C302" s="205"/>
      <c r="D302" s="197" t="s">
        <v>472</v>
      </c>
      <c r="E302" s="206" t="s">
        <v>74</v>
      </c>
      <c r="F302" s="207" t="s">
        <v>746</v>
      </c>
      <c r="G302" s="205"/>
      <c r="H302" s="208">
        <v>0.998</v>
      </c>
      <c r="I302" s="209"/>
      <c r="J302" s="205"/>
      <c r="K302" s="205"/>
      <c r="L302" s="210"/>
      <c r="M302" s="211"/>
      <c r="N302" s="212"/>
      <c r="O302" s="212"/>
      <c r="P302" s="212"/>
      <c r="Q302" s="212"/>
      <c r="R302" s="212"/>
      <c r="S302" s="212"/>
      <c r="T302" s="213"/>
      <c r="AT302" s="214" t="s">
        <v>472</v>
      </c>
      <c r="AU302" s="214" t="s">
        <v>85</v>
      </c>
      <c r="AV302" s="13" t="s">
        <v>85</v>
      </c>
      <c r="AW302" s="13" t="s">
        <v>37</v>
      </c>
      <c r="AX302" s="13" t="s">
        <v>76</v>
      </c>
      <c r="AY302" s="214" t="s">
        <v>451</v>
      </c>
    </row>
    <row r="303" spans="1:65" s="15" customFormat="1" ht="11.25">
      <c r="B303" s="237"/>
      <c r="C303" s="238"/>
      <c r="D303" s="197" t="s">
        <v>472</v>
      </c>
      <c r="E303" s="239" t="s">
        <v>74</v>
      </c>
      <c r="F303" s="240" t="s">
        <v>737</v>
      </c>
      <c r="G303" s="238"/>
      <c r="H303" s="241">
        <v>0.998</v>
      </c>
      <c r="I303" s="242"/>
      <c r="J303" s="238"/>
      <c r="K303" s="238"/>
      <c r="L303" s="243"/>
      <c r="M303" s="244"/>
      <c r="N303" s="245"/>
      <c r="O303" s="245"/>
      <c r="P303" s="245"/>
      <c r="Q303" s="245"/>
      <c r="R303" s="245"/>
      <c r="S303" s="245"/>
      <c r="T303" s="246"/>
      <c r="AT303" s="247" t="s">
        <v>472</v>
      </c>
      <c r="AU303" s="247" t="s">
        <v>85</v>
      </c>
      <c r="AV303" s="15" t="s">
        <v>255</v>
      </c>
      <c r="AW303" s="15" t="s">
        <v>37</v>
      </c>
      <c r="AX303" s="15" t="s">
        <v>76</v>
      </c>
      <c r="AY303" s="247" t="s">
        <v>451</v>
      </c>
    </row>
    <row r="304" spans="1:65" s="14" customFormat="1" ht="11.25">
      <c r="B304" s="215"/>
      <c r="C304" s="216"/>
      <c r="D304" s="197" t="s">
        <v>472</v>
      </c>
      <c r="E304" s="217" t="s">
        <v>74</v>
      </c>
      <c r="F304" s="218" t="s">
        <v>512</v>
      </c>
      <c r="G304" s="216"/>
      <c r="H304" s="219">
        <v>2.3180000000000001</v>
      </c>
      <c r="I304" s="220"/>
      <c r="J304" s="216"/>
      <c r="K304" s="216"/>
      <c r="L304" s="221"/>
      <c r="M304" s="222"/>
      <c r="N304" s="223"/>
      <c r="O304" s="223"/>
      <c r="P304" s="223"/>
      <c r="Q304" s="223"/>
      <c r="R304" s="223"/>
      <c r="S304" s="223"/>
      <c r="T304" s="224"/>
      <c r="AT304" s="225" t="s">
        <v>472</v>
      </c>
      <c r="AU304" s="225" t="s">
        <v>85</v>
      </c>
      <c r="AV304" s="14" t="s">
        <v>211</v>
      </c>
      <c r="AW304" s="14" t="s">
        <v>37</v>
      </c>
      <c r="AX304" s="14" t="s">
        <v>83</v>
      </c>
      <c r="AY304" s="225" t="s">
        <v>451</v>
      </c>
    </row>
    <row r="305" spans="1:65" s="2" customFormat="1" ht="21.75" customHeight="1">
      <c r="A305" s="36"/>
      <c r="B305" s="37"/>
      <c r="C305" s="184" t="s">
        <v>350</v>
      </c>
      <c r="D305" s="184" t="s">
        <v>457</v>
      </c>
      <c r="E305" s="185" t="s">
        <v>747</v>
      </c>
      <c r="F305" s="186" t="s">
        <v>748</v>
      </c>
      <c r="G305" s="187" t="s">
        <v>135</v>
      </c>
      <c r="H305" s="188">
        <v>9.0440000000000005</v>
      </c>
      <c r="I305" s="189"/>
      <c r="J305" s="190">
        <f>ROUND(I305*H305,2)</f>
        <v>0</v>
      </c>
      <c r="K305" s="186" t="s">
        <v>74</v>
      </c>
      <c r="L305" s="41"/>
      <c r="M305" s="191" t="s">
        <v>74</v>
      </c>
      <c r="N305" s="192" t="s">
        <v>46</v>
      </c>
      <c r="O305" s="66"/>
      <c r="P305" s="193">
        <f>O305*H305</f>
        <v>0</v>
      </c>
      <c r="Q305" s="193">
        <v>0.34839999999999999</v>
      </c>
      <c r="R305" s="193">
        <f>Q305*H305</f>
        <v>3.1509296</v>
      </c>
      <c r="S305" s="193">
        <v>0</v>
      </c>
      <c r="T305" s="194">
        <f>S305*H305</f>
        <v>0</v>
      </c>
      <c r="U305" s="36"/>
      <c r="V305" s="36"/>
      <c r="W305" s="36"/>
      <c r="X305" s="36"/>
      <c r="Y305" s="36"/>
      <c r="Z305" s="36"/>
      <c r="AA305" s="36"/>
      <c r="AB305" s="36"/>
      <c r="AC305" s="36"/>
      <c r="AD305" s="36"/>
      <c r="AE305" s="36"/>
      <c r="AR305" s="195" t="s">
        <v>211</v>
      </c>
      <c r="AT305" s="195" t="s">
        <v>457</v>
      </c>
      <c r="AU305" s="195" t="s">
        <v>85</v>
      </c>
      <c r="AY305" s="19" t="s">
        <v>451</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211</v>
      </c>
      <c r="BM305" s="195" t="s">
        <v>749</v>
      </c>
    </row>
    <row r="306" spans="1:65" s="2" customFormat="1" ht="11.25">
      <c r="A306" s="36"/>
      <c r="B306" s="37"/>
      <c r="C306" s="38"/>
      <c r="D306" s="197" t="s">
        <v>464</v>
      </c>
      <c r="E306" s="38"/>
      <c r="F306" s="198" t="s">
        <v>750</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464</v>
      </c>
      <c r="AU306" s="19" t="s">
        <v>85</v>
      </c>
    </row>
    <row r="307" spans="1:65" s="16" customFormat="1" ht="11.25">
      <c r="B307" s="248"/>
      <c r="C307" s="249"/>
      <c r="D307" s="197" t="s">
        <v>472</v>
      </c>
      <c r="E307" s="250" t="s">
        <v>74</v>
      </c>
      <c r="F307" s="251" t="s">
        <v>734</v>
      </c>
      <c r="G307" s="249"/>
      <c r="H307" s="250" t="s">
        <v>74</v>
      </c>
      <c r="I307" s="252"/>
      <c r="J307" s="249"/>
      <c r="K307" s="249"/>
      <c r="L307" s="253"/>
      <c r="M307" s="254"/>
      <c r="N307" s="255"/>
      <c r="O307" s="255"/>
      <c r="P307" s="255"/>
      <c r="Q307" s="255"/>
      <c r="R307" s="255"/>
      <c r="S307" s="255"/>
      <c r="T307" s="256"/>
      <c r="AT307" s="257" t="s">
        <v>472</v>
      </c>
      <c r="AU307" s="257" t="s">
        <v>85</v>
      </c>
      <c r="AV307" s="16" t="s">
        <v>83</v>
      </c>
      <c r="AW307" s="16" t="s">
        <v>37</v>
      </c>
      <c r="AX307" s="16" t="s">
        <v>76</v>
      </c>
      <c r="AY307" s="257" t="s">
        <v>451</v>
      </c>
    </row>
    <row r="308" spans="1:65" s="13" customFormat="1" ht="11.25">
      <c r="B308" s="204"/>
      <c r="C308" s="205"/>
      <c r="D308" s="197" t="s">
        <v>472</v>
      </c>
      <c r="E308" s="206" t="s">
        <v>74</v>
      </c>
      <c r="F308" s="207" t="s">
        <v>751</v>
      </c>
      <c r="G308" s="205"/>
      <c r="H308" s="208">
        <v>5.4740000000000002</v>
      </c>
      <c r="I308" s="209"/>
      <c r="J308" s="205"/>
      <c r="K308" s="205"/>
      <c r="L308" s="210"/>
      <c r="M308" s="211"/>
      <c r="N308" s="212"/>
      <c r="O308" s="212"/>
      <c r="P308" s="212"/>
      <c r="Q308" s="212"/>
      <c r="R308" s="212"/>
      <c r="S308" s="212"/>
      <c r="T308" s="213"/>
      <c r="AT308" s="214" t="s">
        <v>472</v>
      </c>
      <c r="AU308" s="214" t="s">
        <v>85</v>
      </c>
      <c r="AV308" s="13" t="s">
        <v>85</v>
      </c>
      <c r="AW308" s="13" t="s">
        <v>37</v>
      </c>
      <c r="AX308" s="13" t="s">
        <v>76</v>
      </c>
      <c r="AY308" s="214" t="s">
        <v>451</v>
      </c>
    </row>
    <row r="309" spans="1:65" s="13" customFormat="1" ht="11.25">
      <c r="B309" s="204"/>
      <c r="C309" s="205"/>
      <c r="D309" s="197" t="s">
        <v>472</v>
      </c>
      <c r="E309" s="206" t="s">
        <v>74</v>
      </c>
      <c r="F309" s="207" t="s">
        <v>752</v>
      </c>
      <c r="G309" s="205"/>
      <c r="H309" s="208">
        <v>3.57</v>
      </c>
      <c r="I309" s="209"/>
      <c r="J309" s="205"/>
      <c r="K309" s="205"/>
      <c r="L309" s="210"/>
      <c r="M309" s="211"/>
      <c r="N309" s="212"/>
      <c r="O309" s="212"/>
      <c r="P309" s="212"/>
      <c r="Q309" s="212"/>
      <c r="R309" s="212"/>
      <c r="S309" s="212"/>
      <c r="T309" s="213"/>
      <c r="AT309" s="214" t="s">
        <v>472</v>
      </c>
      <c r="AU309" s="214" t="s">
        <v>85</v>
      </c>
      <c r="AV309" s="13" t="s">
        <v>85</v>
      </c>
      <c r="AW309" s="13" t="s">
        <v>37</v>
      </c>
      <c r="AX309" s="13" t="s">
        <v>76</v>
      </c>
      <c r="AY309" s="214" t="s">
        <v>451</v>
      </c>
    </row>
    <row r="310" spans="1:65" s="15" customFormat="1" ht="11.25">
      <c r="B310" s="237"/>
      <c r="C310" s="238"/>
      <c r="D310" s="197" t="s">
        <v>472</v>
      </c>
      <c r="E310" s="239" t="s">
        <v>74</v>
      </c>
      <c r="F310" s="240" t="s">
        <v>737</v>
      </c>
      <c r="G310" s="238"/>
      <c r="H310" s="241">
        <v>9.0440000000000005</v>
      </c>
      <c r="I310" s="242"/>
      <c r="J310" s="238"/>
      <c r="K310" s="238"/>
      <c r="L310" s="243"/>
      <c r="M310" s="244"/>
      <c r="N310" s="245"/>
      <c r="O310" s="245"/>
      <c r="P310" s="245"/>
      <c r="Q310" s="245"/>
      <c r="R310" s="245"/>
      <c r="S310" s="245"/>
      <c r="T310" s="246"/>
      <c r="AT310" s="247" t="s">
        <v>472</v>
      </c>
      <c r="AU310" s="247" t="s">
        <v>85</v>
      </c>
      <c r="AV310" s="15" t="s">
        <v>255</v>
      </c>
      <c r="AW310" s="15" t="s">
        <v>37</v>
      </c>
      <c r="AX310" s="15" t="s">
        <v>76</v>
      </c>
      <c r="AY310" s="247" t="s">
        <v>451</v>
      </c>
    </row>
    <row r="311" spans="1:65" s="14" customFormat="1" ht="11.25">
      <c r="B311" s="215"/>
      <c r="C311" s="216"/>
      <c r="D311" s="197" t="s">
        <v>472</v>
      </c>
      <c r="E311" s="217" t="s">
        <v>74</v>
      </c>
      <c r="F311" s="218" t="s">
        <v>512</v>
      </c>
      <c r="G311" s="216"/>
      <c r="H311" s="219">
        <v>9.0440000000000005</v>
      </c>
      <c r="I311" s="220"/>
      <c r="J311" s="216"/>
      <c r="K311" s="216"/>
      <c r="L311" s="221"/>
      <c r="M311" s="222"/>
      <c r="N311" s="223"/>
      <c r="O311" s="223"/>
      <c r="P311" s="223"/>
      <c r="Q311" s="223"/>
      <c r="R311" s="223"/>
      <c r="S311" s="223"/>
      <c r="T311" s="224"/>
      <c r="AT311" s="225" t="s">
        <v>472</v>
      </c>
      <c r="AU311" s="225" t="s">
        <v>85</v>
      </c>
      <c r="AV311" s="14" t="s">
        <v>211</v>
      </c>
      <c r="AW311" s="14" t="s">
        <v>37</v>
      </c>
      <c r="AX311" s="14" t="s">
        <v>83</v>
      </c>
      <c r="AY311" s="225" t="s">
        <v>451</v>
      </c>
    </row>
    <row r="312" spans="1:65" s="2" customFormat="1" ht="16.5" customHeight="1">
      <c r="A312" s="36"/>
      <c r="B312" s="37"/>
      <c r="C312" s="184" t="s">
        <v>753</v>
      </c>
      <c r="D312" s="184" t="s">
        <v>457</v>
      </c>
      <c r="E312" s="185" t="s">
        <v>754</v>
      </c>
      <c r="F312" s="186" t="s">
        <v>755</v>
      </c>
      <c r="G312" s="187" t="s">
        <v>127</v>
      </c>
      <c r="H312" s="188">
        <v>4.8869999999999996</v>
      </c>
      <c r="I312" s="189"/>
      <c r="J312" s="190">
        <f>ROUND(I312*H312,2)</f>
        <v>0</v>
      </c>
      <c r="K312" s="186" t="s">
        <v>460</v>
      </c>
      <c r="L312" s="41"/>
      <c r="M312" s="191" t="s">
        <v>74</v>
      </c>
      <c r="N312" s="192" t="s">
        <v>46</v>
      </c>
      <c r="O312" s="66"/>
      <c r="P312" s="193">
        <f>O312*H312</f>
        <v>0</v>
      </c>
      <c r="Q312" s="193">
        <v>1.8774999999999999</v>
      </c>
      <c r="R312" s="193">
        <f>Q312*H312</f>
        <v>9.1753424999999993</v>
      </c>
      <c r="S312" s="193">
        <v>0</v>
      </c>
      <c r="T312" s="194">
        <f>S312*H312</f>
        <v>0</v>
      </c>
      <c r="U312" s="36"/>
      <c r="V312" s="36"/>
      <c r="W312" s="36"/>
      <c r="X312" s="36"/>
      <c r="Y312" s="36"/>
      <c r="Z312" s="36"/>
      <c r="AA312" s="36"/>
      <c r="AB312" s="36"/>
      <c r="AC312" s="36"/>
      <c r="AD312" s="36"/>
      <c r="AE312" s="36"/>
      <c r="AR312" s="195" t="s">
        <v>211</v>
      </c>
      <c r="AT312" s="195" t="s">
        <v>457</v>
      </c>
      <c r="AU312" s="195" t="s">
        <v>85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211</v>
      </c>
      <c r="BM312" s="195" t="s">
        <v>756</v>
      </c>
    </row>
    <row r="313" spans="1:65" s="2" customFormat="1" ht="11.25">
      <c r="A313" s="36"/>
      <c r="B313" s="37"/>
      <c r="C313" s="38"/>
      <c r="D313" s="197" t="s">
        <v>464</v>
      </c>
      <c r="E313" s="38"/>
      <c r="F313" s="198" t="s">
        <v>757</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85</v>
      </c>
    </row>
    <row r="314" spans="1:65" s="2" customFormat="1" ht="11.25">
      <c r="A314" s="36"/>
      <c r="B314" s="37"/>
      <c r="C314" s="38"/>
      <c r="D314" s="202" t="s">
        <v>468</v>
      </c>
      <c r="E314" s="38"/>
      <c r="F314" s="203" t="s">
        <v>758</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468</v>
      </c>
      <c r="AU314" s="19" t="s">
        <v>85</v>
      </c>
    </row>
    <row r="315" spans="1:65" s="2" customFormat="1" ht="19.5">
      <c r="A315" s="36"/>
      <c r="B315" s="37"/>
      <c r="C315" s="38"/>
      <c r="D315" s="197" t="s">
        <v>608</v>
      </c>
      <c r="E315" s="38"/>
      <c r="F315" s="226" t="s">
        <v>759</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608</v>
      </c>
      <c r="AU315" s="19" t="s">
        <v>85</v>
      </c>
    </row>
    <row r="316" spans="1:65" s="16" customFormat="1" ht="11.25">
      <c r="B316" s="248"/>
      <c r="C316" s="249"/>
      <c r="D316" s="197" t="s">
        <v>472</v>
      </c>
      <c r="E316" s="250" t="s">
        <v>74</v>
      </c>
      <c r="F316" s="251" t="s">
        <v>734</v>
      </c>
      <c r="G316" s="249"/>
      <c r="H316" s="250" t="s">
        <v>74</v>
      </c>
      <c r="I316" s="252"/>
      <c r="J316" s="249"/>
      <c r="K316" s="249"/>
      <c r="L316" s="253"/>
      <c r="M316" s="254"/>
      <c r="N316" s="255"/>
      <c r="O316" s="255"/>
      <c r="P316" s="255"/>
      <c r="Q316" s="255"/>
      <c r="R316" s="255"/>
      <c r="S316" s="255"/>
      <c r="T316" s="256"/>
      <c r="AT316" s="257" t="s">
        <v>472</v>
      </c>
      <c r="AU316" s="257" t="s">
        <v>85</v>
      </c>
      <c r="AV316" s="16" t="s">
        <v>83</v>
      </c>
      <c r="AW316" s="16" t="s">
        <v>37</v>
      </c>
      <c r="AX316" s="16" t="s">
        <v>76</v>
      </c>
      <c r="AY316" s="257" t="s">
        <v>451</v>
      </c>
    </row>
    <row r="317" spans="1:65" s="13" customFormat="1" ht="11.25">
      <c r="B317" s="204"/>
      <c r="C317" s="205"/>
      <c r="D317" s="197" t="s">
        <v>472</v>
      </c>
      <c r="E317" s="206" t="s">
        <v>74</v>
      </c>
      <c r="F317" s="207" t="s">
        <v>760</v>
      </c>
      <c r="G317" s="205"/>
      <c r="H317" s="208">
        <v>0.48</v>
      </c>
      <c r="I317" s="209"/>
      <c r="J317" s="205"/>
      <c r="K317" s="205"/>
      <c r="L317" s="210"/>
      <c r="M317" s="211"/>
      <c r="N317" s="212"/>
      <c r="O317" s="212"/>
      <c r="P317" s="212"/>
      <c r="Q317" s="212"/>
      <c r="R317" s="212"/>
      <c r="S317" s="212"/>
      <c r="T317" s="213"/>
      <c r="AT317" s="214" t="s">
        <v>472</v>
      </c>
      <c r="AU317" s="214" t="s">
        <v>85</v>
      </c>
      <c r="AV317" s="13" t="s">
        <v>85</v>
      </c>
      <c r="AW317" s="13" t="s">
        <v>37</v>
      </c>
      <c r="AX317" s="13" t="s">
        <v>76</v>
      </c>
      <c r="AY317" s="214" t="s">
        <v>451</v>
      </c>
    </row>
    <row r="318" spans="1:65" s="13" customFormat="1" ht="11.25">
      <c r="B318" s="204"/>
      <c r="C318" s="205"/>
      <c r="D318" s="197" t="s">
        <v>472</v>
      </c>
      <c r="E318" s="206" t="s">
        <v>74</v>
      </c>
      <c r="F318" s="207" t="s">
        <v>761</v>
      </c>
      <c r="G318" s="205"/>
      <c r="H318" s="208">
        <v>0.48</v>
      </c>
      <c r="I318" s="209"/>
      <c r="J318" s="205"/>
      <c r="K318" s="205"/>
      <c r="L318" s="210"/>
      <c r="M318" s="211"/>
      <c r="N318" s="212"/>
      <c r="O318" s="212"/>
      <c r="P318" s="212"/>
      <c r="Q318" s="212"/>
      <c r="R318" s="212"/>
      <c r="S318" s="212"/>
      <c r="T318" s="213"/>
      <c r="AT318" s="214" t="s">
        <v>472</v>
      </c>
      <c r="AU318" s="214" t="s">
        <v>85</v>
      </c>
      <c r="AV318" s="13" t="s">
        <v>85</v>
      </c>
      <c r="AW318" s="13" t="s">
        <v>37</v>
      </c>
      <c r="AX318" s="13" t="s">
        <v>76</v>
      </c>
      <c r="AY318" s="214" t="s">
        <v>451</v>
      </c>
    </row>
    <row r="319" spans="1:65" s="13" customFormat="1" ht="11.25">
      <c r="B319" s="204"/>
      <c r="C319" s="205"/>
      <c r="D319" s="197" t="s">
        <v>472</v>
      </c>
      <c r="E319" s="206" t="s">
        <v>74</v>
      </c>
      <c r="F319" s="207" t="s">
        <v>762</v>
      </c>
      <c r="G319" s="205"/>
      <c r="H319" s="208">
        <v>0.88200000000000001</v>
      </c>
      <c r="I319" s="209"/>
      <c r="J319" s="205"/>
      <c r="K319" s="205"/>
      <c r="L319" s="210"/>
      <c r="M319" s="211"/>
      <c r="N319" s="212"/>
      <c r="O319" s="212"/>
      <c r="P319" s="212"/>
      <c r="Q319" s="212"/>
      <c r="R319" s="212"/>
      <c r="S319" s="212"/>
      <c r="T319" s="213"/>
      <c r="AT319" s="214" t="s">
        <v>472</v>
      </c>
      <c r="AU319" s="214" t="s">
        <v>85</v>
      </c>
      <c r="AV319" s="13" t="s">
        <v>85</v>
      </c>
      <c r="AW319" s="13" t="s">
        <v>37</v>
      </c>
      <c r="AX319" s="13" t="s">
        <v>76</v>
      </c>
      <c r="AY319" s="214" t="s">
        <v>451</v>
      </c>
    </row>
    <row r="320" spans="1:65" s="13" customFormat="1" ht="11.25">
      <c r="B320" s="204"/>
      <c r="C320" s="205"/>
      <c r="D320" s="197" t="s">
        <v>472</v>
      </c>
      <c r="E320" s="206" t="s">
        <v>74</v>
      </c>
      <c r="F320" s="207" t="s">
        <v>763</v>
      </c>
      <c r="G320" s="205"/>
      <c r="H320" s="208">
        <v>1.869</v>
      </c>
      <c r="I320" s="209"/>
      <c r="J320" s="205"/>
      <c r="K320" s="205"/>
      <c r="L320" s="210"/>
      <c r="M320" s="211"/>
      <c r="N320" s="212"/>
      <c r="O320" s="212"/>
      <c r="P320" s="212"/>
      <c r="Q320" s="212"/>
      <c r="R320" s="212"/>
      <c r="S320" s="212"/>
      <c r="T320" s="213"/>
      <c r="AT320" s="214" t="s">
        <v>472</v>
      </c>
      <c r="AU320" s="214" t="s">
        <v>85</v>
      </c>
      <c r="AV320" s="13" t="s">
        <v>85</v>
      </c>
      <c r="AW320" s="13" t="s">
        <v>37</v>
      </c>
      <c r="AX320" s="13" t="s">
        <v>76</v>
      </c>
      <c r="AY320" s="214" t="s">
        <v>451</v>
      </c>
    </row>
    <row r="321" spans="1:65" s="13" customFormat="1" ht="11.25">
      <c r="B321" s="204"/>
      <c r="C321" s="205"/>
      <c r="D321" s="197" t="s">
        <v>472</v>
      </c>
      <c r="E321" s="206" t="s">
        <v>74</v>
      </c>
      <c r="F321" s="207" t="s">
        <v>764</v>
      </c>
      <c r="G321" s="205"/>
      <c r="H321" s="208">
        <v>1.1759999999999999</v>
      </c>
      <c r="I321" s="209"/>
      <c r="J321" s="205"/>
      <c r="K321" s="205"/>
      <c r="L321" s="210"/>
      <c r="M321" s="211"/>
      <c r="N321" s="212"/>
      <c r="O321" s="212"/>
      <c r="P321" s="212"/>
      <c r="Q321" s="212"/>
      <c r="R321" s="212"/>
      <c r="S321" s="212"/>
      <c r="T321" s="213"/>
      <c r="AT321" s="214" t="s">
        <v>472</v>
      </c>
      <c r="AU321" s="214" t="s">
        <v>85</v>
      </c>
      <c r="AV321" s="13" t="s">
        <v>85</v>
      </c>
      <c r="AW321" s="13" t="s">
        <v>37</v>
      </c>
      <c r="AX321" s="13" t="s">
        <v>76</v>
      </c>
      <c r="AY321" s="214" t="s">
        <v>451</v>
      </c>
    </row>
    <row r="322" spans="1:65" s="15" customFormat="1" ht="11.25">
      <c r="B322" s="237"/>
      <c r="C322" s="238"/>
      <c r="D322" s="197" t="s">
        <v>472</v>
      </c>
      <c r="E322" s="239" t="s">
        <v>74</v>
      </c>
      <c r="F322" s="240" t="s">
        <v>737</v>
      </c>
      <c r="G322" s="238"/>
      <c r="H322" s="241">
        <v>4.8869999999999996</v>
      </c>
      <c r="I322" s="242"/>
      <c r="J322" s="238"/>
      <c r="K322" s="238"/>
      <c r="L322" s="243"/>
      <c r="M322" s="244"/>
      <c r="N322" s="245"/>
      <c r="O322" s="245"/>
      <c r="P322" s="245"/>
      <c r="Q322" s="245"/>
      <c r="R322" s="245"/>
      <c r="S322" s="245"/>
      <c r="T322" s="246"/>
      <c r="AT322" s="247" t="s">
        <v>472</v>
      </c>
      <c r="AU322" s="247" t="s">
        <v>85</v>
      </c>
      <c r="AV322" s="15" t="s">
        <v>255</v>
      </c>
      <c r="AW322" s="15" t="s">
        <v>37</v>
      </c>
      <c r="AX322" s="15" t="s">
        <v>76</v>
      </c>
      <c r="AY322" s="247" t="s">
        <v>451</v>
      </c>
    </row>
    <row r="323" spans="1:65" s="14" customFormat="1" ht="11.25">
      <c r="B323" s="215"/>
      <c r="C323" s="216"/>
      <c r="D323" s="197" t="s">
        <v>472</v>
      </c>
      <c r="E323" s="217" t="s">
        <v>74</v>
      </c>
      <c r="F323" s="218" t="s">
        <v>512</v>
      </c>
      <c r="G323" s="216"/>
      <c r="H323" s="219">
        <v>4.8869999999999996</v>
      </c>
      <c r="I323" s="220"/>
      <c r="J323" s="216"/>
      <c r="K323" s="216"/>
      <c r="L323" s="221"/>
      <c r="M323" s="222"/>
      <c r="N323" s="223"/>
      <c r="O323" s="223"/>
      <c r="P323" s="223"/>
      <c r="Q323" s="223"/>
      <c r="R323" s="223"/>
      <c r="S323" s="223"/>
      <c r="T323" s="224"/>
      <c r="AT323" s="225" t="s">
        <v>472</v>
      </c>
      <c r="AU323" s="225" t="s">
        <v>85</v>
      </c>
      <c r="AV323" s="14" t="s">
        <v>211</v>
      </c>
      <c r="AW323" s="14" t="s">
        <v>37</v>
      </c>
      <c r="AX323" s="14" t="s">
        <v>83</v>
      </c>
      <c r="AY323" s="225" t="s">
        <v>451</v>
      </c>
    </row>
    <row r="324" spans="1:65" s="2" customFormat="1" ht="16.5" customHeight="1">
      <c r="A324" s="36"/>
      <c r="B324" s="37"/>
      <c r="C324" s="184" t="s">
        <v>765</v>
      </c>
      <c r="D324" s="184" t="s">
        <v>457</v>
      </c>
      <c r="E324" s="185" t="s">
        <v>766</v>
      </c>
      <c r="F324" s="186" t="s">
        <v>767</v>
      </c>
      <c r="G324" s="187" t="s">
        <v>135</v>
      </c>
      <c r="H324" s="188">
        <v>10.5</v>
      </c>
      <c r="I324" s="189"/>
      <c r="J324" s="190">
        <f>ROUND(I324*H324,2)</f>
        <v>0</v>
      </c>
      <c r="K324" s="186" t="s">
        <v>460</v>
      </c>
      <c r="L324" s="41"/>
      <c r="M324" s="191" t="s">
        <v>74</v>
      </c>
      <c r="N324" s="192" t="s">
        <v>46</v>
      </c>
      <c r="O324" s="66"/>
      <c r="P324" s="193">
        <f>O324*H324</f>
        <v>0</v>
      </c>
      <c r="Q324" s="193">
        <v>0.13708799999999999</v>
      </c>
      <c r="R324" s="193">
        <f>Q324*H324</f>
        <v>1.4394239999999998</v>
      </c>
      <c r="S324" s="193">
        <v>0</v>
      </c>
      <c r="T324" s="194">
        <f>S324*H324</f>
        <v>0</v>
      </c>
      <c r="U324" s="36"/>
      <c r="V324" s="36"/>
      <c r="W324" s="36"/>
      <c r="X324" s="36"/>
      <c r="Y324" s="36"/>
      <c r="Z324" s="36"/>
      <c r="AA324" s="36"/>
      <c r="AB324" s="36"/>
      <c r="AC324" s="36"/>
      <c r="AD324" s="36"/>
      <c r="AE324" s="36"/>
      <c r="AR324" s="195" t="s">
        <v>211</v>
      </c>
      <c r="AT324" s="195" t="s">
        <v>457</v>
      </c>
      <c r="AU324" s="195" t="s">
        <v>85</v>
      </c>
      <c r="AY324" s="19" t="s">
        <v>451</v>
      </c>
      <c r="BE324" s="196">
        <f>IF(N324="základní",J324,0)</f>
        <v>0</v>
      </c>
      <c r="BF324" s="196">
        <f>IF(N324="snížená",J324,0)</f>
        <v>0</v>
      </c>
      <c r="BG324" s="196">
        <f>IF(N324="zákl. přenesená",J324,0)</f>
        <v>0</v>
      </c>
      <c r="BH324" s="196">
        <f>IF(N324="sníž. přenesená",J324,0)</f>
        <v>0</v>
      </c>
      <c r="BI324" s="196">
        <f>IF(N324="nulová",J324,0)</f>
        <v>0</v>
      </c>
      <c r="BJ324" s="19" t="s">
        <v>83</v>
      </c>
      <c r="BK324" s="196">
        <f>ROUND(I324*H324,2)</f>
        <v>0</v>
      </c>
      <c r="BL324" s="19" t="s">
        <v>211</v>
      </c>
      <c r="BM324" s="195" t="s">
        <v>768</v>
      </c>
    </row>
    <row r="325" spans="1:65" s="2" customFormat="1" ht="11.25">
      <c r="A325" s="36"/>
      <c r="B325" s="37"/>
      <c r="C325" s="38"/>
      <c r="D325" s="197" t="s">
        <v>464</v>
      </c>
      <c r="E325" s="38"/>
      <c r="F325" s="198" t="s">
        <v>769</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464</v>
      </c>
      <c r="AU325" s="19" t="s">
        <v>85</v>
      </c>
    </row>
    <row r="326" spans="1:65" s="2" customFormat="1" ht="11.25">
      <c r="A326" s="36"/>
      <c r="B326" s="37"/>
      <c r="C326" s="38"/>
      <c r="D326" s="202" t="s">
        <v>468</v>
      </c>
      <c r="E326" s="38"/>
      <c r="F326" s="203" t="s">
        <v>770</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468</v>
      </c>
      <c r="AU326" s="19" t="s">
        <v>85</v>
      </c>
    </row>
    <row r="327" spans="1:65" s="16" customFormat="1" ht="11.25">
      <c r="B327" s="248"/>
      <c r="C327" s="249"/>
      <c r="D327" s="197" t="s">
        <v>472</v>
      </c>
      <c r="E327" s="250" t="s">
        <v>74</v>
      </c>
      <c r="F327" s="251" t="s">
        <v>742</v>
      </c>
      <c r="G327" s="249"/>
      <c r="H327" s="250" t="s">
        <v>74</v>
      </c>
      <c r="I327" s="252"/>
      <c r="J327" s="249"/>
      <c r="K327" s="249"/>
      <c r="L327" s="253"/>
      <c r="M327" s="254"/>
      <c r="N327" s="255"/>
      <c r="O327" s="255"/>
      <c r="P327" s="255"/>
      <c r="Q327" s="255"/>
      <c r="R327" s="255"/>
      <c r="S327" s="255"/>
      <c r="T327" s="256"/>
      <c r="AT327" s="257" t="s">
        <v>472</v>
      </c>
      <c r="AU327" s="257" t="s">
        <v>85</v>
      </c>
      <c r="AV327" s="16" t="s">
        <v>83</v>
      </c>
      <c r="AW327" s="16" t="s">
        <v>37</v>
      </c>
      <c r="AX327" s="16" t="s">
        <v>76</v>
      </c>
      <c r="AY327" s="257" t="s">
        <v>451</v>
      </c>
    </row>
    <row r="328" spans="1:65" s="13" customFormat="1" ht="11.25">
      <c r="B328" s="204"/>
      <c r="C328" s="205"/>
      <c r="D328" s="197" t="s">
        <v>472</v>
      </c>
      <c r="E328" s="206" t="s">
        <v>74</v>
      </c>
      <c r="F328" s="207" t="s">
        <v>771</v>
      </c>
      <c r="G328" s="205"/>
      <c r="H328" s="208">
        <v>10.5</v>
      </c>
      <c r="I328" s="209"/>
      <c r="J328" s="205"/>
      <c r="K328" s="205"/>
      <c r="L328" s="210"/>
      <c r="M328" s="211"/>
      <c r="N328" s="212"/>
      <c r="O328" s="212"/>
      <c r="P328" s="212"/>
      <c r="Q328" s="212"/>
      <c r="R328" s="212"/>
      <c r="S328" s="212"/>
      <c r="T328" s="213"/>
      <c r="AT328" s="214" t="s">
        <v>472</v>
      </c>
      <c r="AU328" s="214" t="s">
        <v>85</v>
      </c>
      <c r="AV328" s="13" t="s">
        <v>85</v>
      </c>
      <c r="AW328" s="13" t="s">
        <v>37</v>
      </c>
      <c r="AX328" s="13" t="s">
        <v>76</v>
      </c>
      <c r="AY328" s="214" t="s">
        <v>451</v>
      </c>
    </row>
    <row r="329" spans="1:65" s="15" customFormat="1" ht="11.25">
      <c r="B329" s="237"/>
      <c r="C329" s="238"/>
      <c r="D329" s="197" t="s">
        <v>472</v>
      </c>
      <c r="E329" s="239" t="s">
        <v>74</v>
      </c>
      <c r="F329" s="240" t="s">
        <v>745</v>
      </c>
      <c r="G329" s="238"/>
      <c r="H329" s="241">
        <v>10.5</v>
      </c>
      <c r="I329" s="242"/>
      <c r="J329" s="238"/>
      <c r="K329" s="238"/>
      <c r="L329" s="243"/>
      <c r="M329" s="244"/>
      <c r="N329" s="245"/>
      <c r="O329" s="245"/>
      <c r="P329" s="245"/>
      <c r="Q329" s="245"/>
      <c r="R329" s="245"/>
      <c r="S329" s="245"/>
      <c r="T329" s="246"/>
      <c r="AT329" s="247" t="s">
        <v>472</v>
      </c>
      <c r="AU329" s="247" t="s">
        <v>85</v>
      </c>
      <c r="AV329" s="15" t="s">
        <v>255</v>
      </c>
      <c r="AW329" s="15" t="s">
        <v>37</v>
      </c>
      <c r="AX329" s="15" t="s">
        <v>76</v>
      </c>
      <c r="AY329" s="247" t="s">
        <v>451</v>
      </c>
    </row>
    <row r="330" spans="1:65" s="14" customFormat="1" ht="11.25">
      <c r="B330" s="215"/>
      <c r="C330" s="216"/>
      <c r="D330" s="197" t="s">
        <v>472</v>
      </c>
      <c r="E330" s="217" t="s">
        <v>74</v>
      </c>
      <c r="F330" s="218" t="s">
        <v>512</v>
      </c>
      <c r="G330" s="216"/>
      <c r="H330" s="219">
        <v>10.5</v>
      </c>
      <c r="I330" s="220"/>
      <c r="J330" s="216"/>
      <c r="K330" s="216"/>
      <c r="L330" s="221"/>
      <c r="M330" s="222"/>
      <c r="N330" s="223"/>
      <c r="O330" s="223"/>
      <c r="P330" s="223"/>
      <c r="Q330" s="223"/>
      <c r="R330" s="223"/>
      <c r="S330" s="223"/>
      <c r="T330" s="224"/>
      <c r="AT330" s="225" t="s">
        <v>472</v>
      </c>
      <c r="AU330" s="225" t="s">
        <v>85</v>
      </c>
      <c r="AV330" s="14" t="s">
        <v>211</v>
      </c>
      <c r="AW330" s="14" t="s">
        <v>37</v>
      </c>
      <c r="AX330" s="14" t="s">
        <v>83</v>
      </c>
      <c r="AY330" s="225" t="s">
        <v>451</v>
      </c>
    </row>
    <row r="331" spans="1:65" s="2" customFormat="1" ht="16.5" customHeight="1">
      <c r="A331" s="36"/>
      <c r="B331" s="37"/>
      <c r="C331" s="184" t="s">
        <v>772</v>
      </c>
      <c r="D331" s="184" t="s">
        <v>457</v>
      </c>
      <c r="E331" s="185" t="s">
        <v>773</v>
      </c>
      <c r="F331" s="186" t="s">
        <v>774</v>
      </c>
      <c r="G331" s="187" t="s">
        <v>478</v>
      </c>
      <c r="H331" s="188">
        <v>13</v>
      </c>
      <c r="I331" s="189"/>
      <c r="J331" s="190">
        <f>ROUND(I331*H331,2)</f>
        <v>0</v>
      </c>
      <c r="K331" s="186" t="s">
        <v>460</v>
      </c>
      <c r="L331" s="41"/>
      <c r="M331" s="191" t="s">
        <v>74</v>
      </c>
      <c r="N331" s="192" t="s">
        <v>46</v>
      </c>
      <c r="O331" s="66"/>
      <c r="P331" s="193">
        <f>O331*H331</f>
        <v>0</v>
      </c>
      <c r="Q331" s="193">
        <v>2.2783500000000002E-2</v>
      </c>
      <c r="R331" s="193">
        <f>Q331*H331</f>
        <v>0.29618550000000005</v>
      </c>
      <c r="S331" s="193">
        <v>0</v>
      </c>
      <c r="T331" s="194">
        <f>S331*H331</f>
        <v>0</v>
      </c>
      <c r="U331" s="36"/>
      <c r="V331" s="36"/>
      <c r="W331" s="36"/>
      <c r="X331" s="36"/>
      <c r="Y331" s="36"/>
      <c r="Z331" s="36"/>
      <c r="AA331" s="36"/>
      <c r="AB331" s="36"/>
      <c r="AC331" s="36"/>
      <c r="AD331" s="36"/>
      <c r="AE331" s="36"/>
      <c r="AR331" s="195" t="s">
        <v>211</v>
      </c>
      <c r="AT331" s="195" t="s">
        <v>457</v>
      </c>
      <c r="AU331" s="195" t="s">
        <v>85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211</v>
      </c>
      <c r="BM331" s="195" t="s">
        <v>775</v>
      </c>
    </row>
    <row r="332" spans="1:65" s="2" customFormat="1" ht="11.25">
      <c r="A332" s="36"/>
      <c r="B332" s="37"/>
      <c r="C332" s="38"/>
      <c r="D332" s="197" t="s">
        <v>464</v>
      </c>
      <c r="E332" s="38"/>
      <c r="F332" s="198" t="s">
        <v>776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85</v>
      </c>
    </row>
    <row r="333" spans="1:65" s="2" customFormat="1" ht="11.25">
      <c r="A333" s="36"/>
      <c r="B333" s="37"/>
      <c r="C333" s="38"/>
      <c r="D333" s="202" t="s">
        <v>468</v>
      </c>
      <c r="E333" s="38"/>
      <c r="F333" s="203" t="s">
        <v>777</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468</v>
      </c>
      <c r="AU333" s="19" t="s">
        <v>85</v>
      </c>
    </row>
    <row r="334" spans="1:65" s="13" customFormat="1" ht="11.25">
      <c r="B334" s="204"/>
      <c r="C334" s="205"/>
      <c r="D334" s="197" t="s">
        <v>472</v>
      </c>
      <c r="E334" s="206" t="s">
        <v>74</v>
      </c>
      <c r="F334" s="207" t="s">
        <v>778</v>
      </c>
      <c r="G334" s="205"/>
      <c r="H334" s="208">
        <v>9</v>
      </c>
      <c r="I334" s="209"/>
      <c r="J334" s="205"/>
      <c r="K334" s="205"/>
      <c r="L334" s="210"/>
      <c r="M334" s="211"/>
      <c r="N334" s="212"/>
      <c r="O334" s="212"/>
      <c r="P334" s="212"/>
      <c r="Q334" s="212"/>
      <c r="R334" s="212"/>
      <c r="S334" s="212"/>
      <c r="T334" s="213"/>
      <c r="AT334" s="214" t="s">
        <v>472</v>
      </c>
      <c r="AU334" s="214" t="s">
        <v>85</v>
      </c>
      <c r="AV334" s="13" t="s">
        <v>85</v>
      </c>
      <c r="AW334" s="13" t="s">
        <v>37</v>
      </c>
      <c r="AX334" s="13" t="s">
        <v>76</v>
      </c>
      <c r="AY334" s="214" t="s">
        <v>451</v>
      </c>
    </row>
    <row r="335" spans="1:65" s="13" customFormat="1" ht="11.25">
      <c r="B335" s="204"/>
      <c r="C335" s="205"/>
      <c r="D335" s="197" t="s">
        <v>472</v>
      </c>
      <c r="E335" s="206" t="s">
        <v>74</v>
      </c>
      <c r="F335" s="207" t="s">
        <v>779</v>
      </c>
      <c r="G335" s="205"/>
      <c r="H335" s="208">
        <v>4</v>
      </c>
      <c r="I335" s="209"/>
      <c r="J335" s="205"/>
      <c r="K335" s="205"/>
      <c r="L335" s="210"/>
      <c r="M335" s="211"/>
      <c r="N335" s="212"/>
      <c r="O335" s="212"/>
      <c r="P335" s="212"/>
      <c r="Q335" s="212"/>
      <c r="R335" s="212"/>
      <c r="S335" s="212"/>
      <c r="T335" s="213"/>
      <c r="AT335" s="214" t="s">
        <v>472</v>
      </c>
      <c r="AU335" s="214" t="s">
        <v>85</v>
      </c>
      <c r="AV335" s="13" t="s">
        <v>85</v>
      </c>
      <c r="AW335" s="13" t="s">
        <v>37</v>
      </c>
      <c r="AX335" s="13" t="s">
        <v>76</v>
      </c>
      <c r="AY335" s="214" t="s">
        <v>451</v>
      </c>
    </row>
    <row r="336" spans="1:65" s="14" customFormat="1" ht="11.25">
      <c r="B336" s="215"/>
      <c r="C336" s="216"/>
      <c r="D336" s="197" t="s">
        <v>472</v>
      </c>
      <c r="E336" s="217" t="s">
        <v>74</v>
      </c>
      <c r="F336" s="218" t="s">
        <v>512</v>
      </c>
      <c r="G336" s="216"/>
      <c r="H336" s="219">
        <v>13</v>
      </c>
      <c r="I336" s="220"/>
      <c r="J336" s="216"/>
      <c r="K336" s="216"/>
      <c r="L336" s="221"/>
      <c r="M336" s="222"/>
      <c r="N336" s="223"/>
      <c r="O336" s="223"/>
      <c r="P336" s="223"/>
      <c r="Q336" s="223"/>
      <c r="R336" s="223"/>
      <c r="S336" s="223"/>
      <c r="T336" s="224"/>
      <c r="AT336" s="225" t="s">
        <v>472</v>
      </c>
      <c r="AU336" s="225" t="s">
        <v>85</v>
      </c>
      <c r="AV336" s="14" t="s">
        <v>211</v>
      </c>
      <c r="AW336" s="14" t="s">
        <v>37</v>
      </c>
      <c r="AX336" s="14" t="s">
        <v>83</v>
      </c>
      <c r="AY336" s="225" t="s">
        <v>451</v>
      </c>
    </row>
    <row r="337" spans="1:65" s="2" customFormat="1" ht="16.5" customHeight="1">
      <c r="A337" s="36"/>
      <c r="B337" s="37"/>
      <c r="C337" s="184" t="s">
        <v>780</v>
      </c>
      <c r="D337" s="184" t="s">
        <v>457</v>
      </c>
      <c r="E337" s="185" t="s">
        <v>781</v>
      </c>
      <c r="F337" s="186" t="s">
        <v>782</v>
      </c>
      <c r="G337" s="187" t="s">
        <v>478</v>
      </c>
      <c r="H337" s="188">
        <v>8</v>
      </c>
      <c r="I337" s="189"/>
      <c r="J337" s="190">
        <f>ROUND(I337*H337,2)</f>
        <v>0</v>
      </c>
      <c r="K337" s="186" t="s">
        <v>460</v>
      </c>
      <c r="L337" s="41"/>
      <c r="M337" s="191" t="s">
        <v>74</v>
      </c>
      <c r="N337" s="192" t="s">
        <v>46</v>
      </c>
      <c r="O337" s="66"/>
      <c r="P337" s="193">
        <f>O337*H337</f>
        <v>0</v>
      </c>
      <c r="Q337" s="193">
        <v>2.6931E-2</v>
      </c>
      <c r="R337" s="193">
        <f>Q337*H337</f>
        <v>0.215448</v>
      </c>
      <c r="S337" s="193">
        <v>0</v>
      </c>
      <c r="T337" s="194">
        <f>S337*H337</f>
        <v>0</v>
      </c>
      <c r="U337" s="36"/>
      <c r="V337" s="36"/>
      <c r="W337" s="36"/>
      <c r="X337" s="36"/>
      <c r="Y337" s="36"/>
      <c r="Z337" s="36"/>
      <c r="AA337" s="36"/>
      <c r="AB337" s="36"/>
      <c r="AC337" s="36"/>
      <c r="AD337" s="36"/>
      <c r="AE337" s="36"/>
      <c r="AR337" s="195" t="s">
        <v>211</v>
      </c>
      <c r="AT337" s="195" t="s">
        <v>457</v>
      </c>
      <c r="AU337" s="195" t="s">
        <v>85</v>
      </c>
      <c r="AY337" s="19" t="s">
        <v>451</v>
      </c>
      <c r="BE337" s="196">
        <f>IF(N337="základní",J337,0)</f>
        <v>0</v>
      </c>
      <c r="BF337" s="196">
        <f>IF(N337="snížená",J337,0)</f>
        <v>0</v>
      </c>
      <c r="BG337" s="196">
        <f>IF(N337="zákl. přenesená",J337,0)</f>
        <v>0</v>
      </c>
      <c r="BH337" s="196">
        <f>IF(N337="sníž. přenesená",J337,0)</f>
        <v>0</v>
      </c>
      <c r="BI337" s="196">
        <f>IF(N337="nulová",J337,0)</f>
        <v>0</v>
      </c>
      <c r="BJ337" s="19" t="s">
        <v>83</v>
      </c>
      <c r="BK337" s="196">
        <f>ROUND(I337*H337,2)</f>
        <v>0</v>
      </c>
      <c r="BL337" s="19" t="s">
        <v>211</v>
      </c>
      <c r="BM337" s="195" t="s">
        <v>783</v>
      </c>
    </row>
    <row r="338" spans="1:65" s="2" customFormat="1" ht="11.25">
      <c r="A338" s="36"/>
      <c r="B338" s="37"/>
      <c r="C338" s="38"/>
      <c r="D338" s="197" t="s">
        <v>464</v>
      </c>
      <c r="E338" s="38"/>
      <c r="F338" s="198" t="s">
        <v>784</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464</v>
      </c>
      <c r="AU338" s="19" t="s">
        <v>85</v>
      </c>
    </row>
    <row r="339" spans="1:65" s="2" customFormat="1" ht="11.25">
      <c r="A339" s="36"/>
      <c r="B339" s="37"/>
      <c r="C339" s="38"/>
      <c r="D339" s="202" t="s">
        <v>468</v>
      </c>
      <c r="E339" s="38"/>
      <c r="F339" s="203" t="s">
        <v>785</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468</v>
      </c>
      <c r="AU339" s="19" t="s">
        <v>85</v>
      </c>
    </row>
    <row r="340" spans="1:65" s="13" customFormat="1" ht="11.25">
      <c r="B340" s="204"/>
      <c r="C340" s="205"/>
      <c r="D340" s="197" t="s">
        <v>472</v>
      </c>
      <c r="E340" s="206" t="s">
        <v>74</v>
      </c>
      <c r="F340" s="207" t="s">
        <v>786</v>
      </c>
      <c r="G340" s="205"/>
      <c r="H340" s="208">
        <v>2</v>
      </c>
      <c r="I340" s="209"/>
      <c r="J340" s="205"/>
      <c r="K340" s="205"/>
      <c r="L340" s="210"/>
      <c r="M340" s="211"/>
      <c r="N340" s="212"/>
      <c r="O340" s="212"/>
      <c r="P340" s="212"/>
      <c r="Q340" s="212"/>
      <c r="R340" s="212"/>
      <c r="S340" s="212"/>
      <c r="T340" s="213"/>
      <c r="AT340" s="214" t="s">
        <v>472</v>
      </c>
      <c r="AU340" s="214" t="s">
        <v>85</v>
      </c>
      <c r="AV340" s="13" t="s">
        <v>85</v>
      </c>
      <c r="AW340" s="13" t="s">
        <v>37</v>
      </c>
      <c r="AX340" s="13" t="s">
        <v>76</v>
      </c>
      <c r="AY340" s="214" t="s">
        <v>451</v>
      </c>
    </row>
    <row r="341" spans="1:65" s="13" customFormat="1" ht="11.25">
      <c r="B341" s="204"/>
      <c r="C341" s="205"/>
      <c r="D341" s="197" t="s">
        <v>472</v>
      </c>
      <c r="E341" s="206" t="s">
        <v>74</v>
      </c>
      <c r="F341" s="207" t="s">
        <v>787</v>
      </c>
      <c r="G341" s="205"/>
      <c r="H341" s="208">
        <v>6</v>
      </c>
      <c r="I341" s="209"/>
      <c r="J341" s="205"/>
      <c r="K341" s="205"/>
      <c r="L341" s="210"/>
      <c r="M341" s="211"/>
      <c r="N341" s="212"/>
      <c r="O341" s="212"/>
      <c r="P341" s="212"/>
      <c r="Q341" s="212"/>
      <c r="R341" s="212"/>
      <c r="S341" s="212"/>
      <c r="T341" s="213"/>
      <c r="AT341" s="214" t="s">
        <v>472</v>
      </c>
      <c r="AU341" s="214" t="s">
        <v>85</v>
      </c>
      <c r="AV341" s="13" t="s">
        <v>85</v>
      </c>
      <c r="AW341" s="13" t="s">
        <v>37</v>
      </c>
      <c r="AX341" s="13" t="s">
        <v>76</v>
      </c>
      <c r="AY341" s="214" t="s">
        <v>451</v>
      </c>
    </row>
    <row r="342" spans="1:65" s="14" customFormat="1" ht="11.25">
      <c r="B342" s="215"/>
      <c r="C342" s="216"/>
      <c r="D342" s="197" t="s">
        <v>472</v>
      </c>
      <c r="E342" s="217" t="s">
        <v>74</v>
      </c>
      <c r="F342" s="218" t="s">
        <v>512</v>
      </c>
      <c r="G342" s="216"/>
      <c r="H342" s="219">
        <v>8</v>
      </c>
      <c r="I342" s="220"/>
      <c r="J342" s="216"/>
      <c r="K342" s="216"/>
      <c r="L342" s="221"/>
      <c r="M342" s="222"/>
      <c r="N342" s="223"/>
      <c r="O342" s="223"/>
      <c r="P342" s="223"/>
      <c r="Q342" s="223"/>
      <c r="R342" s="223"/>
      <c r="S342" s="223"/>
      <c r="T342" s="224"/>
      <c r="AT342" s="225" t="s">
        <v>472</v>
      </c>
      <c r="AU342" s="225" t="s">
        <v>85</v>
      </c>
      <c r="AV342" s="14" t="s">
        <v>211</v>
      </c>
      <c r="AW342" s="14" t="s">
        <v>37</v>
      </c>
      <c r="AX342" s="14" t="s">
        <v>83</v>
      </c>
      <c r="AY342" s="225" t="s">
        <v>451</v>
      </c>
    </row>
    <row r="343" spans="1:65" s="2" customFormat="1" ht="16.5" customHeight="1">
      <c r="A343" s="36"/>
      <c r="B343" s="37"/>
      <c r="C343" s="184" t="s">
        <v>788</v>
      </c>
      <c r="D343" s="184" t="s">
        <v>457</v>
      </c>
      <c r="E343" s="185" t="s">
        <v>789</v>
      </c>
      <c r="F343" s="186" t="s">
        <v>790</v>
      </c>
      <c r="G343" s="187" t="s">
        <v>478</v>
      </c>
      <c r="H343" s="188">
        <v>1</v>
      </c>
      <c r="I343" s="189"/>
      <c r="J343" s="190">
        <f>ROUND(I343*H343,2)</f>
        <v>0</v>
      </c>
      <c r="K343" s="186" t="s">
        <v>460</v>
      </c>
      <c r="L343" s="41"/>
      <c r="M343" s="191" t="s">
        <v>74</v>
      </c>
      <c r="N343" s="192" t="s">
        <v>46</v>
      </c>
      <c r="O343" s="66"/>
      <c r="P343" s="193">
        <f>O343*H343</f>
        <v>0</v>
      </c>
      <c r="Q343" s="193">
        <v>4.7764500000000001E-2</v>
      </c>
      <c r="R343" s="193">
        <f>Q343*H343</f>
        <v>4.7764500000000001E-2</v>
      </c>
      <c r="S343" s="193">
        <v>0</v>
      </c>
      <c r="T343" s="194">
        <f>S343*H343</f>
        <v>0</v>
      </c>
      <c r="U343" s="36"/>
      <c r="V343" s="36"/>
      <c r="W343" s="36"/>
      <c r="X343" s="36"/>
      <c r="Y343" s="36"/>
      <c r="Z343" s="36"/>
      <c r="AA343" s="36"/>
      <c r="AB343" s="36"/>
      <c r="AC343" s="36"/>
      <c r="AD343" s="36"/>
      <c r="AE343" s="36"/>
      <c r="AR343" s="195" t="s">
        <v>211</v>
      </c>
      <c r="AT343" s="195" t="s">
        <v>457</v>
      </c>
      <c r="AU343" s="195" t="s">
        <v>85</v>
      </c>
      <c r="AY343" s="19" t="s">
        <v>451</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211</v>
      </c>
      <c r="BM343" s="195" t="s">
        <v>791</v>
      </c>
    </row>
    <row r="344" spans="1:65" s="2" customFormat="1" ht="11.25">
      <c r="A344" s="36"/>
      <c r="B344" s="37"/>
      <c r="C344" s="38"/>
      <c r="D344" s="197" t="s">
        <v>464</v>
      </c>
      <c r="E344" s="38"/>
      <c r="F344" s="198" t="s">
        <v>792</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464</v>
      </c>
      <c r="AU344" s="19" t="s">
        <v>85</v>
      </c>
    </row>
    <row r="345" spans="1:65" s="2" customFormat="1" ht="11.25">
      <c r="A345" s="36"/>
      <c r="B345" s="37"/>
      <c r="C345" s="38"/>
      <c r="D345" s="202" t="s">
        <v>468</v>
      </c>
      <c r="E345" s="38"/>
      <c r="F345" s="203" t="s">
        <v>793</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468</v>
      </c>
      <c r="AU345" s="19" t="s">
        <v>85</v>
      </c>
    </row>
    <row r="346" spans="1:65" s="2" customFormat="1" ht="16.5" customHeight="1">
      <c r="A346" s="36"/>
      <c r="B346" s="37"/>
      <c r="C346" s="184" t="s">
        <v>794</v>
      </c>
      <c r="D346" s="184" t="s">
        <v>457</v>
      </c>
      <c r="E346" s="185" t="s">
        <v>795</v>
      </c>
      <c r="F346" s="186" t="s">
        <v>796</v>
      </c>
      <c r="G346" s="187" t="s">
        <v>478</v>
      </c>
      <c r="H346" s="188">
        <v>3</v>
      </c>
      <c r="I346" s="189"/>
      <c r="J346" s="190">
        <f>ROUND(I346*H346,2)</f>
        <v>0</v>
      </c>
      <c r="K346" s="186" t="s">
        <v>460</v>
      </c>
      <c r="L346" s="41"/>
      <c r="M346" s="191" t="s">
        <v>74</v>
      </c>
      <c r="N346" s="192" t="s">
        <v>46</v>
      </c>
      <c r="O346" s="66"/>
      <c r="P346" s="193">
        <f>O346*H346</f>
        <v>0</v>
      </c>
      <c r="Q346" s="193">
        <v>5.4547999999999999E-2</v>
      </c>
      <c r="R346" s="193">
        <f>Q346*H346</f>
        <v>0.16364400000000001</v>
      </c>
      <c r="S346" s="193">
        <v>0</v>
      </c>
      <c r="T346" s="194">
        <f>S346*H346</f>
        <v>0</v>
      </c>
      <c r="U346" s="36"/>
      <c r="V346" s="36"/>
      <c r="W346" s="36"/>
      <c r="X346" s="36"/>
      <c r="Y346" s="36"/>
      <c r="Z346" s="36"/>
      <c r="AA346" s="36"/>
      <c r="AB346" s="36"/>
      <c r="AC346" s="36"/>
      <c r="AD346" s="36"/>
      <c r="AE346" s="36"/>
      <c r="AR346" s="195" t="s">
        <v>211</v>
      </c>
      <c r="AT346" s="195" t="s">
        <v>457</v>
      </c>
      <c r="AU346" s="195" t="s">
        <v>85</v>
      </c>
      <c r="AY346" s="19" t="s">
        <v>451</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211</v>
      </c>
      <c r="BM346" s="195" t="s">
        <v>797</v>
      </c>
    </row>
    <row r="347" spans="1:65" s="2" customFormat="1" ht="11.25">
      <c r="A347" s="36"/>
      <c r="B347" s="37"/>
      <c r="C347" s="38"/>
      <c r="D347" s="197" t="s">
        <v>464</v>
      </c>
      <c r="E347" s="38"/>
      <c r="F347" s="198" t="s">
        <v>798</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464</v>
      </c>
      <c r="AU347" s="19" t="s">
        <v>85</v>
      </c>
    </row>
    <row r="348" spans="1:65" s="2" customFormat="1" ht="11.25">
      <c r="A348" s="36"/>
      <c r="B348" s="37"/>
      <c r="C348" s="38"/>
      <c r="D348" s="202" t="s">
        <v>468</v>
      </c>
      <c r="E348" s="38"/>
      <c r="F348" s="203" t="s">
        <v>799</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468</v>
      </c>
      <c r="AU348" s="19" t="s">
        <v>85</v>
      </c>
    </row>
    <row r="349" spans="1:65" s="13" customFormat="1" ht="11.25">
      <c r="B349" s="204"/>
      <c r="C349" s="205"/>
      <c r="D349" s="197" t="s">
        <v>472</v>
      </c>
      <c r="E349" s="206" t="s">
        <v>74</v>
      </c>
      <c r="F349" s="207" t="s">
        <v>800</v>
      </c>
      <c r="G349" s="205"/>
      <c r="H349" s="208">
        <v>3</v>
      </c>
      <c r="I349" s="209"/>
      <c r="J349" s="205"/>
      <c r="K349" s="205"/>
      <c r="L349" s="210"/>
      <c r="M349" s="211"/>
      <c r="N349" s="212"/>
      <c r="O349" s="212"/>
      <c r="P349" s="212"/>
      <c r="Q349" s="212"/>
      <c r="R349" s="212"/>
      <c r="S349" s="212"/>
      <c r="T349" s="213"/>
      <c r="AT349" s="214" t="s">
        <v>472</v>
      </c>
      <c r="AU349" s="214" t="s">
        <v>85</v>
      </c>
      <c r="AV349" s="13" t="s">
        <v>85</v>
      </c>
      <c r="AW349" s="13" t="s">
        <v>37</v>
      </c>
      <c r="AX349" s="13" t="s">
        <v>76</v>
      </c>
      <c r="AY349" s="214" t="s">
        <v>451</v>
      </c>
    </row>
    <row r="350" spans="1:65" s="14" customFormat="1" ht="11.25">
      <c r="B350" s="215"/>
      <c r="C350" s="216"/>
      <c r="D350" s="197" t="s">
        <v>472</v>
      </c>
      <c r="E350" s="217" t="s">
        <v>74</v>
      </c>
      <c r="F350" s="218" t="s">
        <v>512</v>
      </c>
      <c r="G350" s="216"/>
      <c r="H350" s="219">
        <v>3</v>
      </c>
      <c r="I350" s="220"/>
      <c r="J350" s="216"/>
      <c r="K350" s="216"/>
      <c r="L350" s="221"/>
      <c r="M350" s="222"/>
      <c r="N350" s="223"/>
      <c r="O350" s="223"/>
      <c r="P350" s="223"/>
      <c r="Q350" s="223"/>
      <c r="R350" s="223"/>
      <c r="S350" s="223"/>
      <c r="T350" s="224"/>
      <c r="AT350" s="225" t="s">
        <v>472</v>
      </c>
      <c r="AU350" s="225" t="s">
        <v>85</v>
      </c>
      <c r="AV350" s="14" t="s">
        <v>211</v>
      </c>
      <c r="AW350" s="14" t="s">
        <v>37</v>
      </c>
      <c r="AX350" s="14" t="s">
        <v>83</v>
      </c>
      <c r="AY350" s="225" t="s">
        <v>451</v>
      </c>
    </row>
    <row r="351" spans="1:65" s="2" customFormat="1" ht="16.5" customHeight="1">
      <c r="A351" s="36"/>
      <c r="B351" s="37"/>
      <c r="C351" s="184" t="s">
        <v>801</v>
      </c>
      <c r="D351" s="184" t="s">
        <v>457</v>
      </c>
      <c r="E351" s="185" t="s">
        <v>802</v>
      </c>
      <c r="F351" s="186" t="s">
        <v>803</v>
      </c>
      <c r="G351" s="187" t="s">
        <v>478</v>
      </c>
      <c r="H351" s="188">
        <v>20</v>
      </c>
      <c r="I351" s="189"/>
      <c r="J351" s="190">
        <f>ROUND(I351*H351,2)</f>
        <v>0</v>
      </c>
      <c r="K351" s="186" t="s">
        <v>460</v>
      </c>
      <c r="L351" s="41"/>
      <c r="M351" s="191" t="s">
        <v>74</v>
      </c>
      <c r="N351" s="192" t="s">
        <v>46</v>
      </c>
      <c r="O351" s="66"/>
      <c r="P351" s="193">
        <f>O351*H351</f>
        <v>0</v>
      </c>
      <c r="Q351" s="193">
        <v>6.3547999999999993E-2</v>
      </c>
      <c r="R351" s="193">
        <f>Q351*H351</f>
        <v>1.2709599999999999</v>
      </c>
      <c r="S351" s="193">
        <v>0</v>
      </c>
      <c r="T351" s="194">
        <f>S351*H351</f>
        <v>0</v>
      </c>
      <c r="U351" s="36"/>
      <c r="V351" s="36"/>
      <c r="W351" s="36"/>
      <c r="X351" s="36"/>
      <c r="Y351" s="36"/>
      <c r="Z351" s="36"/>
      <c r="AA351" s="36"/>
      <c r="AB351" s="36"/>
      <c r="AC351" s="36"/>
      <c r="AD351" s="36"/>
      <c r="AE351" s="36"/>
      <c r="AR351" s="195" t="s">
        <v>211</v>
      </c>
      <c r="AT351" s="195" t="s">
        <v>457</v>
      </c>
      <c r="AU351" s="195" t="s">
        <v>85</v>
      </c>
      <c r="AY351" s="19" t="s">
        <v>451</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804</v>
      </c>
    </row>
    <row r="352" spans="1:65" s="2" customFormat="1" ht="11.25">
      <c r="A352" s="36"/>
      <c r="B352" s="37"/>
      <c r="C352" s="38"/>
      <c r="D352" s="197" t="s">
        <v>464</v>
      </c>
      <c r="E352" s="38"/>
      <c r="F352" s="198" t="s">
        <v>805</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464</v>
      </c>
      <c r="AU352" s="19" t="s">
        <v>85</v>
      </c>
    </row>
    <row r="353" spans="1:65" s="2" customFormat="1" ht="11.25">
      <c r="A353" s="36"/>
      <c r="B353" s="37"/>
      <c r="C353" s="38"/>
      <c r="D353" s="202" t="s">
        <v>468</v>
      </c>
      <c r="E353" s="38"/>
      <c r="F353" s="203" t="s">
        <v>806</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468</v>
      </c>
      <c r="AU353" s="19" t="s">
        <v>85</v>
      </c>
    </row>
    <row r="354" spans="1:65" s="13" customFormat="1" ht="11.25">
      <c r="B354" s="204"/>
      <c r="C354" s="205"/>
      <c r="D354" s="197" t="s">
        <v>472</v>
      </c>
      <c r="E354" s="206" t="s">
        <v>74</v>
      </c>
      <c r="F354" s="207" t="s">
        <v>807</v>
      </c>
      <c r="G354" s="205"/>
      <c r="H354" s="208">
        <v>20</v>
      </c>
      <c r="I354" s="209"/>
      <c r="J354" s="205"/>
      <c r="K354" s="205"/>
      <c r="L354" s="210"/>
      <c r="M354" s="211"/>
      <c r="N354" s="212"/>
      <c r="O354" s="212"/>
      <c r="P354" s="212"/>
      <c r="Q354" s="212"/>
      <c r="R354" s="212"/>
      <c r="S354" s="212"/>
      <c r="T354" s="213"/>
      <c r="AT354" s="214" t="s">
        <v>472</v>
      </c>
      <c r="AU354" s="214" t="s">
        <v>85</v>
      </c>
      <c r="AV354" s="13" t="s">
        <v>85</v>
      </c>
      <c r="AW354" s="13" t="s">
        <v>37</v>
      </c>
      <c r="AX354" s="13" t="s">
        <v>76</v>
      </c>
      <c r="AY354" s="214" t="s">
        <v>451</v>
      </c>
    </row>
    <row r="355" spans="1:65" s="14" customFormat="1" ht="11.25">
      <c r="B355" s="215"/>
      <c r="C355" s="216"/>
      <c r="D355" s="197" t="s">
        <v>472</v>
      </c>
      <c r="E355" s="217" t="s">
        <v>74</v>
      </c>
      <c r="F355" s="218" t="s">
        <v>512</v>
      </c>
      <c r="G355" s="216"/>
      <c r="H355" s="219">
        <v>20</v>
      </c>
      <c r="I355" s="220"/>
      <c r="J355" s="216"/>
      <c r="K355" s="216"/>
      <c r="L355" s="221"/>
      <c r="M355" s="222"/>
      <c r="N355" s="223"/>
      <c r="O355" s="223"/>
      <c r="P355" s="223"/>
      <c r="Q355" s="223"/>
      <c r="R355" s="223"/>
      <c r="S355" s="223"/>
      <c r="T355" s="224"/>
      <c r="AT355" s="225" t="s">
        <v>472</v>
      </c>
      <c r="AU355" s="225" t="s">
        <v>85</v>
      </c>
      <c r="AV355" s="14" t="s">
        <v>211</v>
      </c>
      <c r="AW355" s="14" t="s">
        <v>37</v>
      </c>
      <c r="AX355" s="14" t="s">
        <v>83</v>
      </c>
      <c r="AY355" s="225" t="s">
        <v>451</v>
      </c>
    </row>
    <row r="356" spans="1:65" s="2" customFormat="1" ht="16.5" customHeight="1">
      <c r="A356" s="36"/>
      <c r="B356" s="37"/>
      <c r="C356" s="184" t="s">
        <v>808</v>
      </c>
      <c r="D356" s="184" t="s">
        <v>457</v>
      </c>
      <c r="E356" s="185" t="s">
        <v>809</v>
      </c>
      <c r="F356" s="186" t="s">
        <v>810</v>
      </c>
      <c r="G356" s="187" t="s">
        <v>478</v>
      </c>
      <c r="H356" s="188">
        <v>3</v>
      </c>
      <c r="I356" s="189"/>
      <c r="J356" s="190">
        <f>ROUND(I356*H356,2)</f>
        <v>0</v>
      </c>
      <c r="K356" s="186" t="s">
        <v>460</v>
      </c>
      <c r="L356" s="41"/>
      <c r="M356" s="191" t="s">
        <v>74</v>
      </c>
      <c r="N356" s="192" t="s">
        <v>46</v>
      </c>
      <c r="O356" s="66"/>
      <c r="P356" s="193">
        <f>O356*H356</f>
        <v>0</v>
      </c>
      <c r="Q356" s="193">
        <v>0.12704799999999999</v>
      </c>
      <c r="R356" s="193">
        <f>Q356*H356</f>
        <v>0.38114399999999998</v>
      </c>
      <c r="S356" s="193">
        <v>0</v>
      </c>
      <c r="T356" s="194">
        <f>S356*H356</f>
        <v>0</v>
      </c>
      <c r="U356" s="36"/>
      <c r="V356" s="36"/>
      <c r="W356" s="36"/>
      <c r="X356" s="36"/>
      <c r="Y356" s="36"/>
      <c r="Z356" s="36"/>
      <c r="AA356" s="36"/>
      <c r="AB356" s="36"/>
      <c r="AC356" s="36"/>
      <c r="AD356" s="36"/>
      <c r="AE356" s="36"/>
      <c r="AR356" s="195" t="s">
        <v>211</v>
      </c>
      <c r="AT356" s="195" t="s">
        <v>457</v>
      </c>
      <c r="AU356" s="195" t="s">
        <v>85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811</v>
      </c>
    </row>
    <row r="357" spans="1:65" s="2" customFormat="1" ht="11.25">
      <c r="A357" s="36"/>
      <c r="B357" s="37"/>
      <c r="C357" s="38"/>
      <c r="D357" s="197" t="s">
        <v>464</v>
      </c>
      <c r="E357" s="38"/>
      <c r="F357" s="198" t="s">
        <v>812</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85</v>
      </c>
    </row>
    <row r="358" spans="1:65" s="2" customFormat="1" ht="11.25">
      <c r="A358" s="36"/>
      <c r="B358" s="37"/>
      <c r="C358" s="38"/>
      <c r="D358" s="202" t="s">
        <v>468</v>
      </c>
      <c r="E358" s="38"/>
      <c r="F358" s="203" t="s">
        <v>813</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468</v>
      </c>
      <c r="AU358" s="19" t="s">
        <v>85</v>
      </c>
    </row>
    <row r="359" spans="1:65" s="13" customFormat="1" ht="11.25">
      <c r="B359" s="204"/>
      <c r="C359" s="205"/>
      <c r="D359" s="197" t="s">
        <v>472</v>
      </c>
      <c r="E359" s="206" t="s">
        <v>74</v>
      </c>
      <c r="F359" s="207" t="s">
        <v>800</v>
      </c>
      <c r="G359" s="205"/>
      <c r="H359" s="208">
        <v>3</v>
      </c>
      <c r="I359" s="209"/>
      <c r="J359" s="205"/>
      <c r="K359" s="205"/>
      <c r="L359" s="210"/>
      <c r="M359" s="211"/>
      <c r="N359" s="212"/>
      <c r="O359" s="212"/>
      <c r="P359" s="212"/>
      <c r="Q359" s="212"/>
      <c r="R359" s="212"/>
      <c r="S359" s="212"/>
      <c r="T359" s="213"/>
      <c r="AT359" s="214" t="s">
        <v>472</v>
      </c>
      <c r="AU359" s="214" t="s">
        <v>85</v>
      </c>
      <c r="AV359" s="13" t="s">
        <v>85</v>
      </c>
      <c r="AW359" s="13" t="s">
        <v>37</v>
      </c>
      <c r="AX359" s="13" t="s">
        <v>76</v>
      </c>
      <c r="AY359" s="214" t="s">
        <v>451</v>
      </c>
    </row>
    <row r="360" spans="1:65" s="14" customFormat="1" ht="11.25">
      <c r="B360" s="215"/>
      <c r="C360" s="216"/>
      <c r="D360" s="197" t="s">
        <v>472</v>
      </c>
      <c r="E360" s="217" t="s">
        <v>74</v>
      </c>
      <c r="F360" s="218" t="s">
        <v>512</v>
      </c>
      <c r="G360" s="216"/>
      <c r="H360" s="219">
        <v>3</v>
      </c>
      <c r="I360" s="220"/>
      <c r="J360" s="216"/>
      <c r="K360" s="216"/>
      <c r="L360" s="221"/>
      <c r="M360" s="222"/>
      <c r="N360" s="223"/>
      <c r="O360" s="223"/>
      <c r="P360" s="223"/>
      <c r="Q360" s="223"/>
      <c r="R360" s="223"/>
      <c r="S360" s="223"/>
      <c r="T360" s="224"/>
      <c r="AT360" s="225" t="s">
        <v>472</v>
      </c>
      <c r="AU360" s="225" t="s">
        <v>85</v>
      </c>
      <c r="AV360" s="14" t="s">
        <v>211</v>
      </c>
      <c r="AW360" s="14" t="s">
        <v>37</v>
      </c>
      <c r="AX360" s="14" t="s">
        <v>83</v>
      </c>
      <c r="AY360" s="225" t="s">
        <v>451</v>
      </c>
    </row>
    <row r="361" spans="1:65" s="2" customFormat="1" ht="16.5" customHeight="1">
      <c r="A361" s="36"/>
      <c r="B361" s="37"/>
      <c r="C361" s="184" t="s">
        <v>814</v>
      </c>
      <c r="D361" s="184" t="s">
        <v>457</v>
      </c>
      <c r="E361" s="185" t="s">
        <v>815</v>
      </c>
      <c r="F361" s="186" t="s">
        <v>816</v>
      </c>
      <c r="G361" s="187" t="s">
        <v>146</v>
      </c>
      <c r="H361" s="188">
        <v>12.8</v>
      </c>
      <c r="I361" s="189"/>
      <c r="J361" s="190">
        <f>ROUND(I361*H361,2)</f>
        <v>0</v>
      </c>
      <c r="K361" s="186" t="s">
        <v>460</v>
      </c>
      <c r="L361" s="41"/>
      <c r="M361" s="191" t="s">
        <v>74</v>
      </c>
      <c r="N361" s="192" t="s">
        <v>46</v>
      </c>
      <c r="O361" s="66"/>
      <c r="P361" s="193">
        <f>O361*H361</f>
        <v>0</v>
      </c>
      <c r="Q361" s="193">
        <v>3.3750000000000002E-4</v>
      </c>
      <c r="R361" s="193">
        <f>Q361*H361</f>
        <v>4.3200000000000001E-3</v>
      </c>
      <c r="S361" s="193">
        <v>0</v>
      </c>
      <c r="T361" s="194">
        <f>S361*H361</f>
        <v>0</v>
      </c>
      <c r="U361" s="36"/>
      <c r="V361" s="36"/>
      <c r="W361" s="36"/>
      <c r="X361" s="36"/>
      <c r="Y361" s="36"/>
      <c r="Z361" s="36"/>
      <c r="AA361" s="36"/>
      <c r="AB361" s="36"/>
      <c r="AC361" s="36"/>
      <c r="AD361" s="36"/>
      <c r="AE361" s="36"/>
      <c r="AR361" s="195" t="s">
        <v>211</v>
      </c>
      <c r="AT361" s="195" t="s">
        <v>457</v>
      </c>
      <c r="AU361" s="195" t="s">
        <v>85</v>
      </c>
      <c r="AY361" s="19" t="s">
        <v>451</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817</v>
      </c>
    </row>
    <row r="362" spans="1:65" s="2" customFormat="1" ht="11.25">
      <c r="A362" s="36"/>
      <c r="B362" s="37"/>
      <c r="C362" s="38"/>
      <c r="D362" s="197" t="s">
        <v>464</v>
      </c>
      <c r="E362" s="38"/>
      <c r="F362" s="198" t="s">
        <v>818</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464</v>
      </c>
      <c r="AU362" s="19" t="s">
        <v>85</v>
      </c>
    </row>
    <row r="363" spans="1:65" s="2" customFormat="1" ht="11.25">
      <c r="A363" s="36"/>
      <c r="B363" s="37"/>
      <c r="C363" s="38"/>
      <c r="D363" s="202" t="s">
        <v>468</v>
      </c>
      <c r="E363" s="38"/>
      <c r="F363" s="203" t="s">
        <v>819</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468</v>
      </c>
      <c r="AU363" s="19" t="s">
        <v>85</v>
      </c>
    </row>
    <row r="364" spans="1:65" s="13" customFormat="1" ht="11.25">
      <c r="B364" s="204"/>
      <c r="C364" s="205"/>
      <c r="D364" s="197" t="s">
        <v>472</v>
      </c>
      <c r="E364" s="206" t="s">
        <v>74</v>
      </c>
      <c r="F364" s="207" t="s">
        <v>820</v>
      </c>
      <c r="G364" s="205"/>
      <c r="H364" s="208">
        <v>12.8</v>
      </c>
      <c r="I364" s="209"/>
      <c r="J364" s="205"/>
      <c r="K364" s="205"/>
      <c r="L364" s="210"/>
      <c r="M364" s="211"/>
      <c r="N364" s="212"/>
      <c r="O364" s="212"/>
      <c r="P364" s="212"/>
      <c r="Q364" s="212"/>
      <c r="R364" s="212"/>
      <c r="S364" s="212"/>
      <c r="T364" s="213"/>
      <c r="AT364" s="214" t="s">
        <v>472</v>
      </c>
      <c r="AU364" s="214" t="s">
        <v>85</v>
      </c>
      <c r="AV364" s="13" t="s">
        <v>85</v>
      </c>
      <c r="AW364" s="13" t="s">
        <v>37</v>
      </c>
      <c r="AX364" s="13" t="s">
        <v>76</v>
      </c>
      <c r="AY364" s="214" t="s">
        <v>451</v>
      </c>
    </row>
    <row r="365" spans="1:65" s="14" customFormat="1" ht="11.25">
      <c r="B365" s="215"/>
      <c r="C365" s="216"/>
      <c r="D365" s="197" t="s">
        <v>472</v>
      </c>
      <c r="E365" s="217" t="s">
        <v>74</v>
      </c>
      <c r="F365" s="218" t="s">
        <v>512</v>
      </c>
      <c r="G365" s="216"/>
      <c r="H365" s="219">
        <v>12.8</v>
      </c>
      <c r="I365" s="220"/>
      <c r="J365" s="216"/>
      <c r="K365" s="216"/>
      <c r="L365" s="221"/>
      <c r="M365" s="222"/>
      <c r="N365" s="223"/>
      <c r="O365" s="223"/>
      <c r="P365" s="223"/>
      <c r="Q365" s="223"/>
      <c r="R365" s="223"/>
      <c r="S365" s="223"/>
      <c r="T365" s="224"/>
      <c r="AT365" s="225" t="s">
        <v>472</v>
      </c>
      <c r="AU365" s="225" t="s">
        <v>85</v>
      </c>
      <c r="AV365" s="14" t="s">
        <v>211</v>
      </c>
      <c r="AW365" s="14" t="s">
        <v>37</v>
      </c>
      <c r="AX365" s="14" t="s">
        <v>83</v>
      </c>
      <c r="AY365" s="225" t="s">
        <v>451</v>
      </c>
    </row>
    <row r="366" spans="1:65" s="2" customFormat="1" ht="16.5" customHeight="1">
      <c r="A366" s="36"/>
      <c r="B366" s="37"/>
      <c r="C366" s="184" t="s">
        <v>821</v>
      </c>
      <c r="D366" s="184" t="s">
        <v>457</v>
      </c>
      <c r="E366" s="185" t="s">
        <v>822</v>
      </c>
      <c r="F366" s="186" t="s">
        <v>823</v>
      </c>
      <c r="G366" s="187" t="s">
        <v>146</v>
      </c>
      <c r="H366" s="188">
        <v>12.2</v>
      </c>
      <c r="I366" s="189"/>
      <c r="J366" s="190">
        <f>ROUND(I366*H366,2)</f>
        <v>0</v>
      </c>
      <c r="K366" s="186" t="s">
        <v>460</v>
      </c>
      <c r="L366" s="41"/>
      <c r="M366" s="191" t="s">
        <v>74</v>
      </c>
      <c r="N366" s="192" t="s">
        <v>46</v>
      </c>
      <c r="O366" s="66"/>
      <c r="P366" s="193">
        <f>O366*H366</f>
        <v>0</v>
      </c>
      <c r="Q366" s="193">
        <v>0.24127199999999999</v>
      </c>
      <c r="R366" s="193">
        <f>Q366*H366</f>
        <v>2.9435183999999999</v>
      </c>
      <c r="S366" s="193">
        <v>0</v>
      </c>
      <c r="T366" s="194">
        <f>S366*H366</f>
        <v>0</v>
      </c>
      <c r="U366" s="36"/>
      <c r="V366" s="36"/>
      <c r="W366" s="36"/>
      <c r="X366" s="36"/>
      <c r="Y366" s="36"/>
      <c r="Z366" s="36"/>
      <c r="AA366" s="36"/>
      <c r="AB366" s="36"/>
      <c r="AC366" s="36"/>
      <c r="AD366" s="36"/>
      <c r="AE366" s="36"/>
      <c r="AR366" s="195" t="s">
        <v>211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824</v>
      </c>
    </row>
    <row r="367" spans="1:65" s="2" customFormat="1" ht="11.25">
      <c r="A367" s="36"/>
      <c r="B367" s="37"/>
      <c r="C367" s="38"/>
      <c r="D367" s="197" t="s">
        <v>464</v>
      </c>
      <c r="E367" s="38"/>
      <c r="F367" s="198" t="s">
        <v>825</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1.25">
      <c r="A368" s="36"/>
      <c r="B368" s="37"/>
      <c r="C368" s="38"/>
      <c r="D368" s="202" t="s">
        <v>468</v>
      </c>
      <c r="E368" s="38"/>
      <c r="F368" s="203" t="s">
        <v>826</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468</v>
      </c>
      <c r="AU368" s="19" t="s">
        <v>85</v>
      </c>
    </row>
    <row r="369" spans="1:65" s="13" customFormat="1" ht="11.25">
      <c r="B369" s="204"/>
      <c r="C369" s="205"/>
      <c r="D369" s="197" t="s">
        <v>472</v>
      </c>
      <c r="E369" s="206" t="s">
        <v>74</v>
      </c>
      <c r="F369" s="207" t="s">
        <v>827</v>
      </c>
      <c r="G369" s="205"/>
      <c r="H369" s="208">
        <v>12.2</v>
      </c>
      <c r="I369" s="209"/>
      <c r="J369" s="205"/>
      <c r="K369" s="205"/>
      <c r="L369" s="210"/>
      <c r="M369" s="211"/>
      <c r="N369" s="212"/>
      <c r="O369" s="212"/>
      <c r="P369" s="212"/>
      <c r="Q369" s="212"/>
      <c r="R369" s="212"/>
      <c r="S369" s="212"/>
      <c r="T369" s="213"/>
      <c r="AT369" s="214" t="s">
        <v>472</v>
      </c>
      <c r="AU369" s="214" t="s">
        <v>85</v>
      </c>
      <c r="AV369" s="13" t="s">
        <v>85</v>
      </c>
      <c r="AW369" s="13" t="s">
        <v>37</v>
      </c>
      <c r="AX369" s="13" t="s">
        <v>76</v>
      </c>
      <c r="AY369" s="214" t="s">
        <v>451</v>
      </c>
    </row>
    <row r="370" spans="1:65" s="14" customFormat="1" ht="11.25">
      <c r="B370" s="215"/>
      <c r="C370" s="216"/>
      <c r="D370" s="197" t="s">
        <v>472</v>
      </c>
      <c r="E370" s="217" t="s">
        <v>402</v>
      </c>
      <c r="F370" s="218" t="s">
        <v>512</v>
      </c>
      <c r="G370" s="216"/>
      <c r="H370" s="219">
        <v>12.2</v>
      </c>
      <c r="I370" s="220"/>
      <c r="J370" s="216"/>
      <c r="K370" s="216"/>
      <c r="L370" s="221"/>
      <c r="M370" s="222"/>
      <c r="N370" s="223"/>
      <c r="O370" s="223"/>
      <c r="P370" s="223"/>
      <c r="Q370" s="223"/>
      <c r="R370" s="223"/>
      <c r="S370" s="223"/>
      <c r="T370" s="224"/>
      <c r="AT370" s="225" t="s">
        <v>472</v>
      </c>
      <c r="AU370" s="225" t="s">
        <v>85</v>
      </c>
      <c r="AV370" s="14" t="s">
        <v>211</v>
      </c>
      <c r="AW370" s="14" t="s">
        <v>37</v>
      </c>
      <c r="AX370" s="14" t="s">
        <v>83</v>
      </c>
      <c r="AY370" s="225" t="s">
        <v>451</v>
      </c>
    </row>
    <row r="371" spans="1:65" s="2" customFormat="1" ht="16.5" customHeight="1">
      <c r="A371" s="36"/>
      <c r="B371" s="37"/>
      <c r="C371" s="227" t="s">
        <v>828</v>
      </c>
      <c r="D371" s="227" t="s">
        <v>683</v>
      </c>
      <c r="E371" s="228" t="s">
        <v>829</v>
      </c>
      <c r="F371" s="229" t="s">
        <v>830</v>
      </c>
      <c r="G371" s="230" t="s">
        <v>478</v>
      </c>
      <c r="H371" s="231">
        <v>73.2</v>
      </c>
      <c r="I371" s="232"/>
      <c r="J371" s="233">
        <f>ROUND(I371*H371,2)</f>
        <v>0</v>
      </c>
      <c r="K371" s="229" t="s">
        <v>74</v>
      </c>
      <c r="L371" s="234"/>
      <c r="M371" s="235" t="s">
        <v>74</v>
      </c>
      <c r="N371" s="236" t="s">
        <v>46</v>
      </c>
      <c r="O371" s="66"/>
      <c r="P371" s="193">
        <f>O371*H371</f>
        <v>0</v>
      </c>
      <c r="Q371" s="193">
        <v>5.0500000000000003E-2</v>
      </c>
      <c r="R371" s="193">
        <f>Q371*H371</f>
        <v>3.6966000000000006</v>
      </c>
      <c r="S371" s="193">
        <v>0</v>
      </c>
      <c r="T371" s="194">
        <f>S371*H371</f>
        <v>0</v>
      </c>
      <c r="U371" s="36"/>
      <c r="V371" s="36"/>
      <c r="W371" s="36"/>
      <c r="X371" s="36"/>
      <c r="Y371" s="36"/>
      <c r="Z371" s="36"/>
      <c r="AA371" s="36"/>
      <c r="AB371" s="36"/>
      <c r="AC371" s="36"/>
      <c r="AD371" s="36"/>
      <c r="AE371" s="36"/>
      <c r="AR371" s="195" t="s">
        <v>551</v>
      </c>
      <c r="AT371" s="195" t="s">
        <v>683</v>
      </c>
      <c r="AU371" s="195" t="s">
        <v>85</v>
      </c>
      <c r="AY371" s="19" t="s">
        <v>451</v>
      </c>
      <c r="BE371" s="196">
        <f>IF(N371="základní",J371,0)</f>
        <v>0</v>
      </c>
      <c r="BF371" s="196">
        <f>IF(N371="snížená",J371,0)</f>
        <v>0</v>
      </c>
      <c r="BG371" s="196">
        <f>IF(N371="zákl. přenesená",J371,0)</f>
        <v>0</v>
      </c>
      <c r="BH371" s="196">
        <f>IF(N371="sníž. přenesená",J371,0)</f>
        <v>0</v>
      </c>
      <c r="BI371" s="196">
        <f>IF(N371="nulová",J371,0)</f>
        <v>0</v>
      </c>
      <c r="BJ371" s="19" t="s">
        <v>83</v>
      </c>
      <c r="BK371" s="196">
        <f>ROUND(I371*H371,2)</f>
        <v>0</v>
      </c>
      <c r="BL371" s="19" t="s">
        <v>211</v>
      </c>
      <c r="BM371" s="195" t="s">
        <v>831</v>
      </c>
    </row>
    <row r="372" spans="1:65" s="2" customFormat="1" ht="11.25">
      <c r="A372" s="36"/>
      <c r="B372" s="37"/>
      <c r="C372" s="38"/>
      <c r="D372" s="197" t="s">
        <v>464</v>
      </c>
      <c r="E372" s="38"/>
      <c r="F372" s="198" t="s">
        <v>830</v>
      </c>
      <c r="G372" s="38"/>
      <c r="H372" s="38"/>
      <c r="I372" s="199"/>
      <c r="J372" s="38"/>
      <c r="K372" s="38"/>
      <c r="L372" s="41"/>
      <c r="M372" s="200"/>
      <c r="N372" s="201"/>
      <c r="O372" s="66"/>
      <c r="P372" s="66"/>
      <c r="Q372" s="66"/>
      <c r="R372" s="66"/>
      <c r="S372" s="66"/>
      <c r="T372" s="67"/>
      <c r="U372" s="36"/>
      <c r="V372" s="36"/>
      <c r="W372" s="36"/>
      <c r="X372" s="36"/>
      <c r="Y372" s="36"/>
      <c r="Z372" s="36"/>
      <c r="AA372" s="36"/>
      <c r="AB372" s="36"/>
      <c r="AC372" s="36"/>
      <c r="AD372" s="36"/>
      <c r="AE372" s="36"/>
      <c r="AT372" s="19" t="s">
        <v>464</v>
      </c>
      <c r="AU372" s="19" t="s">
        <v>85</v>
      </c>
    </row>
    <row r="373" spans="1:65" s="13" customFormat="1" ht="11.25">
      <c r="B373" s="204"/>
      <c r="C373" s="205"/>
      <c r="D373" s="197" t="s">
        <v>472</v>
      </c>
      <c r="E373" s="206" t="s">
        <v>74</v>
      </c>
      <c r="F373" s="207" t="s">
        <v>402</v>
      </c>
      <c r="G373" s="205"/>
      <c r="H373" s="208">
        <v>12.2</v>
      </c>
      <c r="I373" s="209"/>
      <c r="J373" s="205"/>
      <c r="K373" s="205"/>
      <c r="L373" s="210"/>
      <c r="M373" s="211"/>
      <c r="N373" s="212"/>
      <c r="O373" s="212"/>
      <c r="P373" s="212"/>
      <c r="Q373" s="212"/>
      <c r="R373" s="212"/>
      <c r="S373" s="212"/>
      <c r="T373" s="213"/>
      <c r="AT373" s="214" t="s">
        <v>472</v>
      </c>
      <c r="AU373" s="214" t="s">
        <v>85</v>
      </c>
      <c r="AV373" s="13" t="s">
        <v>85</v>
      </c>
      <c r="AW373" s="13" t="s">
        <v>37</v>
      </c>
      <c r="AX373" s="13" t="s">
        <v>83</v>
      </c>
      <c r="AY373" s="214" t="s">
        <v>451</v>
      </c>
    </row>
    <row r="374" spans="1:65" s="13" customFormat="1" ht="11.25">
      <c r="B374" s="204"/>
      <c r="C374" s="205"/>
      <c r="D374" s="197" t="s">
        <v>472</v>
      </c>
      <c r="E374" s="205"/>
      <c r="F374" s="207" t="s">
        <v>832</v>
      </c>
      <c r="G374" s="205"/>
      <c r="H374" s="208">
        <v>73.2</v>
      </c>
      <c r="I374" s="209"/>
      <c r="J374" s="205"/>
      <c r="K374" s="205"/>
      <c r="L374" s="210"/>
      <c r="M374" s="211"/>
      <c r="N374" s="212"/>
      <c r="O374" s="212"/>
      <c r="P374" s="212"/>
      <c r="Q374" s="212"/>
      <c r="R374" s="212"/>
      <c r="S374" s="212"/>
      <c r="T374" s="213"/>
      <c r="AT374" s="214" t="s">
        <v>472</v>
      </c>
      <c r="AU374" s="214" t="s">
        <v>85</v>
      </c>
      <c r="AV374" s="13" t="s">
        <v>85</v>
      </c>
      <c r="AW374" s="13" t="s">
        <v>4</v>
      </c>
      <c r="AX374" s="13" t="s">
        <v>83</v>
      </c>
      <c r="AY374" s="214" t="s">
        <v>451</v>
      </c>
    </row>
    <row r="375" spans="1:65" s="2" customFormat="1" ht="16.5" customHeight="1">
      <c r="A375" s="36"/>
      <c r="B375" s="37"/>
      <c r="C375" s="184" t="s">
        <v>833</v>
      </c>
      <c r="D375" s="184" t="s">
        <v>457</v>
      </c>
      <c r="E375" s="185" t="s">
        <v>834</v>
      </c>
      <c r="F375" s="186" t="s">
        <v>835</v>
      </c>
      <c r="G375" s="187" t="s">
        <v>478</v>
      </c>
      <c r="H375" s="188">
        <v>70</v>
      </c>
      <c r="I375" s="189"/>
      <c r="J375" s="190">
        <f>ROUND(I375*H375,2)</f>
        <v>0</v>
      </c>
      <c r="K375" s="186" t="s">
        <v>460</v>
      </c>
      <c r="L375" s="41"/>
      <c r="M375" s="191" t="s">
        <v>74</v>
      </c>
      <c r="N375" s="192" t="s">
        <v>46</v>
      </c>
      <c r="O375" s="66"/>
      <c r="P375" s="193">
        <f>O375*H375</f>
        <v>0</v>
      </c>
      <c r="Q375" s="193">
        <v>5.6499999999999996E-3</v>
      </c>
      <c r="R375" s="193">
        <f>Q375*H375</f>
        <v>0.39549999999999996</v>
      </c>
      <c r="S375" s="193">
        <v>0</v>
      </c>
      <c r="T375" s="194">
        <f>S375*H375</f>
        <v>0</v>
      </c>
      <c r="U375" s="36"/>
      <c r="V375" s="36"/>
      <c r="W375" s="36"/>
      <c r="X375" s="36"/>
      <c r="Y375" s="36"/>
      <c r="Z375" s="36"/>
      <c r="AA375" s="36"/>
      <c r="AB375" s="36"/>
      <c r="AC375" s="36"/>
      <c r="AD375" s="36"/>
      <c r="AE375" s="36"/>
      <c r="AR375" s="195" t="s">
        <v>211</v>
      </c>
      <c r="AT375" s="195" t="s">
        <v>457</v>
      </c>
      <c r="AU375" s="195" t="s">
        <v>85</v>
      </c>
      <c r="AY375" s="19" t="s">
        <v>451</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211</v>
      </c>
      <c r="BM375" s="195" t="s">
        <v>836</v>
      </c>
    </row>
    <row r="376" spans="1:65" s="2" customFormat="1" ht="11.25">
      <c r="A376" s="36"/>
      <c r="B376" s="37"/>
      <c r="C376" s="38"/>
      <c r="D376" s="197" t="s">
        <v>464</v>
      </c>
      <c r="E376" s="38"/>
      <c r="F376" s="198" t="s">
        <v>837</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464</v>
      </c>
      <c r="AU376" s="19" t="s">
        <v>85</v>
      </c>
    </row>
    <row r="377" spans="1:65" s="2" customFormat="1" ht="11.25">
      <c r="A377" s="36"/>
      <c r="B377" s="37"/>
      <c r="C377" s="38"/>
      <c r="D377" s="202" t="s">
        <v>468</v>
      </c>
      <c r="E377" s="38"/>
      <c r="F377" s="203" t="s">
        <v>838</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468</v>
      </c>
      <c r="AU377" s="19" t="s">
        <v>85</v>
      </c>
    </row>
    <row r="378" spans="1:65" s="13" customFormat="1" ht="11.25">
      <c r="B378" s="204"/>
      <c r="C378" s="205"/>
      <c r="D378" s="197" t="s">
        <v>472</v>
      </c>
      <c r="E378" s="206" t="s">
        <v>74</v>
      </c>
      <c r="F378" s="207" t="s">
        <v>839</v>
      </c>
      <c r="G378" s="205"/>
      <c r="H378" s="208">
        <v>16</v>
      </c>
      <c r="I378" s="209"/>
      <c r="J378" s="205"/>
      <c r="K378" s="205"/>
      <c r="L378" s="210"/>
      <c r="M378" s="211"/>
      <c r="N378" s="212"/>
      <c r="O378" s="212"/>
      <c r="P378" s="212"/>
      <c r="Q378" s="212"/>
      <c r="R378" s="212"/>
      <c r="S378" s="212"/>
      <c r="T378" s="213"/>
      <c r="AT378" s="214" t="s">
        <v>472</v>
      </c>
      <c r="AU378" s="214" t="s">
        <v>85</v>
      </c>
      <c r="AV378" s="13" t="s">
        <v>85</v>
      </c>
      <c r="AW378" s="13" t="s">
        <v>37</v>
      </c>
      <c r="AX378" s="13" t="s">
        <v>76</v>
      </c>
      <c r="AY378" s="214" t="s">
        <v>451</v>
      </c>
    </row>
    <row r="379" spans="1:65" s="13" customFormat="1" ht="11.25">
      <c r="B379" s="204"/>
      <c r="C379" s="205"/>
      <c r="D379" s="197" t="s">
        <v>472</v>
      </c>
      <c r="E379" s="206" t="s">
        <v>74</v>
      </c>
      <c r="F379" s="207" t="s">
        <v>840</v>
      </c>
      <c r="G379" s="205"/>
      <c r="H379" s="208">
        <v>54</v>
      </c>
      <c r="I379" s="209"/>
      <c r="J379" s="205"/>
      <c r="K379" s="205"/>
      <c r="L379" s="210"/>
      <c r="M379" s="211"/>
      <c r="N379" s="212"/>
      <c r="O379" s="212"/>
      <c r="P379" s="212"/>
      <c r="Q379" s="212"/>
      <c r="R379" s="212"/>
      <c r="S379" s="212"/>
      <c r="T379" s="213"/>
      <c r="AT379" s="214" t="s">
        <v>472</v>
      </c>
      <c r="AU379" s="214" t="s">
        <v>85</v>
      </c>
      <c r="AV379" s="13" t="s">
        <v>85</v>
      </c>
      <c r="AW379" s="13" t="s">
        <v>37</v>
      </c>
      <c r="AX379" s="13" t="s">
        <v>76</v>
      </c>
      <c r="AY379" s="214" t="s">
        <v>451</v>
      </c>
    </row>
    <row r="380" spans="1:65" s="14" customFormat="1" ht="11.25">
      <c r="B380" s="215"/>
      <c r="C380" s="216"/>
      <c r="D380" s="197" t="s">
        <v>472</v>
      </c>
      <c r="E380" s="217" t="s">
        <v>74</v>
      </c>
      <c r="F380" s="218" t="s">
        <v>512</v>
      </c>
      <c r="G380" s="216"/>
      <c r="H380" s="219">
        <v>70</v>
      </c>
      <c r="I380" s="220"/>
      <c r="J380" s="216"/>
      <c r="K380" s="216"/>
      <c r="L380" s="221"/>
      <c r="M380" s="222"/>
      <c r="N380" s="223"/>
      <c r="O380" s="223"/>
      <c r="P380" s="223"/>
      <c r="Q380" s="223"/>
      <c r="R380" s="223"/>
      <c r="S380" s="223"/>
      <c r="T380" s="224"/>
      <c r="AT380" s="225" t="s">
        <v>472</v>
      </c>
      <c r="AU380" s="225" t="s">
        <v>85</v>
      </c>
      <c r="AV380" s="14" t="s">
        <v>211</v>
      </c>
      <c r="AW380" s="14" t="s">
        <v>37</v>
      </c>
      <c r="AX380" s="14" t="s">
        <v>83</v>
      </c>
      <c r="AY380" s="225" t="s">
        <v>451</v>
      </c>
    </row>
    <row r="381" spans="1:65" s="2" customFormat="1" ht="21.75" customHeight="1">
      <c r="A381" s="36"/>
      <c r="B381" s="37"/>
      <c r="C381" s="184" t="s">
        <v>841</v>
      </c>
      <c r="D381" s="184" t="s">
        <v>457</v>
      </c>
      <c r="E381" s="185" t="s">
        <v>842</v>
      </c>
      <c r="F381" s="186" t="s">
        <v>843</v>
      </c>
      <c r="G381" s="187" t="s">
        <v>478</v>
      </c>
      <c r="H381" s="188">
        <v>12</v>
      </c>
      <c r="I381" s="189"/>
      <c r="J381" s="190">
        <f>ROUND(I381*H381,2)</f>
        <v>0</v>
      </c>
      <c r="K381" s="186" t="s">
        <v>460</v>
      </c>
      <c r="L381" s="41"/>
      <c r="M381" s="191" t="s">
        <v>74</v>
      </c>
      <c r="N381" s="192" t="s">
        <v>46</v>
      </c>
      <c r="O381" s="66"/>
      <c r="P381" s="193">
        <f>O381*H381</f>
        <v>0</v>
      </c>
      <c r="Q381" s="193">
        <v>2.3910000000000001E-2</v>
      </c>
      <c r="R381" s="193">
        <f>Q381*H381</f>
        <v>0.28692000000000001</v>
      </c>
      <c r="S381" s="193">
        <v>0</v>
      </c>
      <c r="T381" s="194">
        <f>S381*H381</f>
        <v>0</v>
      </c>
      <c r="U381" s="36"/>
      <c r="V381" s="36"/>
      <c r="W381" s="36"/>
      <c r="X381" s="36"/>
      <c r="Y381" s="36"/>
      <c r="Z381" s="36"/>
      <c r="AA381" s="36"/>
      <c r="AB381" s="36"/>
      <c r="AC381" s="36"/>
      <c r="AD381" s="36"/>
      <c r="AE381" s="36"/>
      <c r="AR381" s="195" t="s">
        <v>211</v>
      </c>
      <c r="AT381" s="195" t="s">
        <v>457</v>
      </c>
      <c r="AU381" s="195" t="s">
        <v>85</v>
      </c>
      <c r="AY381" s="19" t="s">
        <v>451</v>
      </c>
      <c r="BE381" s="196">
        <f>IF(N381="základní",J381,0)</f>
        <v>0</v>
      </c>
      <c r="BF381" s="196">
        <f>IF(N381="snížená",J381,0)</f>
        <v>0</v>
      </c>
      <c r="BG381" s="196">
        <f>IF(N381="zákl. přenesená",J381,0)</f>
        <v>0</v>
      </c>
      <c r="BH381" s="196">
        <f>IF(N381="sníž. přenesená",J381,0)</f>
        <v>0</v>
      </c>
      <c r="BI381" s="196">
        <f>IF(N381="nulová",J381,0)</f>
        <v>0</v>
      </c>
      <c r="BJ381" s="19" t="s">
        <v>83</v>
      </c>
      <c r="BK381" s="196">
        <f>ROUND(I381*H381,2)</f>
        <v>0</v>
      </c>
      <c r="BL381" s="19" t="s">
        <v>211</v>
      </c>
      <c r="BM381" s="195" t="s">
        <v>844</v>
      </c>
    </row>
    <row r="382" spans="1:65" s="2" customFormat="1" ht="11.25">
      <c r="A382" s="36"/>
      <c r="B382" s="37"/>
      <c r="C382" s="38"/>
      <c r="D382" s="197" t="s">
        <v>464</v>
      </c>
      <c r="E382" s="38"/>
      <c r="F382" s="198" t="s">
        <v>845</v>
      </c>
      <c r="G382" s="38"/>
      <c r="H382" s="38"/>
      <c r="I382" s="199"/>
      <c r="J382" s="38"/>
      <c r="K382" s="38"/>
      <c r="L382" s="41"/>
      <c r="M382" s="200"/>
      <c r="N382" s="201"/>
      <c r="O382" s="66"/>
      <c r="P382" s="66"/>
      <c r="Q382" s="66"/>
      <c r="R382" s="66"/>
      <c r="S382" s="66"/>
      <c r="T382" s="67"/>
      <c r="U382" s="36"/>
      <c r="V382" s="36"/>
      <c r="W382" s="36"/>
      <c r="X382" s="36"/>
      <c r="Y382" s="36"/>
      <c r="Z382" s="36"/>
      <c r="AA382" s="36"/>
      <c r="AB382" s="36"/>
      <c r="AC382" s="36"/>
      <c r="AD382" s="36"/>
      <c r="AE382" s="36"/>
      <c r="AT382" s="19" t="s">
        <v>464</v>
      </c>
      <c r="AU382" s="19" t="s">
        <v>85</v>
      </c>
    </row>
    <row r="383" spans="1:65" s="2" customFormat="1" ht="11.25">
      <c r="A383" s="36"/>
      <c r="B383" s="37"/>
      <c r="C383" s="38"/>
      <c r="D383" s="202" t="s">
        <v>468</v>
      </c>
      <c r="E383" s="38"/>
      <c r="F383" s="203" t="s">
        <v>846</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468</v>
      </c>
      <c r="AU383" s="19" t="s">
        <v>85</v>
      </c>
    </row>
    <row r="384" spans="1:65" s="13" customFormat="1" ht="11.25">
      <c r="B384" s="204"/>
      <c r="C384" s="205"/>
      <c r="D384" s="197" t="s">
        <v>472</v>
      </c>
      <c r="E384" s="206" t="s">
        <v>74</v>
      </c>
      <c r="F384" s="207" t="s">
        <v>847</v>
      </c>
      <c r="G384" s="205"/>
      <c r="H384" s="208">
        <v>12</v>
      </c>
      <c r="I384" s="209"/>
      <c r="J384" s="205"/>
      <c r="K384" s="205"/>
      <c r="L384" s="210"/>
      <c r="M384" s="211"/>
      <c r="N384" s="212"/>
      <c r="O384" s="212"/>
      <c r="P384" s="212"/>
      <c r="Q384" s="212"/>
      <c r="R384" s="212"/>
      <c r="S384" s="212"/>
      <c r="T384" s="213"/>
      <c r="AT384" s="214" t="s">
        <v>472</v>
      </c>
      <c r="AU384" s="214" t="s">
        <v>85</v>
      </c>
      <c r="AV384" s="13" t="s">
        <v>85</v>
      </c>
      <c r="AW384" s="13" t="s">
        <v>37</v>
      </c>
      <c r="AX384" s="13" t="s">
        <v>76</v>
      </c>
      <c r="AY384" s="214" t="s">
        <v>451</v>
      </c>
    </row>
    <row r="385" spans="1:65" s="14" customFormat="1" ht="11.25">
      <c r="B385" s="215"/>
      <c r="C385" s="216"/>
      <c r="D385" s="197" t="s">
        <v>472</v>
      </c>
      <c r="E385" s="217" t="s">
        <v>74</v>
      </c>
      <c r="F385" s="218" t="s">
        <v>512</v>
      </c>
      <c r="G385" s="216"/>
      <c r="H385" s="219">
        <v>12</v>
      </c>
      <c r="I385" s="220"/>
      <c r="J385" s="216"/>
      <c r="K385" s="216"/>
      <c r="L385" s="221"/>
      <c r="M385" s="222"/>
      <c r="N385" s="223"/>
      <c r="O385" s="223"/>
      <c r="P385" s="223"/>
      <c r="Q385" s="223"/>
      <c r="R385" s="223"/>
      <c r="S385" s="223"/>
      <c r="T385" s="224"/>
      <c r="AT385" s="225" t="s">
        <v>472</v>
      </c>
      <c r="AU385" s="225" t="s">
        <v>85</v>
      </c>
      <c r="AV385" s="14" t="s">
        <v>211</v>
      </c>
      <c r="AW385" s="14" t="s">
        <v>37</v>
      </c>
      <c r="AX385" s="14" t="s">
        <v>83</v>
      </c>
      <c r="AY385" s="225" t="s">
        <v>451</v>
      </c>
    </row>
    <row r="386" spans="1:65" s="2" customFormat="1" ht="16.5" customHeight="1">
      <c r="A386" s="36"/>
      <c r="B386" s="37"/>
      <c r="C386" s="184" t="s">
        <v>848</v>
      </c>
      <c r="D386" s="184" t="s">
        <v>457</v>
      </c>
      <c r="E386" s="185" t="s">
        <v>849</v>
      </c>
      <c r="F386" s="186" t="s">
        <v>850</v>
      </c>
      <c r="G386" s="187" t="s">
        <v>135</v>
      </c>
      <c r="H386" s="188">
        <v>80.626000000000005</v>
      </c>
      <c r="I386" s="189"/>
      <c r="J386" s="190">
        <f>ROUND(I386*H386,2)</f>
        <v>0</v>
      </c>
      <c r="K386" s="186" t="s">
        <v>460</v>
      </c>
      <c r="L386" s="41"/>
      <c r="M386" s="191" t="s">
        <v>74</v>
      </c>
      <c r="N386" s="192" t="s">
        <v>46</v>
      </c>
      <c r="O386" s="66"/>
      <c r="P386" s="193">
        <f>O386*H386</f>
        <v>0</v>
      </c>
      <c r="Q386" s="193">
        <v>8.7312000000000001E-2</v>
      </c>
      <c r="R386" s="193">
        <f>Q386*H386</f>
        <v>7.0396173120000007</v>
      </c>
      <c r="S386" s="193">
        <v>0</v>
      </c>
      <c r="T386" s="194">
        <f>S386*H386</f>
        <v>0</v>
      </c>
      <c r="U386" s="36"/>
      <c r="V386" s="36"/>
      <c r="W386" s="36"/>
      <c r="X386" s="36"/>
      <c r="Y386" s="36"/>
      <c r="Z386" s="36"/>
      <c r="AA386" s="36"/>
      <c r="AB386" s="36"/>
      <c r="AC386" s="36"/>
      <c r="AD386" s="36"/>
      <c r="AE386" s="36"/>
      <c r="AR386" s="195" t="s">
        <v>211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211</v>
      </c>
      <c r="BM386" s="195" t="s">
        <v>851</v>
      </c>
    </row>
    <row r="387" spans="1:65" s="2" customFormat="1" ht="11.25">
      <c r="A387" s="36"/>
      <c r="B387" s="37"/>
      <c r="C387" s="38"/>
      <c r="D387" s="197" t="s">
        <v>464</v>
      </c>
      <c r="E387" s="38"/>
      <c r="F387" s="198" t="s">
        <v>852</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11.25">
      <c r="A388" s="36"/>
      <c r="B388" s="37"/>
      <c r="C388" s="38"/>
      <c r="D388" s="202" t="s">
        <v>468</v>
      </c>
      <c r="E388" s="38"/>
      <c r="F388" s="203" t="s">
        <v>853</v>
      </c>
      <c r="G388" s="38"/>
      <c r="H388" s="38"/>
      <c r="I388" s="199"/>
      <c r="J388" s="38"/>
      <c r="K388" s="38"/>
      <c r="L388" s="41"/>
      <c r="M388" s="200"/>
      <c r="N388" s="201"/>
      <c r="O388" s="66"/>
      <c r="P388" s="66"/>
      <c r="Q388" s="66"/>
      <c r="R388" s="66"/>
      <c r="S388" s="66"/>
      <c r="T388" s="67"/>
      <c r="U388" s="36"/>
      <c r="V388" s="36"/>
      <c r="W388" s="36"/>
      <c r="X388" s="36"/>
      <c r="Y388" s="36"/>
      <c r="Z388" s="36"/>
      <c r="AA388" s="36"/>
      <c r="AB388" s="36"/>
      <c r="AC388" s="36"/>
      <c r="AD388" s="36"/>
      <c r="AE388" s="36"/>
      <c r="AT388" s="19" t="s">
        <v>468</v>
      </c>
      <c r="AU388" s="19" t="s">
        <v>85</v>
      </c>
    </row>
    <row r="389" spans="1:65" s="13" customFormat="1" ht="11.25">
      <c r="B389" s="204"/>
      <c r="C389" s="205"/>
      <c r="D389" s="197" t="s">
        <v>472</v>
      </c>
      <c r="E389" s="206" t="s">
        <v>74</v>
      </c>
      <c r="F389" s="207" t="s">
        <v>854</v>
      </c>
      <c r="G389" s="205"/>
      <c r="H389" s="208">
        <v>56.55</v>
      </c>
      <c r="I389" s="209"/>
      <c r="J389" s="205"/>
      <c r="K389" s="205"/>
      <c r="L389" s="210"/>
      <c r="M389" s="211"/>
      <c r="N389" s="212"/>
      <c r="O389" s="212"/>
      <c r="P389" s="212"/>
      <c r="Q389" s="212"/>
      <c r="R389" s="212"/>
      <c r="S389" s="212"/>
      <c r="T389" s="213"/>
      <c r="AT389" s="214" t="s">
        <v>472</v>
      </c>
      <c r="AU389" s="214" t="s">
        <v>85</v>
      </c>
      <c r="AV389" s="13" t="s">
        <v>85</v>
      </c>
      <c r="AW389" s="13" t="s">
        <v>37</v>
      </c>
      <c r="AX389" s="13" t="s">
        <v>76</v>
      </c>
      <c r="AY389" s="214" t="s">
        <v>451</v>
      </c>
    </row>
    <row r="390" spans="1:65" s="13" customFormat="1" ht="11.25">
      <c r="B390" s="204"/>
      <c r="C390" s="205"/>
      <c r="D390" s="197" t="s">
        <v>472</v>
      </c>
      <c r="E390" s="206" t="s">
        <v>74</v>
      </c>
      <c r="F390" s="207" t="s">
        <v>855</v>
      </c>
      <c r="G390" s="205"/>
      <c r="H390" s="208">
        <v>-11.8</v>
      </c>
      <c r="I390" s="209"/>
      <c r="J390" s="205"/>
      <c r="K390" s="205"/>
      <c r="L390" s="210"/>
      <c r="M390" s="211"/>
      <c r="N390" s="212"/>
      <c r="O390" s="212"/>
      <c r="P390" s="212"/>
      <c r="Q390" s="212"/>
      <c r="R390" s="212"/>
      <c r="S390" s="212"/>
      <c r="T390" s="213"/>
      <c r="AT390" s="214" t="s">
        <v>472</v>
      </c>
      <c r="AU390" s="214" t="s">
        <v>85</v>
      </c>
      <c r="AV390" s="13" t="s">
        <v>85</v>
      </c>
      <c r="AW390" s="13" t="s">
        <v>37</v>
      </c>
      <c r="AX390" s="13" t="s">
        <v>76</v>
      </c>
      <c r="AY390" s="214" t="s">
        <v>451</v>
      </c>
    </row>
    <row r="391" spans="1:65" s="13" customFormat="1" ht="11.25">
      <c r="B391" s="204"/>
      <c r="C391" s="205"/>
      <c r="D391" s="197" t="s">
        <v>472</v>
      </c>
      <c r="E391" s="206" t="s">
        <v>74</v>
      </c>
      <c r="F391" s="207" t="s">
        <v>856</v>
      </c>
      <c r="G391" s="205"/>
      <c r="H391" s="208">
        <v>41.875999999999998</v>
      </c>
      <c r="I391" s="209"/>
      <c r="J391" s="205"/>
      <c r="K391" s="205"/>
      <c r="L391" s="210"/>
      <c r="M391" s="211"/>
      <c r="N391" s="212"/>
      <c r="O391" s="212"/>
      <c r="P391" s="212"/>
      <c r="Q391" s="212"/>
      <c r="R391" s="212"/>
      <c r="S391" s="212"/>
      <c r="T391" s="213"/>
      <c r="AT391" s="214" t="s">
        <v>472</v>
      </c>
      <c r="AU391" s="214" t="s">
        <v>85</v>
      </c>
      <c r="AV391" s="13" t="s">
        <v>85</v>
      </c>
      <c r="AW391" s="13" t="s">
        <v>37</v>
      </c>
      <c r="AX391" s="13" t="s">
        <v>76</v>
      </c>
      <c r="AY391" s="214" t="s">
        <v>451</v>
      </c>
    </row>
    <row r="392" spans="1:65" s="13" customFormat="1" ht="11.25">
      <c r="B392" s="204"/>
      <c r="C392" s="205"/>
      <c r="D392" s="197" t="s">
        <v>472</v>
      </c>
      <c r="E392" s="206" t="s">
        <v>74</v>
      </c>
      <c r="F392" s="207" t="s">
        <v>857</v>
      </c>
      <c r="G392" s="205"/>
      <c r="H392" s="208">
        <v>-6</v>
      </c>
      <c r="I392" s="209"/>
      <c r="J392" s="205"/>
      <c r="K392" s="205"/>
      <c r="L392" s="210"/>
      <c r="M392" s="211"/>
      <c r="N392" s="212"/>
      <c r="O392" s="212"/>
      <c r="P392" s="212"/>
      <c r="Q392" s="212"/>
      <c r="R392" s="212"/>
      <c r="S392" s="212"/>
      <c r="T392" s="213"/>
      <c r="AT392" s="214" t="s">
        <v>472</v>
      </c>
      <c r="AU392" s="214" t="s">
        <v>85</v>
      </c>
      <c r="AV392" s="13" t="s">
        <v>85</v>
      </c>
      <c r="AW392" s="13" t="s">
        <v>37</v>
      </c>
      <c r="AX392" s="13" t="s">
        <v>76</v>
      </c>
      <c r="AY392" s="214" t="s">
        <v>451</v>
      </c>
    </row>
    <row r="393" spans="1:65" s="14" customFormat="1" ht="11.25">
      <c r="B393" s="215"/>
      <c r="C393" s="216"/>
      <c r="D393" s="197" t="s">
        <v>472</v>
      </c>
      <c r="E393" s="217" t="s">
        <v>74</v>
      </c>
      <c r="F393" s="218" t="s">
        <v>512</v>
      </c>
      <c r="G393" s="216"/>
      <c r="H393" s="219">
        <v>80.626000000000005</v>
      </c>
      <c r="I393" s="220"/>
      <c r="J393" s="216"/>
      <c r="K393" s="216"/>
      <c r="L393" s="221"/>
      <c r="M393" s="222"/>
      <c r="N393" s="223"/>
      <c r="O393" s="223"/>
      <c r="P393" s="223"/>
      <c r="Q393" s="223"/>
      <c r="R393" s="223"/>
      <c r="S393" s="223"/>
      <c r="T393" s="224"/>
      <c r="AT393" s="225" t="s">
        <v>472</v>
      </c>
      <c r="AU393" s="225" t="s">
        <v>85</v>
      </c>
      <c r="AV393" s="14" t="s">
        <v>211</v>
      </c>
      <c r="AW393" s="14" t="s">
        <v>37</v>
      </c>
      <c r="AX393" s="14" t="s">
        <v>83</v>
      </c>
      <c r="AY393" s="225" t="s">
        <v>451</v>
      </c>
    </row>
    <row r="394" spans="1:65" s="2" customFormat="1" ht="16.5" customHeight="1">
      <c r="A394" s="36"/>
      <c r="B394" s="37"/>
      <c r="C394" s="184" t="s">
        <v>858</v>
      </c>
      <c r="D394" s="184" t="s">
        <v>457</v>
      </c>
      <c r="E394" s="185" t="s">
        <v>859</v>
      </c>
      <c r="F394" s="186" t="s">
        <v>860</v>
      </c>
      <c r="G394" s="187" t="s">
        <v>135</v>
      </c>
      <c r="H394" s="188">
        <v>123.23</v>
      </c>
      <c r="I394" s="189"/>
      <c r="J394" s="190">
        <f>ROUND(I394*H394,2)</f>
        <v>0</v>
      </c>
      <c r="K394" s="186" t="s">
        <v>460</v>
      </c>
      <c r="L394" s="41"/>
      <c r="M394" s="191" t="s">
        <v>74</v>
      </c>
      <c r="N394" s="192" t="s">
        <v>46</v>
      </c>
      <c r="O394" s="66"/>
      <c r="P394" s="193">
        <f>O394*H394</f>
        <v>0</v>
      </c>
      <c r="Q394" s="193">
        <v>0.104448</v>
      </c>
      <c r="R394" s="193">
        <f>Q394*H394</f>
        <v>12.871127040000001</v>
      </c>
      <c r="S394" s="193">
        <v>0</v>
      </c>
      <c r="T394" s="194">
        <f>S394*H394</f>
        <v>0</v>
      </c>
      <c r="U394" s="36"/>
      <c r="V394" s="36"/>
      <c r="W394" s="36"/>
      <c r="X394" s="36"/>
      <c r="Y394" s="36"/>
      <c r="Z394" s="36"/>
      <c r="AA394" s="36"/>
      <c r="AB394" s="36"/>
      <c r="AC394" s="36"/>
      <c r="AD394" s="36"/>
      <c r="AE394" s="36"/>
      <c r="AR394" s="195" t="s">
        <v>211</v>
      </c>
      <c r="AT394" s="195" t="s">
        <v>457</v>
      </c>
      <c r="AU394" s="195" t="s">
        <v>85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861</v>
      </c>
    </row>
    <row r="395" spans="1:65" s="2" customFormat="1" ht="11.25">
      <c r="A395" s="36"/>
      <c r="B395" s="37"/>
      <c r="C395" s="38"/>
      <c r="D395" s="197" t="s">
        <v>464</v>
      </c>
      <c r="E395" s="38"/>
      <c r="F395" s="198" t="s">
        <v>862</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85</v>
      </c>
    </row>
    <row r="396" spans="1:65" s="2" customFormat="1" ht="11.25">
      <c r="A396" s="36"/>
      <c r="B396" s="37"/>
      <c r="C396" s="38"/>
      <c r="D396" s="202" t="s">
        <v>468</v>
      </c>
      <c r="E396" s="38"/>
      <c r="F396" s="203" t="s">
        <v>863</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468</v>
      </c>
      <c r="AU396" s="19" t="s">
        <v>85</v>
      </c>
    </row>
    <row r="397" spans="1:65" s="13" customFormat="1" ht="11.25">
      <c r="B397" s="204"/>
      <c r="C397" s="205"/>
      <c r="D397" s="197" t="s">
        <v>472</v>
      </c>
      <c r="E397" s="206" t="s">
        <v>74</v>
      </c>
      <c r="F397" s="207" t="s">
        <v>864</v>
      </c>
      <c r="G397" s="205"/>
      <c r="H397" s="208">
        <v>13.63</v>
      </c>
      <c r="I397" s="209"/>
      <c r="J397" s="205"/>
      <c r="K397" s="205"/>
      <c r="L397" s="210"/>
      <c r="M397" s="211"/>
      <c r="N397" s="212"/>
      <c r="O397" s="212"/>
      <c r="P397" s="212"/>
      <c r="Q397" s="212"/>
      <c r="R397" s="212"/>
      <c r="S397" s="212"/>
      <c r="T397" s="213"/>
      <c r="AT397" s="214" t="s">
        <v>472</v>
      </c>
      <c r="AU397" s="214" t="s">
        <v>85</v>
      </c>
      <c r="AV397" s="13" t="s">
        <v>85</v>
      </c>
      <c r="AW397" s="13" t="s">
        <v>37</v>
      </c>
      <c r="AX397" s="13" t="s">
        <v>76</v>
      </c>
      <c r="AY397" s="214" t="s">
        <v>451</v>
      </c>
    </row>
    <row r="398" spans="1:65" s="13" customFormat="1" ht="11.25">
      <c r="B398" s="204"/>
      <c r="C398" s="205"/>
      <c r="D398" s="197" t="s">
        <v>472</v>
      </c>
      <c r="E398" s="206" t="s">
        <v>74</v>
      </c>
      <c r="F398" s="207" t="s">
        <v>865</v>
      </c>
      <c r="G398" s="205"/>
      <c r="H398" s="208">
        <v>-3.72</v>
      </c>
      <c r="I398" s="209"/>
      <c r="J398" s="205"/>
      <c r="K398" s="205"/>
      <c r="L398" s="210"/>
      <c r="M398" s="211"/>
      <c r="N398" s="212"/>
      <c r="O398" s="212"/>
      <c r="P398" s="212"/>
      <c r="Q398" s="212"/>
      <c r="R398" s="212"/>
      <c r="S398" s="212"/>
      <c r="T398" s="213"/>
      <c r="AT398" s="214" t="s">
        <v>472</v>
      </c>
      <c r="AU398" s="214" t="s">
        <v>85</v>
      </c>
      <c r="AV398" s="13" t="s">
        <v>85</v>
      </c>
      <c r="AW398" s="13" t="s">
        <v>37</v>
      </c>
      <c r="AX398" s="13" t="s">
        <v>76</v>
      </c>
      <c r="AY398" s="214" t="s">
        <v>451</v>
      </c>
    </row>
    <row r="399" spans="1:65" s="15" customFormat="1" ht="11.25">
      <c r="B399" s="237"/>
      <c r="C399" s="238"/>
      <c r="D399" s="197" t="s">
        <v>472</v>
      </c>
      <c r="E399" s="239" t="s">
        <v>74</v>
      </c>
      <c r="F399" s="240" t="s">
        <v>745</v>
      </c>
      <c r="G399" s="238"/>
      <c r="H399" s="241">
        <v>9.91</v>
      </c>
      <c r="I399" s="242"/>
      <c r="J399" s="238"/>
      <c r="K399" s="238"/>
      <c r="L399" s="243"/>
      <c r="M399" s="244"/>
      <c r="N399" s="245"/>
      <c r="O399" s="245"/>
      <c r="P399" s="245"/>
      <c r="Q399" s="245"/>
      <c r="R399" s="245"/>
      <c r="S399" s="245"/>
      <c r="T399" s="246"/>
      <c r="AT399" s="247" t="s">
        <v>472</v>
      </c>
      <c r="AU399" s="247" t="s">
        <v>85</v>
      </c>
      <c r="AV399" s="15" t="s">
        <v>255</v>
      </c>
      <c r="AW399" s="15" t="s">
        <v>37</v>
      </c>
      <c r="AX399" s="15" t="s">
        <v>76</v>
      </c>
      <c r="AY399" s="247" t="s">
        <v>451</v>
      </c>
    </row>
    <row r="400" spans="1:65" s="13" customFormat="1" ht="11.25">
      <c r="B400" s="204"/>
      <c r="C400" s="205"/>
      <c r="D400" s="197" t="s">
        <v>472</v>
      </c>
      <c r="E400" s="206" t="s">
        <v>74</v>
      </c>
      <c r="F400" s="207" t="s">
        <v>866</v>
      </c>
      <c r="G400" s="205"/>
      <c r="H400" s="208">
        <v>126.92</v>
      </c>
      <c r="I400" s="209"/>
      <c r="J400" s="205"/>
      <c r="K400" s="205"/>
      <c r="L400" s="210"/>
      <c r="M400" s="211"/>
      <c r="N400" s="212"/>
      <c r="O400" s="212"/>
      <c r="P400" s="212"/>
      <c r="Q400" s="212"/>
      <c r="R400" s="212"/>
      <c r="S400" s="212"/>
      <c r="T400" s="213"/>
      <c r="AT400" s="214" t="s">
        <v>472</v>
      </c>
      <c r="AU400" s="214" t="s">
        <v>85</v>
      </c>
      <c r="AV400" s="13" t="s">
        <v>85</v>
      </c>
      <c r="AW400" s="13" t="s">
        <v>37</v>
      </c>
      <c r="AX400" s="13" t="s">
        <v>76</v>
      </c>
      <c r="AY400" s="214" t="s">
        <v>451</v>
      </c>
    </row>
    <row r="401" spans="1:65" s="13" customFormat="1" ht="11.25">
      <c r="B401" s="204"/>
      <c r="C401" s="205"/>
      <c r="D401" s="197" t="s">
        <v>472</v>
      </c>
      <c r="E401" s="206" t="s">
        <v>74</v>
      </c>
      <c r="F401" s="207" t="s">
        <v>867</v>
      </c>
      <c r="G401" s="205"/>
      <c r="H401" s="208">
        <v>-13.6</v>
      </c>
      <c r="I401" s="209"/>
      <c r="J401" s="205"/>
      <c r="K401" s="205"/>
      <c r="L401" s="210"/>
      <c r="M401" s="211"/>
      <c r="N401" s="212"/>
      <c r="O401" s="212"/>
      <c r="P401" s="212"/>
      <c r="Q401" s="212"/>
      <c r="R401" s="212"/>
      <c r="S401" s="212"/>
      <c r="T401" s="213"/>
      <c r="AT401" s="214" t="s">
        <v>472</v>
      </c>
      <c r="AU401" s="214" t="s">
        <v>85</v>
      </c>
      <c r="AV401" s="13" t="s">
        <v>85</v>
      </c>
      <c r="AW401" s="13" t="s">
        <v>37</v>
      </c>
      <c r="AX401" s="13" t="s">
        <v>76</v>
      </c>
      <c r="AY401" s="214" t="s">
        <v>451</v>
      </c>
    </row>
    <row r="402" spans="1:65" s="15" customFormat="1" ht="11.25">
      <c r="B402" s="237"/>
      <c r="C402" s="238"/>
      <c r="D402" s="197" t="s">
        <v>472</v>
      </c>
      <c r="E402" s="239" t="s">
        <v>74</v>
      </c>
      <c r="F402" s="240" t="s">
        <v>737</v>
      </c>
      <c r="G402" s="238"/>
      <c r="H402" s="241">
        <v>113.32</v>
      </c>
      <c r="I402" s="242"/>
      <c r="J402" s="238"/>
      <c r="K402" s="238"/>
      <c r="L402" s="243"/>
      <c r="M402" s="244"/>
      <c r="N402" s="245"/>
      <c r="O402" s="245"/>
      <c r="P402" s="245"/>
      <c r="Q402" s="245"/>
      <c r="R402" s="245"/>
      <c r="S402" s="245"/>
      <c r="T402" s="246"/>
      <c r="AT402" s="247" t="s">
        <v>472</v>
      </c>
      <c r="AU402" s="247" t="s">
        <v>85</v>
      </c>
      <c r="AV402" s="15" t="s">
        <v>255</v>
      </c>
      <c r="AW402" s="15" t="s">
        <v>37</v>
      </c>
      <c r="AX402" s="15" t="s">
        <v>76</v>
      </c>
      <c r="AY402" s="247" t="s">
        <v>451</v>
      </c>
    </row>
    <row r="403" spans="1:65" s="14" customFormat="1" ht="11.25">
      <c r="B403" s="215"/>
      <c r="C403" s="216"/>
      <c r="D403" s="197" t="s">
        <v>472</v>
      </c>
      <c r="E403" s="217" t="s">
        <v>74</v>
      </c>
      <c r="F403" s="218" t="s">
        <v>512</v>
      </c>
      <c r="G403" s="216"/>
      <c r="H403" s="219">
        <v>123.23</v>
      </c>
      <c r="I403" s="220"/>
      <c r="J403" s="216"/>
      <c r="K403" s="216"/>
      <c r="L403" s="221"/>
      <c r="M403" s="222"/>
      <c r="N403" s="223"/>
      <c r="O403" s="223"/>
      <c r="P403" s="223"/>
      <c r="Q403" s="223"/>
      <c r="R403" s="223"/>
      <c r="S403" s="223"/>
      <c r="T403" s="224"/>
      <c r="AT403" s="225" t="s">
        <v>472</v>
      </c>
      <c r="AU403" s="225" t="s">
        <v>85</v>
      </c>
      <c r="AV403" s="14" t="s">
        <v>211</v>
      </c>
      <c r="AW403" s="14" t="s">
        <v>37</v>
      </c>
      <c r="AX403" s="14" t="s">
        <v>83</v>
      </c>
      <c r="AY403" s="225" t="s">
        <v>451</v>
      </c>
    </row>
    <row r="404" spans="1:65" s="2" customFormat="1" ht="16.5" customHeight="1">
      <c r="A404" s="36"/>
      <c r="B404" s="37"/>
      <c r="C404" s="184" t="s">
        <v>868</v>
      </c>
      <c r="D404" s="184" t="s">
        <v>457</v>
      </c>
      <c r="E404" s="185" t="s">
        <v>869</v>
      </c>
      <c r="F404" s="186" t="s">
        <v>870</v>
      </c>
      <c r="G404" s="187" t="s">
        <v>146</v>
      </c>
      <c r="H404" s="188">
        <v>105.6</v>
      </c>
      <c r="I404" s="189"/>
      <c r="J404" s="190">
        <f>ROUND(I404*H404,2)</f>
        <v>0</v>
      </c>
      <c r="K404" s="186" t="s">
        <v>460</v>
      </c>
      <c r="L404" s="41"/>
      <c r="M404" s="191" t="s">
        <v>74</v>
      </c>
      <c r="N404" s="192" t="s">
        <v>46</v>
      </c>
      <c r="O404" s="66"/>
      <c r="P404" s="193">
        <f>O404*H404</f>
        <v>0</v>
      </c>
      <c r="Q404" s="193">
        <v>1.2799999999999999E-4</v>
      </c>
      <c r="R404" s="193">
        <f>Q404*H404</f>
        <v>1.3516799999999999E-2</v>
      </c>
      <c r="S404" s="193">
        <v>0</v>
      </c>
      <c r="T404" s="194">
        <f>S404*H404</f>
        <v>0</v>
      </c>
      <c r="U404" s="36"/>
      <c r="V404" s="36"/>
      <c r="W404" s="36"/>
      <c r="X404" s="36"/>
      <c r="Y404" s="36"/>
      <c r="Z404" s="36"/>
      <c r="AA404" s="36"/>
      <c r="AB404" s="36"/>
      <c r="AC404" s="36"/>
      <c r="AD404" s="36"/>
      <c r="AE404" s="36"/>
      <c r="AR404" s="195" t="s">
        <v>211</v>
      </c>
      <c r="AT404" s="195" t="s">
        <v>457</v>
      </c>
      <c r="AU404" s="195" t="s">
        <v>85</v>
      </c>
      <c r="AY404" s="19" t="s">
        <v>451</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211</v>
      </c>
      <c r="BM404" s="195" t="s">
        <v>871</v>
      </c>
    </row>
    <row r="405" spans="1:65" s="2" customFormat="1" ht="11.25">
      <c r="A405" s="36"/>
      <c r="B405" s="37"/>
      <c r="C405" s="38"/>
      <c r="D405" s="197" t="s">
        <v>464</v>
      </c>
      <c r="E405" s="38"/>
      <c r="F405" s="198" t="s">
        <v>872</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464</v>
      </c>
      <c r="AU405" s="19" t="s">
        <v>85</v>
      </c>
    </row>
    <row r="406" spans="1:65" s="2" customFormat="1" ht="11.25">
      <c r="A406" s="36"/>
      <c r="B406" s="37"/>
      <c r="C406" s="38"/>
      <c r="D406" s="202" t="s">
        <v>468</v>
      </c>
      <c r="E406" s="38"/>
      <c r="F406" s="203" t="s">
        <v>873</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468</v>
      </c>
      <c r="AU406" s="19" t="s">
        <v>85</v>
      </c>
    </row>
    <row r="407" spans="1:65" s="13" customFormat="1" ht="11.25">
      <c r="B407" s="204"/>
      <c r="C407" s="205"/>
      <c r="D407" s="197" t="s">
        <v>472</v>
      </c>
      <c r="E407" s="206" t="s">
        <v>74</v>
      </c>
      <c r="F407" s="207" t="s">
        <v>874</v>
      </c>
      <c r="G407" s="205"/>
      <c r="H407" s="208">
        <v>44.8</v>
      </c>
      <c r="I407" s="209"/>
      <c r="J407" s="205"/>
      <c r="K407" s="205"/>
      <c r="L407" s="210"/>
      <c r="M407" s="211"/>
      <c r="N407" s="212"/>
      <c r="O407" s="212"/>
      <c r="P407" s="212"/>
      <c r="Q407" s="212"/>
      <c r="R407" s="212"/>
      <c r="S407" s="212"/>
      <c r="T407" s="213"/>
      <c r="AT407" s="214" t="s">
        <v>472</v>
      </c>
      <c r="AU407" s="214" t="s">
        <v>85</v>
      </c>
      <c r="AV407" s="13" t="s">
        <v>85</v>
      </c>
      <c r="AW407" s="13" t="s">
        <v>37</v>
      </c>
      <c r="AX407" s="13" t="s">
        <v>76</v>
      </c>
      <c r="AY407" s="214" t="s">
        <v>451</v>
      </c>
    </row>
    <row r="408" spans="1:65" s="13" customFormat="1" ht="11.25">
      <c r="B408" s="204"/>
      <c r="C408" s="205"/>
      <c r="D408" s="197" t="s">
        <v>472</v>
      </c>
      <c r="E408" s="206" t="s">
        <v>74</v>
      </c>
      <c r="F408" s="207" t="s">
        <v>875</v>
      </c>
      <c r="G408" s="205"/>
      <c r="H408" s="208">
        <v>60.8</v>
      </c>
      <c r="I408" s="209"/>
      <c r="J408" s="205"/>
      <c r="K408" s="205"/>
      <c r="L408" s="210"/>
      <c r="M408" s="211"/>
      <c r="N408" s="212"/>
      <c r="O408" s="212"/>
      <c r="P408" s="212"/>
      <c r="Q408" s="212"/>
      <c r="R408" s="212"/>
      <c r="S408" s="212"/>
      <c r="T408" s="213"/>
      <c r="AT408" s="214" t="s">
        <v>472</v>
      </c>
      <c r="AU408" s="214" t="s">
        <v>85</v>
      </c>
      <c r="AV408" s="13" t="s">
        <v>85</v>
      </c>
      <c r="AW408" s="13" t="s">
        <v>37</v>
      </c>
      <c r="AX408" s="13" t="s">
        <v>76</v>
      </c>
      <c r="AY408" s="214" t="s">
        <v>451</v>
      </c>
    </row>
    <row r="409" spans="1:65" s="14" customFormat="1" ht="11.25">
      <c r="B409" s="215"/>
      <c r="C409" s="216"/>
      <c r="D409" s="197" t="s">
        <v>472</v>
      </c>
      <c r="E409" s="217" t="s">
        <v>74</v>
      </c>
      <c r="F409" s="218" t="s">
        <v>512</v>
      </c>
      <c r="G409" s="216"/>
      <c r="H409" s="219">
        <v>105.6</v>
      </c>
      <c r="I409" s="220"/>
      <c r="J409" s="216"/>
      <c r="K409" s="216"/>
      <c r="L409" s="221"/>
      <c r="M409" s="222"/>
      <c r="N409" s="223"/>
      <c r="O409" s="223"/>
      <c r="P409" s="223"/>
      <c r="Q409" s="223"/>
      <c r="R409" s="223"/>
      <c r="S409" s="223"/>
      <c r="T409" s="224"/>
      <c r="AT409" s="225" t="s">
        <v>472</v>
      </c>
      <c r="AU409" s="225" t="s">
        <v>85</v>
      </c>
      <c r="AV409" s="14" t="s">
        <v>211</v>
      </c>
      <c r="AW409" s="14" t="s">
        <v>37</v>
      </c>
      <c r="AX409" s="14" t="s">
        <v>83</v>
      </c>
      <c r="AY409" s="225" t="s">
        <v>451</v>
      </c>
    </row>
    <row r="410" spans="1:65" s="2" customFormat="1" ht="16.5" customHeight="1">
      <c r="A410" s="36"/>
      <c r="B410" s="37"/>
      <c r="C410" s="184" t="s">
        <v>876</v>
      </c>
      <c r="D410" s="184" t="s">
        <v>457</v>
      </c>
      <c r="E410" s="185" t="s">
        <v>877</v>
      </c>
      <c r="F410" s="186" t="s">
        <v>878</v>
      </c>
      <c r="G410" s="187" t="s">
        <v>135</v>
      </c>
      <c r="H410" s="188">
        <v>6.6</v>
      </c>
      <c r="I410" s="189"/>
      <c r="J410" s="190">
        <f>ROUND(I410*H410,2)</f>
        <v>0</v>
      </c>
      <c r="K410" s="186" t="s">
        <v>460</v>
      </c>
      <c r="L410" s="41"/>
      <c r="M410" s="191" t="s">
        <v>74</v>
      </c>
      <c r="N410" s="192" t="s">
        <v>46</v>
      </c>
      <c r="O410" s="66"/>
      <c r="P410" s="193">
        <f>O410*H410</f>
        <v>0</v>
      </c>
      <c r="Q410" s="193">
        <v>7.9909999999999995E-2</v>
      </c>
      <c r="R410" s="193">
        <f>Q410*H410</f>
        <v>0.52740599999999993</v>
      </c>
      <c r="S410" s="193">
        <v>0</v>
      </c>
      <c r="T410" s="194">
        <f>S410*H410</f>
        <v>0</v>
      </c>
      <c r="U410" s="36"/>
      <c r="V410" s="36"/>
      <c r="W410" s="36"/>
      <c r="X410" s="36"/>
      <c r="Y410" s="36"/>
      <c r="Z410" s="36"/>
      <c r="AA410" s="36"/>
      <c r="AB410" s="36"/>
      <c r="AC410" s="36"/>
      <c r="AD410" s="36"/>
      <c r="AE410" s="36"/>
      <c r="AR410" s="195" t="s">
        <v>211</v>
      </c>
      <c r="AT410" s="195" t="s">
        <v>457</v>
      </c>
      <c r="AU410" s="195" t="s">
        <v>85</v>
      </c>
      <c r="AY410" s="19" t="s">
        <v>451</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211</v>
      </c>
      <c r="BM410" s="195" t="s">
        <v>879</v>
      </c>
    </row>
    <row r="411" spans="1:65" s="2" customFormat="1" ht="11.25">
      <c r="A411" s="36"/>
      <c r="B411" s="37"/>
      <c r="C411" s="38"/>
      <c r="D411" s="197" t="s">
        <v>464</v>
      </c>
      <c r="E411" s="38"/>
      <c r="F411" s="198" t="s">
        <v>880</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464</v>
      </c>
      <c r="AU411" s="19" t="s">
        <v>85</v>
      </c>
    </row>
    <row r="412" spans="1:65" s="2" customFormat="1" ht="11.25">
      <c r="A412" s="36"/>
      <c r="B412" s="37"/>
      <c r="C412" s="38"/>
      <c r="D412" s="202" t="s">
        <v>468</v>
      </c>
      <c r="E412" s="38"/>
      <c r="F412" s="203" t="s">
        <v>881</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468</v>
      </c>
      <c r="AU412" s="19" t="s">
        <v>85</v>
      </c>
    </row>
    <row r="413" spans="1:65" s="13" customFormat="1" ht="11.25">
      <c r="B413" s="204"/>
      <c r="C413" s="205"/>
      <c r="D413" s="197" t="s">
        <v>472</v>
      </c>
      <c r="E413" s="206" t="s">
        <v>74</v>
      </c>
      <c r="F413" s="207" t="s">
        <v>882</v>
      </c>
      <c r="G413" s="205"/>
      <c r="H413" s="208">
        <v>6.6</v>
      </c>
      <c r="I413" s="209"/>
      <c r="J413" s="205"/>
      <c r="K413" s="205"/>
      <c r="L413" s="210"/>
      <c r="M413" s="211"/>
      <c r="N413" s="212"/>
      <c r="O413" s="212"/>
      <c r="P413" s="212"/>
      <c r="Q413" s="212"/>
      <c r="R413" s="212"/>
      <c r="S413" s="212"/>
      <c r="T413" s="213"/>
      <c r="AT413" s="214" t="s">
        <v>472</v>
      </c>
      <c r="AU413" s="214" t="s">
        <v>85</v>
      </c>
      <c r="AV413" s="13" t="s">
        <v>85</v>
      </c>
      <c r="AW413" s="13" t="s">
        <v>37</v>
      </c>
      <c r="AX413" s="13" t="s">
        <v>76</v>
      </c>
      <c r="AY413" s="214" t="s">
        <v>451</v>
      </c>
    </row>
    <row r="414" spans="1:65" s="14" customFormat="1" ht="11.25">
      <c r="B414" s="215"/>
      <c r="C414" s="216"/>
      <c r="D414" s="197" t="s">
        <v>472</v>
      </c>
      <c r="E414" s="217" t="s">
        <v>74</v>
      </c>
      <c r="F414" s="218" t="s">
        <v>512</v>
      </c>
      <c r="G414" s="216"/>
      <c r="H414" s="219">
        <v>6.6</v>
      </c>
      <c r="I414" s="220"/>
      <c r="J414" s="216"/>
      <c r="K414" s="216"/>
      <c r="L414" s="221"/>
      <c r="M414" s="222"/>
      <c r="N414" s="223"/>
      <c r="O414" s="223"/>
      <c r="P414" s="223"/>
      <c r="Q414" s="223"/>
      <c r="R414" s="223"/>
      <c r="S414" s="223"/>
      <c r="T414" s="224"/>
      <c r="AT414" s="225" t="s">
        <v>472</v>
      </c>
      <c r="AU414" s="225" t="s">
        <v>85</v>
      </c>
      <c r="AV414" s="14" t="s">
        <v>211</v>
      </c>
      <c r="AW414" s="14" t="s">
        <v>37</v>
      </c>
      <c r="AX414" s="14" t="s">
        <v>83</v>
      </c>
      <c r="AY414" s="225" t="s">
        <v>451</v>
      </c>
    </row>
    <row r="415" spans="1:65" s="2" customFormat="1" ht="16.5" customHeight="1">
      <c r="A415" s="36"/>
      <c r="B415" s="37"/>
      <c r="C415" s="184" t="s">
        <v>883</v>
      </c>
      <c r="D415" s="184" t="s">
        <v>457</v>
      </c>
      <c r="E415" s="185" t="s">
        <v>884</v>
      </c>
      <c r="F415" s="186" t="s">
        <v>885</v>
      </c>
      <c r="G415" s="187" t="s">
        <v>135</v>
      </c>
      <c r="H415" s="188">
        <v>20.895</v>
      </c>
      <c r="I415" s="189"/>
      <c r="J415" s="190">
        <f>ROUND(I415*H415,2)</f>
        <v>0</v>
      </c>
      <c r="K415" s="186" t="s">
        <v>460</v>
      </c>
      <c r="L415" s="41"/>
      <c r="M415" s="191" t="s">
        <v>74</v>
      </c>
      <c r="N415" s="192" t="s">
        <v>46</v>
      </c>
      <c r="O415" s="66"/>
      <c r="P415" s="193">
        <f>O415*H415</f>
        <v>0</v>
      </c>
      <c r="Q415" s="193">
        <v>0.26723000000000002</v>
      </c>
      <c r="R415" s="193">
        <f>Q415*H415</f>
        <v>5.5837708500000005</v>
      </c>
      <c r="S415" s="193">
        <v>0</v>
      </c>
      <c r="T415" s="194">
        <f>S415*H415</f>
        <v>0</v>
      </c>
      <c r="U415" s="36"/>
      <c r="V415" s="36"/>
      <c r="W415" s="36"/>
      <c r="X415" s="36"/>
      <c r="Y415" s="36"/>
      <c r="Z415" s="36"/>
      <c r="AA415" s="36"/>
      <c r="AB415" s="36"/>
      <c r="AC415" s="36"/>
      <c r="AD415" s="36"/>
      <c r="AE415" s="36"/>
      <c r="AR415" s="195" t="s">
        <v>211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211</v>
      </c>
      <c r="BM415" s="195" t="s">
        <v>886</v>
      </c>
    </row>
    <row r="416" spans="1:65" s="2" customFormat="1" ht="11.25">
      <c r="A416" s="36"/>
      <c r="B416" s="37"/>
      <c r="C416" s="38"/>
      <c r="D416" s="197" t="s">
        <v>464</v>
      </c>
      <c r="E416" s="38"/>
      <c r="F416" s="198" t="s">
        <v>887</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11.25">
      <c r="A417" s="36"/>
      <c r="B417" s="37"/>
      <c r="C417" s="38"/>
      <c r="D417" s="202" t="s">
        <v>468</v>
      </c>
      <c r="E417" s="38"/>
      <c r="F417" s="203" t="s">
        <v>888</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468</v>
      </c>
      <c r="AU417" s="19" t="s">
        <v>85</v>
      </c>
    </row>
    <row r="418" spans="1:65" s="13" customFormat="1" ht="11.25">
      <c r="B418" s="204"/>
      <c r="C418" s="205"/>
      <c r="D418" s="197" t="s">
        <v>472</v>
      </c>
      <c r="E418" s="206" t="s">
        <v>74</v>
      </c>
      <c r="F418" s="207" t="s">
        <v>889</v>
      </c>
      <c r="G418" s="205"/>
      <c r="H418" s="208">
        <v>4.5449999999999999</v>
      </c>
      <c r="I418" s="209"/>
      <c r="J418" s="205"/>
      <c r="K418" s="205"/>
      <c r="L418" s="210"/>
      <c r="M418" s="211"/>
      <c r="N418" s="212"/>
      <c r="O418" s="212"/>
      <c r="P418" s="212"/>
      <c r="Q418" s="212"/>
      <c r="R418" s="212"/>
      <c r="S418" s="212"/>
      <c r="T418" s="213"/>
      <c r="AT418" s="214" t="s">
        <v>472</v>
      </c>
      <c r="AU418" s="214" t="s">
        <v>85</v>
      </c>
      <c r="AV418" s="13" t="s">
        <v>85</v>
      </c>
      <c r="AW418" s="13" t="s">
        <v>37</v>
      </c>
      <c r="AX418" s="13" t="s">
        <v>76</v>
      </c>
      <c r="AY418" s="214" t="s">
        <v>451</v>
      </c>
    </row>
    <row r="419" spans="1:65" s="13" customFormat="1" ht="11.25">
      <c r="B419" s="204"/>
      <c r="C419" s="205"/>
      <c r="D419" s="197" t="s">
        <v>472</v>
      </c>
      <c r="E419" s="206" t="s">
        <v>74</v>
      </c>
      <c r="F419" s="207" t="s">
        <v>890</v>
      </c>
      <c r="G419" s="205"/>
      <c r="H419" s="208">
        <v>3.54</v>
      </c>
      <c r="I419" s="209"/>
      <c r="J419" s="205"/>
      <c r="K419" s="205"/>
      <c r="L419" s="210"/>
      <c r="M419" s="211"/>
      <c r="N419" s="212"/>
      <c r="O419" s="212"/>
      <c r="P419" s="212"/>
      <c r="Q419" s="212"/>
      <c r="R419" s="212"/>
      <c r="S419" s="212"/>
      <c r="T419" s="213"/>
      <c r="AT419" s="214" t="s">
        <v>472</v>
      </c>
      <c r="AU419" s="214" t="s">
        <v>85</v>
      </c>
      <c r="AV419" s="13" t="s">
        <v>85</v>
      </c>
      <c r="AW419" s="13" t="s">
        <v>37</v>
      </c>
      <c r="AX419" s="13" t="s">
        <v>76</v>
      </c>
      <c r="AY419" s="214" t="s">
        <v>451</v>
      </c>
    </row>
    <row r="420" spans="1:65" s="13" customFormat="1" ht="11.25">
      <c r="B420" s="204"/>
      <c r="C420" s="205"/>
      <c r="D420" s="197" t="s">
        <v>472</v>
      </c>
      <c r="E420" s="206" t="s">
        <v>74</v>
      </c>
      <c r="F420" s="207" t="s">
        <v>891</v>
      </c>
      <c r="G420" s="205"/>
      <c r="H420" s="208">
        <v>3.54</v>
      </c>
      <c r="I420" s="209"/>
      <c r="J420" s="205"/>
      <c r="K420" s="205"/>
      <c r="L420" s="210"/>
      <c r="M420" s="211"/>
      <c r="N420" s="212"/>
      <c r="O420" s="212"/>
      <c r="P420" s="212"/>
      <c r="Q420" s="212"/>
      <c r="R420" s="212"/>
      <c r="S420" s="212"/>
      <c r="T420" s="213"/>
      <c r="AT420" s="214" t="s">
        <v>472</v>
      </c>
      <c r="AU420" s="214" t="s">
        <v>85</v>
      </c>
      <c r="AV420" s="13" t="s">
        <v>85</v>
      </c>
      <c r="AW420" s="13" t="s">
        <v>37</v>
      </c>
      <c r="AX420" s="13" t="s">
        <v>76</v>
      </c>
      <c r="AY420" s="214" t="s">
        <v>451</v>
      </c>
    </row>
    <row r="421" spans="1:65" s="13" customFormat="1" ht="11.25">
      <c r="B421" s="204"/>
      <c r="C421" s="205"/>
      <c r="D421" s="197" t="s">
        <v>472</v>
      </c>
      <c r="E421" s="206" t="s">
        <v>74</v>
      </c>
      <c r="F421" s="207" t="s">
        <v>892</v>
      </c>
      <c r="G421" s="205"/>
      <c r="H421" s="208">
        <v>2.3580000000000001</v>
      </c>
      <c r="I421" s="209"/>
      <c r="J421" s="205"/>
      <c r="K421" s="205"/>
      <c r="L421" s="210"/>
      <c r="M421" s="211"/>
      <c r="N421" s="212"/>
      <c r="O421" s="212"/>
      <c r="P421" s="212"/>
      <c r="Q421" s="212"/>
      <c r="R421" s="212"/>
      <c r="S421" s="212"/>
      <c r="T421" s="213"/>
      <c r="AT421" s="214" t="s">
        <v>472</v>
      </c>
      <c r="AU421" s="214" t="s">
        <v>85</v>
      </c>
      <c r="AV421" s="13" t="s">
        <v>85</v>
      </c>
      <c r="AW421" s="13" t="s">
        <v>37</v>
      </c>
      <c r="AX421" s="13" t="s">
        <v>76</v>
      </c>
      <c r="AY421" s="214" t="s">
        <v>451</v>
      </c>
    </row>
    <row r="422" spans="1:65" s="13" customFormat="1" ht="11.25">
      <c r="B422" s="204"/>
      <c r="C422" s="205"/>
      <c r="D422" s="197" t="s">
        <v>472</v>
      </c>
      <c r="E422" s="206" t="s">
        <v>74</v>
      </c>
      <c r="F422" s="207" t="s">
        <v>893</v>
      </c>
      <c r="G422" s="205"/>
      <c r="H422" s="208">
        <v>2.3580000000000001</v>
      </c>
      <c r="I422" s="209"/>
      <c r="J422" s="205"/>
      <c r="K422" s="205"/>
      <c r="L422" s="210"/>
      <c r="M422" s="211"/>
      <c r="N422" s="212"/>
      <c r="O422" s="212"/>
      <c r="P422" s="212"/>
      <c r="Q422" s="212"/>
      <c r="R422" s="212"/>
      <c r="S422" s="212"/>
      <c r="T422" s="213"/>
      <c r="AT422" s="214" t="s">
        <v>472</v>
      </c>
      <c r="AU422" s="214" t="s">
        <v>85</v>
      </c>
      <c r="AV422" s="13" t="s">
        <v>85</v>
      </c>
      <c r="AW422" s="13" t="s">
        <v>37</v>
      </c>
      <c r="AX422" s="13" t="s">
        <v>76</v>
      </c>
      <c r="AY422" s="214" t="s">
        <v>451</v>
      </c>
    </row>
    <row r="423" spans="1:65" s="13" customFormat="1" ht="11.25">
      <c r="B423" s="204"/>
      <c r="C423" s="205"/>
      <c r="D423" s="197" t="s">
        <v>472</v>
      </c>
      <c r="E423" s="206" t="s">
        <v>74</v>
      </c>
      <c r="F423" s="207" t="s">
        <v>894</v>
      </c>
      <c r="G423" s="205"/>
      <c r="H423" s="208">
        <v>4.5540000000000003</v>
      </c>
      <c r="I423" s="209"/>
      <c r="J423" s="205"/>
      <c r="K423" s="205"/>
      <c r="L423" s="210"/>
      <c r="M423" s="211"/>
      <c r="N423" s="212"/>
      <c r="O423" s="212"/>
      <c r="P423" s="212"/>
      <c r="Q423" s="212"/>
      <c r="R423" s="212"/>
      <c r="S423" s="212"/>
      <c r="T423" s="213"/>
      <c r="AT423" s="214" t="s">
        <v>472</v>
      </c>
      <c r="AU423" s="214" t="s">
        <v>85</v>
      </c>
      <c r="AV423" s="13" t="s">
        <v>85</v>
      </c>
      <c r="AW423" s="13" t="s">
        <v>37</v>
      </c>
      <c r="AX423" s="13" t="s">
        <v>76</v>
      </c>
      <c r="AY423" s="214" t="s">
        <v>451</v>
      </c>
    </row>
    <row r="424" spans="1:65" s="14" customFormat="1" ht="11.25">
      <c r="B424" s="215"/>
      <c r="C424" s="216"/>
      <c r="D424" s="197" t="s">
        <v>472</v>
      </c>
      <c r="E424" s="217" t="s">
        <v>74</v>
      </c>
      <c r="F424" s="218" t="s">
        <v>512</v>
      </c>
      <c r="G424" s="216"/>
      <c r="H424" s="219">
        <v>20.895</v>
      </c>
      <c r="I424" s="220"/>
      <c r="J424" s="216"/>
      <c r="K424" s="216"/>
      <c r="L424" s="221"/>
      <c r="M424" s="222"/>
      <c r="N424" s="223"/>
      <c r="O424" s="223"/>
      <c r="P424" s="223"/>
      <c r="Q424" s="223"/>
      <c r="R424" s="223"/>
      <c r="S424" s="223"/>
      <c r="T424" s="224"/>
      <c r="AT424" s="225" t="s">
        <v>472</v>
      </c>
      <c r="AU424" s="225" t="s">
        <v>85</v>
      </c>
      <c r="AV424" s="14" t="s">
        <v>211</v>
      </c>
      <c r="AW424" s="14" t="s">
        <v>37</v>
      </c>
      <c r="AX424" s="14" t="s">
        <v>83</v>
      </c>
      <c r="AY424" s="225" t="s">
        <v>451</v>
      </c>
    </row>
    <row r="425" spans="1:65" s="12" customFormat="1" ht="22.9" customHeight="1">
      <c r="B425" s="168"/>
      <c r="C425" s="169"/>
      <c r="D425" s="170" t="s">
        <v>75</v>
      </c>
      <c r="E425" s="182" t="s">
        <v>211</v>
      </c>
      <c r="F425" s="182" t="s">
        <v>895</v>
      </c>
      <c r="G425" s="169"/>
      <c r="H425" s="169"/>
      <c r="I425" s="172"/>
      <c r="J425" s="183">
        <f>BK425</f>
        <v>0</v>
      </c>
      <c r="K425" s="169"/>
      <c r="L425" s="174"/>
      <c r="M425" s="175"/>
      <c r="N425" s="176"/>
      <c r="O425" s="176"/>
      <c r="P425" s="177">
        <f>SUM(P426:P444)</f>
        <v>0</v>
      </c>
      <c r="Q425" s="176"/>
      <c r="R425" s="177">
        <f>SUM(R426:R444)</f>
        <v>3.1991943081000005</v>
      </c>
      <c r="S425" s="176"/>
      <c r="T425" s="178">
        <f>SUM(T426:T444)</f>
        <v>0</v>
      </c>
      <c r="AR425" s="179" t="s">
        <v>83</v>
      </c>
      <c r="AT425" s="180" t="s">
        <v>75</v>
      </c>
      <c r="AU425" s="180" t="s">
        <v>83</v>
      </c>
      <c r="AY425" s="179" t="s">
        <v>451</v>
      </c>
      <c r="BK425" s="181">
        <f>SUM(BK426:BK444)</f>
        <v>0</v>
      </c>
    </row>
    <row r="426" spans="1:65" s="2" customFormat="1" ht="16.5" customHeight="1">
      <c r="A426" s="36"/>
      <c r="B426" s="37"/>
      <c r="C426" s="184" t="s">
        <v>896</v>
      </c>
      <c r="D426" s="184" t="s">
        <v>457</v>
      </c>
      <c r="E426" s="185" t="s">
        <v>897</v>
      </c>
      <c r="F426" s="186" t="s">
        <v>898</v>
      </c>
      <c r="G426" s="187" t="s">
        <v>127</v>
      </c>
      <c r="H426" s="188">
        <v>1.2250000000000001</v>
      </c>
      <c r="I426" s="189"/>
      <c r="J426" s="190">
        <f>ROUND(I426*H426,2)</f>
        <v>0</v>
      </c>
      <c r="K426" s="186" t="s">
        <v>460</v>
      </c>
      <c r="L426" s="41"/>
      <c r="M426" s="191" t="s">
        <v>74</v>
      </c>
      <c r="N426" s="192" t="s">
        <v>46</v>
      </c>
      <c r="O426" s="66"/>
      <c r="P426" s="193">
        <f>O426*H426</f>
        <v>0</v>
      </c>
      <c r="Q426" s="193">
        <v>2.4533657400000002</v>
      </c>
      <c r="R426" s="193">
        <f>Q426*H426</f>
        <v>3.0053730315000005</v>
      </c>
      <c r="S426" s="193">
        <v>0</v>
      </c>
      <c r="T426" s="194">
        <f>S426*H426</f>
        <v>0</v>
      </c>
      <c r="U426" s="36"/>
      <c r="V426" s="36"/>
      <c r="W426" s="36"/>
      <c r="X426" s="36"/>
      <c r="Y426" s="36"/>
      <c r="Z426" s="36"/>
      <c r="AA426" s="36"/>
      <c r="AB426" s="36"/>
      <c r="AC426" s="36"/>
      <c r="AD426" s="36"/>
      <c r="AE426" s="36"/>
      <c r="AR426" s="195" t="s">
        <v>211</v>
      </c>
      <c r="AT426" s="195" t="s">
        <v>457</v>
      </c>
      <c r="AU426" s="195" t="s">
        <v>85</v>
      </c>
      <c r="AY426" s="19" t="s">
        <v>451</v>
      </c>
      <c r="BE426" s="196">
        <f>IF(N426="základní",J426,0)</f>
        <v>0</v>
      </c>
      <c r="BF426" s="196">
        <f>IF(N426="snížená",J426,0)</f>
        <v>0</v>
      </c>
      <c r="BG426" s="196">
        <f>IF(N426="zákl. přenesená",J426,0)</f>
        <v>0</v>
      </c>
      <c r="BH426" s="196">
        <f>IF(N426="sníž. přenesená",J426,0)</f>
        <v>0</v>
      </c>
      <c r="BI426" s="196">
        <f>IF(N426="nulová",J426,0)</f>
        <v>0</v>
      </c>
      <c r="BJ426" s="19" t="s">
        <v>83</v>
      </c>
      <c r="BK426" s="196">
        <f>ROUND(I426*H426,2)</f>
        <v>0</v>
      </c>
      <c r="BL426" s="19" t="s">
        <v>211</v>
      </c>
      <c r="BM426" s="195" t="s">
        <v>899</v>
      </c>
    </row>
    <row r="427" spans="1:65" s="2" customFormat="1" ht="11.25">
      <c r="A427" s="36"/>
      <c r="B427" s="37"/>
      <c r="C427" s="38"/>
      <c r="D427" s="197" t="s">
        <v>464</v>
      </c>
      <c r="E427" s="38"/>
      <c r="F427" s="198" t="s">
        <v>900</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464</v>
      </c>
      <c r="AU427" s="19" t="s">
        <v>85</v>
      </c>
    </row>
    <row r="428" spans="1:65" s="2" customFormat="1" ht="11.25">
      <c r="A428" s="36"/>
      <c r="B428" s="37"/>
      <c r="C428" s="38"/>
      <c r="D428" s="202" t="s">
        <v>468</v>
      </c>
      <c r="E428" s="38"/>
      <c r="F428" s="203" t="s">
        <v>901</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468</v>
      </c>
      <c r="AU428" s="19" t="s">
        <v>85</v>
      </c>
    </row>
    <row r="429" spans="1:65" s="13" customFormat="1" ht="11.25">
      <c r="B429" s="204"/>
      <c r="C429" s="205"/>
      <c r="D429" s="197" t="s">
        <v>472</v>
      </c>
      <c r="E429" s="206" t="s">
        <v>74</v>
      </c>
      <c r="F429" s="207" t="s">
        <v>902</v>
      </c>
      <c r="G429" s="205"/>
      <c r="H429" s="208">
        <v>0.28399999999999997</v>
      </c>
      <c r="I429" s="209"/>
      <c r="J429" s="205"/>
      <c r="K429" s="205"/>
      <c r="L429" s="210"/>
      <c r="M429" s="211"/>
      <c r="N429" s="212"/>
      <c r="O429" s="212"/>
      <c r="P429" s="212"/>
      <c r="Q429" s="212"/>
      <c r="R429" s="212"/>
      <c r="S429" s="212"/>
      <c r="T429" s="213"/>
      <c r="AT429" s="214" t="s">
        <v>472</v>
      </c>
      <c r="AU429" s="214" t="s">
        <v>85</v>
      </c>
      <c r="AV429" s="13" t="s">
        <v>85</v>
      </c>
      <c r="AW429" s="13" t="s">
        <v>37</v>
      </c>
      <c r="AX429" s="13" t="s">
        <v>76</v>
      </c>
      <c r="AY429" s="214" t="s">
        <v>451</v>
      </c>
    </row>
    <row r="430" spans="1:65" s="13" customFormat="1" ht="11.25">
      <c r="B430" s="204"/>
      <c r="C430" s="205"/>
      <c r="D430" s="197" t="s">
        <v>472</v>
      </c>
      <c r="E430" s="206" t="s">
        <v>74</v>
      </c>
      <c r="F430" s="207" t="s">
        <v>903</v>
      </c>
      <c r="G430" s="205"/>
      <c r="H430" s="208">
        <v>0.94099999999999995</v>
      </c>
      <c r="I430" s="209"/>
      <c r="J430" s="205"/>
      <c r="K430" s="205"/>
      <c r="L430" s="210"/>
      <c r="M430" s="211"/>
      <c r="N430" s="212"/>
      <c r="O430" s="212"/>
      <c r="P430" s="212"/>
      <c r="Q430" s="212"/>
      <c r="R430" s="212"/>
      <c r="S430" s="212"/>
      <c r="T430" s="213"/>
      <c r="AT430" s="214" t="s">
        <v>472</v>
      </c>
      <c r="AU430" s="214" t="s">
        <v>85</v>
      </c>
      <c r="AV430" s="13" t="s">
        <v>85</v>
      </c>
      <c r="AW430" s="13" t="s">
        <v>37</v>
      </c>
      <c r="AX430" s="13" t="s">
        <v>76</v>
      </c>
      <c r="AY430" s="214" t="s">
        <v>451</v>
      </c>
    </row>
    <row r="431" spans="1:65" s="14" customFormat="1" ht="11.25">
      <c r="B431" s="215"/>
      <c r="C431" s="216"/>
      <c r="D431" s="197" t="s">
        <v>472</v>
      </c>
      <c r="E431" s="217" t="s">
        <v>510</v>
      </c>
      <c r="F431" s="218" t="s">
        <v>512</v>
      </c>
      <c r="G431" s="216"/>
      <c r="H431" s="219">
        <v>1.2250000000000001</v>
      </c>
      <c r="I431" s="220"/>
      <c r="J431" s="216"/>
      <c r="K431" s="216"/>
      <c r="L431" s="221"/>
      <c r="M431" s="222"/>
      <c r="N431" s="223"/>
      <c r="O431" s="223"/>
      <c r="P431" s="223"/>
      <c r="Q431" s="223"/>
      <c r="R431" s="223"/>
      <c r="S431" s="223"/>
      <c r="T431" s="224"/>
      <c r="AT431" s="225" t="s">
        <v>472</v>
      </c>
      <c r="AU431" s="225" t="s">
        <v>85</v>
      </c>
      <c r="AV431" s="14" t="s">
        <v>211</v>
      </c>
      <c r="AW431" s="14" t="s">
        <v>37</v>
      </c>
      <c r="AX431" s="14" t="s">
        <v>83</v>
      </c>
      <c r="AY431" s="225" t="s">
        <v>451</v>
      </c>
    </row>
    <row r="432" spans="1:65" s="2" customFormat="1" ht="16.5" customHeight="1">
      <c r="A432" s="36"/>
      <c r="B432" s="37"/>
      <c r="C432" s="184" t="s">
        <v>904</v>
      </c>
      <c r="D432" s="184" t="s">
        <v>457</v>
      </c>
      <c r="E432" s="185" t="s">
        <v>905</v>
      </c>
      <c r="F432" s="186" t="s">
        <v>906</v>
      </c>
      <c r="G432" s="187" t="s">
        <v>671</v>
      </c>
      <c r="H432" s="188">
        <v>0.153</v>
      </c>
      <c r="I432" s="189"/>
      <c r="J432" s="190">
        <f>ROUND(I432*H432,2)</f>
        <v>0</v>
      </c>
      <c r="K432" s="186" t="s">
        <v>460</v>
      </c>
      <c r="L432" s="41"/>
      <c r="M432" s="191" t="s">
        <v>74</v>
      </c>
      <c r="N432" s="192" t="s">
        <v>46</v>
      </c>
      <c r="O432" s="66"/>
      <c r="P432" s="193">
        <f>O432*H432</f>
        <v>0</v>
      </c>
      <c r="Q432" s="193">
        <v>1.048867</v>
      </c>
      <c r="R432" s="193">
        <f>Q432*H432</f>
        <v>0.160476651</v>
      </c>
      <c r="S432" s="193">
        <v>0</v>
      </c>
      <c r="T432" s="194">
        <f>S432*H432</f>
        <v>0</v>
      </c>
      <c r="U432" s="36"/>
      <c r="V432" s="36"/>
      <c r="W432" s="36"/>
      <c r="X432" s="36"/>
      <c r="Y432" s="36"/>
      <c r="Z432" s="36"/>
      <c r="AA432" s="36"/>
      <c r="AB432" s="36"/>
      <c r="AC432" s="36"/>
      <c r="AD432" s="36"/>
      <c r="AE432" s="36"/>
      <c r="AR432" s="195" t="s">
        <v>211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211</v>
      </c>
      <c r="BM432" s="195" t="s">
        <v>907</v>
      </c>
    </row>
    <row r="433" spans="1:65" s="2" customFormat="1" ht="11.25">
      <c r="A433" s="36"/>
      <c r="B433" s="37"/>
      <c r="C433" s="38"/>
      <c r="D433" s="197" t="s">
        <v>464</v>
      </c>
      <c r="E433" s="38"/>
      <c r="F433" s="198" t="s">
        <v>908</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464</v>
      </c>
      <c r="AU433" s="19" t="s">
        <v>85</v>
      </c>
    </row>
    <row r="434" spans="1:65" s="2" customFormat="1" ht="11.25">
      <c r="A434" s="36"/>
      <c r="B434" s="37"/>
      <c r="C434" s="38"/>
      <c r="D434" s="202" t="s">
        <v>468</v>
      </c>
      <c r="E434" s="38"/>
      <c r="F434" s="203" t="s">
        <v>909</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468</v>
      </c>
      <c r="AU434" s="19" t="s">
        <v>85</v>
      </c>
    </row>
    <row r="435" spans="1:65" s="13" customFormat="1" ht="11.25">
      <c r="B435" s="204"/>
      <c r="C435" s="205"/>
      <c r="D435" s="197" t="s">
        <v>472</v>
      </c>
      <c r="E435" s="206" t="s">
        <v>74</v>
      </c>
      <c r="F435" s="207" t="s">
        <v>910</v>
      </c>
      <c r="G435" s="205"/>
      <c r="H435" s="208">
        <v>0.153</v>
      </c>
      <c r="I435" s="209"/>
      <c r="J435" s="205"/>
      <c r="K435" s="205"/>
      <c r="L435" s="210"/>
      <c r="M435" s="211"/>
      <c r="N435" s="212"/>
      <c r="O435" s="212"/>
      <c r="P435" s="212"/>
      <c r="Q435" s="212"/>
      <c r="R435" s="212"/>
      <c r="S435" s="212"/>
      <c r="T435" s="213"/>
      <c r="AT435" s="214" t="s">
        <v>472</v>
      </c>
      <c r="AU435" s="214" t="s">
        <v>85</v>
      </c>
      <c r="AV435" s="13" t="s">
        <v>85</v>
      </c>
      <c r="AW435" s="13" t="s">
        <v>37</v>
      </c>
      <c r="AX435" s="13" t="s">
        <v>83</v>
      </c>
      <c r="AY435" s="214" t="s">
        <v>451</v>
      </c>
    </row>
    <row r="436" spans="1:65" s="2" customFormat="1" ht="16.5" customHeight="1">
      <c r="A436" s="36"/>
      <c r="B436" s="37"/>
      <c r="C436" s="184" t="s">
        <v>911</v>
      </c>
      <c r="D436" s="184" t="s">
        <v>457</v>
      </c>
      <c r="E436" s="185" t="s">
        <v>912</v>
      </c>
      <c r="F436" s="186" t="s">
        <v>913</v>
      </c>
      <c r="G436" s="187" t="s">
        <v>135</v>
      </c>
      <c r="H436" s="188">
        <v>2.6</v>
      </c>
      <c r="I436" s="189"/>
      <c r="J436" s="190">
        <f>ROUND(I436*H436,2)</f>
        <v>0</v>
      </c>
      <c r="K436" s="186" t="s">
        <v>460</v>
      </c>
      <c r="L436" s="41"/>
      <c r="M436" s="191" t="s">
        <v>74</v>
      </c>
      <c r="N436" s="192" t="s">
        <v>46</v>
      </c>
      <c r="O436" s="66"/>
      <c r="P436" s="193">
        <f>O436*H436</f>
        <v>0</v>
      </c>
      <c r="Q436" s="193">
        <v>1.2824856000000001E-2</v>
      </c>
      <c r="R436" s="193">
        <f>Q436*H436</f>
        <v>3.3344625600000004E-2</v>
      </c>
      <c r="S436" s="193">
        <v>0</v>
      </c>
      <c r="T436" s="194">
        <f>S436*H436</f>
        <v>0</v>
      </c>
      <c r="U436" s="36"/>
      <c r="V436" s="36"/>
      <c r="W436" s="36"/>
      <c r="X436" s="36"/>
      <c r="Y436" s="36"/>
      <c r="Z436" s="36"/>
      <c r="AA436" s="36"/>
      <c r="AB436" s="36"/>
      <c r="AC436" s="36"/>
      <c r="AD436" s="36"/>
      <c r="AE436" s="36"/>
      <c r="AR436" s="195" t="s">
        <v>211</v>
      </c>
      <c r="AT436" s="195" t="s">
        <v>457</v>
      </c>
      <c r="AU436" s="195" t="s">
        <v>85</v>
      </c>
      <c r="AY436" s="19" t="s">
        <v>451</v>
      </c>
      <c r="BE436" s="196">
        <f>IF(N436="základní",J436,0)</f>
        <v>0</v>
      </c>
      <c r="BF436" s="196">
        <f>IF(N436="snížená",J436,0)</f>
        <v>0</v>
      </c>
      <c r="BG436" s="196">
        <f>IF(N436="zákl. přenesená",J436,0)</f>
        <v>0</v>
      </c>
      <c r="BH436" s="196">
        <f>IF(N436="sníž. přenesená",J436,0)</f>
        <v>0</v>
      </c>
      <c r="BI436" s="196">
        <f>IF(N436="nulová",J436,0)</f>
        <v>0</v>
      </c>
      <c r="BJ436" s="19" t="s">
        <v>83</v>
      </c>
      <c r="BK436" s="196">
        <f>ROUND(I436*H436,2)</f>
        <v>0</v>
      </c>
      <c r="BL436" s="19" t="s">
        <v>211</v>
      </c>
      <c r="BM436" s="195" t="s">
        <v>914</v>
      </c>
    </row>
    <row r="437" spans="1:65" s="2" customFormat="1" ht="11.25">
      <c r="A437" s="36"/>
      <c r="B437" s="37"/>
      <c r="C437" s="38"/>
      <c r="D437" s="197" t="s">
        <v>464</v>
      </c>
      <c r="E437" s="38"/>
      <c r="F437" s="198" t="s">
        <v>915</v>
      </c>
      <c r="G437" s="38"/>
      <c r="H437" s="38"/>
      <c r="I437" s="199"/>
      <c r="J437" s="38"/>
      <c r="K437" s="38"/>
      <c r="L437" s="41"/>
      <c r="M437" s="200"/>
      <c r="N437" s="201"/>
      <c r="O437" s="66"/>
      <c r="P437" s="66"/>
      <c r="Q437" s="66"/>
      <c r="R437" s="66"/>
      <c r="S437" s="66"/>
      <c r="T437" s="67"/>
      <c r="U437" s="36"/>
      <c r="V437" s="36"/>
      <c r="W437" s="36"/>
      <c r="X437" s="36"/>
      <c r="Y437" s="36"/>
      <c r="Z437" s="36"/>
      <c r="AA437" s="36"/>
      <c r="AB437" s="36"/>
      <c r="AC437" s="36"/>
      <c r="AD437" s="36"/>
      <c r="AE437" s="36"/>
      <c r="AT437" s="19" t="s">
        <v>464</v>
      </c>
      <c r="AU437" s="19" t="s">
        <v>85</v>
      </c>
    </row>
    <row r="438" spans="1:65" s="2" customFormat="1" ht="11.25">
      <c r="A438" s="36"/>
      <c r="B438" s="37"/>
      <c r="C438" s="38"/>
      <c r="D438" s="202" t="s">
        <v>468</v>
      </c>
      <c r="E438" s="38"/>
      <c r="F438" s="203" t="s">
        <v>916</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468</v>
      </c>
      <c r="AU438" s="19" t="s">
        <v>85</v>
      </c>
    </row>
    <row r="439" spans="1:65" s="13" customFormat="1" ht="11.25">
      <c r="B439" s="204"/>
      <c r="C439" s="205"/>
      <c r="D439" s="197" t="s">
        <v>472</v>
      </c>
      <c r="E439" s="206" t="s">
        <v>74</v>
      </c>
      <c r="F439" s="207" t="s">
        <v>917</v>
      </c>
      <c r="G439" s="205"/>
      <c r="H439" s="208">
        <v>0.67600000000000005</v>
      </c>
      <c r="I439" s="209"/>
      <c r="J439" s="205"/>
      <c r="K439" s="205"/>
      <c r="L439" s="210"/>
      <c r="M439" s="211"/>
      <c r="N439" s="212"/>
      <c r="O439" s="212"/>
      <c r="P439" s="212"/>
      <c r="Q439" s="212"/>
      <c r="R439" s="212"/>
      <c r="S439" s="212"/>
      <c r="T439" s="213"/>
      <c r="AT439" s="214" t="s">
        <v>472</v>
      </c>
      <c r="AU439" s="214" t="s">
        <v>85</v>
      </c>
      <c r="AV439" s="13" t="s">
        <v>85</v>
      </c>
      <c r="AW439" s="13" t="s">
        <v>37</v>
      </c>
      <c r="AX439" s="13" t="s">
        <v>76</v>
      </c>
      <c r="AY439" s="214" t="s">
        <v>451</v>
      </c>
    </row>
    <row r="440" spans="1:65" s="13" customFormat="1" ht="11.25">
      <c r="B440" s="204"/>
      <c r="C440" s="205"/>
      <c r="D440" s="197" t="s">
        <v>472</v>
      </c>
      <c r="E440" s="206" t="s">
        <v>74</v>
      </c>
      <c r="F440" s="207" t="s">
        <v>918</v>
      </c>
      <c r="G440" s="205"/>
      <c r="H440" s="208">
        <v>1.9239999999999999</v>
      </c>
      <c r="I440" s="209"/>
      <c r="J440" s="205"/>
      <c r="K440" s="205"/>
      <c r="L440" s="210"/>
      <c r="M440" s="211"/>
      <c r="N440" s="212"/>
      <c r="O440" s="212"/>
      <c r="P440" s="212"/>
      <c r="Q440" s="212"/>
      <c r="R440" s="212"/>
      <c r="S440" s="212"/>
      <c r="T440" s="213"/>
      <c r="AT440" s="214" t="s">
        <v>472</v>
      </c>
      <c r="AU440" s="214" t="s">
        <v>85</v>
      </c>
      <c r="AV440" s="13" t="s">
        <v>85</v>
      </c>
      <c r="AW440" s="13" t="s">
        <v>37</v>
      </c>
      <c r="AX440" s="13" t="s">
        <v>76</v>
      </c>
      <c r="AY440" s="214" t="s">
        <v>451</v>
      </c>
    </row>
    <row r="441" spans="1:65" s="14" customFormat="1" ht="11.25">
      <c r="B441" s="215"/>
      <c r="C441" s="216"/>
      <c r="D441" s="197" t="s">
        <v>472</v>
      </c>
      <c r="E441" s="217" t="s">
        <v>74</v>
      </c>
      <c r="F441" s="218" t="s">
        <v>512</v>
      </c>
      <c r="G441" s="216"/>
      <c r="H441" s="219">
        <v>2.6</v>
      </c>
      <c r="I441" s="220"/>
      <c r="J441" s="216"/>
      <c r="K441" s="216"/>
      <c r="L441" s="221"/>
      <c r="M441" s="222"/>
      <c r="N441" s="223"/>
      <c r="O441" s="223"/>
      <c r="P441" s="223"/>
      <c r="Q441" s="223"/>
      <c r="R441" s="223"/>
      <c r="S441" s="223"/>
      <c r="T441" s="224"/>
      <c r="AT441" s="225" t="s">
        <v>472</v>
      </c>
      <c r="AU441" s="225" t="s">
        <v>85</v>
      </c>
      <c r="AV441" s="14" t="s">
        <v>211</v>
      </c>
      <c r="AW441" s="14" t="s">
        <v>37</v>
      </c>
      <c r="AX441" s="14" t="s">
        <v>83</v>
      </c>
      <c r="AY441" s="225" t="s">
        <v>451</v>
      </c>
    </row>
    <row r="442" spans="1:65" s="2" customFormat="1" ht="16.5" customHeight="1">
      <c r="A442" s="36"/>
      <c r="B442" s="37"/>
      <c r="C442" s="184" t="s">
        <v>919</v>
      </c>
      <c r="D442" s="184" t="s">
        <v>457</v>
      </c>
      <c r="E442" s="185" t="s">
        <v>920</v>
      </c>
      <c r="F442" s="186" t="s">
        <v>921</v>
      </c>
      <c r="G442" s="187" t="s">
        <v>135</v>
      </c>
      <c r="H442" s="188">
        <v>2.6</v>
      </c>
      <c r="I442" s="189"/>
      <c r="J442" s="190">
        <f>ROUND(I442*H442,2)</f>
        <v>0</v>
      </c>
      <c r="K442" s="186" t="s">
        <v>460</v>
      </c>
      <c r="L442" s="41"/>
      <c r="M442" s="191" t="s">
        <v>74</v>
      </c>
      <c r="N442" s="192" t="s">
        <v>46</v>
      </c>
      <c r="O442" s="66"/>
      <c r="P442" s="193">
        <f>O442*H442</f>
        <v>0</v>
      </c>
      <c r="Q442" s="193">
        <v>0</v>
      </c>
      <c r="R442" s="193">
        <f>Q442*H442</f>
        <v>0</v>
      </c>
      <c r="S442" s="193">
        <v>0</v>
      </c>
      <c r="T442" s="194">
        <f>S442*H442</f>
        <v>0</v>
      </c>
      <c r="U442" s="36"/>
      <c r="V442" s="36"/>
      <c r="W442" s="36"/>
      <c r="X442" s="36"/>
      <c r="Y442" s="36"/>
      <c r="Z442" s="36"/>
      <c r="AA442" s="36"/>
      <c r="AB442" s="36"/>
      <c r="AC442" s="36"/>
      <c r="AD442" s="36"/>
      <c r="AE442" s="36"/>
      <c r="AR442" s="195" t="s">
        <v>211</v>
      </c>
      <c r="AT442" s="195" t="s">
        <v>457</v>
      </c>
      <c r="AU442" s="195" t="s">
        <v>85</v>
      </c>
      <c r="AY442" s="19" t="s">
        <v>451</v>
      </c>
      <c r="BE442" s="196">
        <f>IF(N442="základní",J442,0)</f>
        <v>0</v>
      </c>
      <c r="BF442" s="196">
        <f>IF(N442="snížená",J442,0)</f>
        <v>0</v>
      </c>
      <c r="BG442" s="196">
        <f>IF(N442="zákl. přenesená",J442,0)</f>
        <v>0</v>
      </c>
      <c r="BH442" s="196">
        <f>IF(N442="sníž. přenesená",J442,0)</f>
        <v>0</v>
      </c>
      <c r="BI442" s="196">
        <f>IF(N442="nulová",J442,0)</f>
        <v>0</v>
      </c>
      <c r="BJ442" s="19" t="s">
        <v>83</v>
      </c>
      <c r="BK442" s="196">
        <f>ROUND(I442*H442,2)</f>
        <v>0</v>
      </c>
      <c r="BL442" s="19" t="s">
        <v>211</v>
      </c>
      <c r="BM442" s="195" t="s">
        <v>922</v>
      </c>
    </row>
    <row r="443" spans="1:65" s="2" customFormat="1" ht="11.25">
      <c r="A443" s="36"/>
      <c r="B443" s="37"/>
      <c r="C443" s="38"/>
      <c r="D443" s="197" t="s">
        <v>464</v>
      </c>
      <c r="E443" s="38"/>
      <c r="F443" s="198" t="s">
        <v>923</v>
      </c>
      <c r="G443" s="38"/>
      <c r="H443" s="38"/>
      <c r="I443" s="199"/>
      <c r="J443" s="38"/>
      <c r="K443" s="38"/>
      <c r="L443" s="41"/>
      <c r="M443" s="200"/>
      <c r="N443" s="201"/>
      <c r="O443" s="66"/>
      <c r="P443" s="66"/>
      <c r="Q443" s="66"/>
      <c r="R443" s="66"/>
      <c r="S443" s="66"/>
      <c r="T443" s="67"/>
      <c r="U443" s="36"/>
      <c r="V443" s="36"/>
      <c r="W443" s="36"/>
      <c r="X443" s="36"/>
      <c r="Y443" s="36"/>
      <c r="Z443" s="36"/>
      <c r="AA443" s="36"/>
      <c r="AB443" s="36"/>
      <c r="AC443" s="36"/>
      <c r="AD443" s="36"/>
      <c r="AE443" s="36"/>
      <c r="AT443" s="19" t="s">
        <v>464</v>
      </c>
      <c r="AU443" s="19" t="s">
        <v>85</v>
      </c>
    </row>
    <row r="444" spans="1:65" s="2" customFormat="1" ht="11.25">
      <c r="A444" s="36"/>
      <c r="B444" s="37"/>
      <c r="C444" s="38"/>
      <c r="D444" s="202" t="s">
        <v>468</v>
      </c>
      <c r="E444" s="38"/>
      <c r="F444" s="203" t="s">
        <v>924</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468</v>
      </c>
      <c r="AU444" s="19" t="s">
        <v>85</v>
      </c>
    </row>
    <row r="445" spans="1:65" s="12" customFormat="1" ht="22.9" customHeight="1">
      <c r="B445" s="168"/>
      <c r="C445" s="169"/>
      <c r="D445" s="170" t="s">
        <v>75</v>
      </c>
      <c r="E445" s="182" t="s">
        <v>197</v>
      </c>
      <c r="F445" s="182" t="s">
        <v>925</v>
      </c>
      <c r="G445" s="169"/>
      <c r="H445" s="169"/>
      <c r="I445" s="172"/>
      <c r="J445" s="183">
        <f>BK445</f>
        <v>0</v>
      </c>
      <c r="K445" s="169"/>
      <c r="L445" s="174"/>
      <c r="M445" s="175"/>
      <c r="N445" s="176"/>
      <c r="O445" s="176"/>
      <c r="P445" s="177">
        <f>SUM(P446:P462)</f>
        <v>0</v>
      </c>
      <c r="Q445" s="176"/>
      <c r="R445" s="177">
        <f>SUM(R446:R462)</f>
        <v>7.8551549999999999</v>
      </c>
      <c r="S445" s="176"/>
      <c r="T445" s="178">
        <f>SUM(T446:T462)</f>
        <v>0</v>
      </c>
      <c r="AR445" s="179" t="s">
        <v>83</v>
      </c>
      <c r="AT445" s="180" t="s">
        <v>75</v>
      </c>
      <c r="AU445" s="180" t="s">
        <v>83</v>
      </c>
      <c r="AY445" s="179" t="s">
        <v>451</v>
      </c>
      <c r="BK445" s="181">
        <f>SUM(BK446:BK462)</f>
        <v>0</v>
      </c>
    </row>
    <row r="446" spans="1:65" s="2" customFormat="1" ht="16.5" customHeight="1">
      <c r="A446" s="36"/>
      <c r="B446" s="37"/>
      <c r="C446" s="184" t="s">
        <v>926</v>
      </c>
      <c r="D446" s="184" t="s">
        <v>457</v>
      </c>
      <c r="E446" s="185" t="s">
        <v>927</v>
      </c>
      <c r="F446" s="186" t="s">
        <v>928</v>
      </c>
      <c r="G446" s="187" t="s">
        <v>135</v>
      </c>
      <c r="H446" s="188">
        <v>38.5</v>
      </c>
      <c r="I446" s="189"/>
      <c r="J446" s="190">
        <f>ROUND(I446*H446,2)</f>
        <v>0</v>
      </c>
      <c r="K446" s="186" t="s">
        <v>460</v>
      </c>
      <c r="L446" s="41"/>
      <c r="M446" s="191" t="s">
        <v>74</v>
      </c>
      <c r="N446" s="192" t="s">
        <v>46</v>
      </c>
      <c r="O446" s="66"/>
      <c r="P446" s="193">
        <f>O446*H446</f>
        <v>0</v>
      </c>
      <c r="Q446" s="193">
        <v>0</v>
      </c>
      <c r="R446" s="193">
        <f>Q446*H446</f>
        <v>0</v>
      </c>
      <c r="S446" s="193">
        <v>0</v>
      </c>
      <c r="T446" s="194">
        <f>S446*H446</f>
        <v>0</v>
      </c>
      <c r="U446" s="36"/>
      <c r="V446" s="36"/>
      <c r="W446" s="36"/>
      <c r="X446" s="36"/>
      <c r="Y446" s="36"/>
      <c r="Z446" s="36"/>
      <c r="AA446" s="36"/>
      <c r="AB446" s="36"/>
      <c r="AC446" s="36"/>
      <c r="AD446" s="36"/>
      <c r="AE446" s="36"/>
      <c r="AR446" s="195" t="s">
        <v>211</v>
      </c>
      <c r="AT446" s="195" t="s">
        <v>457</v>
      </c>
      <c r="AU446" s="195" t="s">
        <v>85</v>
      </c>
      <c r="AY446" s="19" t="s">
        <v>451</v>
      </c>
      <c r="BE446" s="196">
        <f>IF(N446="základní",J446,0)</f>
        <v>0</v>
      </c>
      <c r="BF446" s="196">
        <f>IF(N446="snížená",J446,0)</f>
        <v>0</v>
      </c>
      <c r="BG446" s="196">
        <f>IF(N446="zákl. přenesená",J446,0)</f>
        <v>0</v>
      </c>
      <c r="BH446" s="196">
        <f>IF(N446="sníž. přenesená",J446,0)</f>
        <v>0</v>
      </c>
      <c r="BI446" s="196">
        <f>IF(N446="nulová",J446,0)</f>
        <v>0</v>
      </c>
      <c r="BJ446" s="19" t="s">
        <v>83</v>
      </c>
      <c r="BK446" s="196">
        <f>ROUND(I446*H446,2)</f>
        <v>0</v>
      </c>
      <c r="BL446" s="19" t="s">
        <v>211</v>
      </c>
      <c r="BM446" s="195" t="s">
        <v>929</v>
      </c>
    </row>
    <row r="447" spans="1:65" s="2" customFormat="1" ht="11.25">
      <c r="A447" s="36"/>
      <c r="B447" s="37"/>
      <c r="C447" s="38"/>
      <c r="D447" s="197" t="s">
        <v>464</v>
      </c>
      <c r="E447" s="38"/>
      <c r="F447" s="198" t="s">
        <v>930</v>
      </c>
      <c r="G447" s="38"/>
      <c r="H447" s="38"/>
      <c r="I447" s="199"/>
      <c r="J447" s="38"/>
      <c r="K447" s="38"/>
      <c r="L447" s="41"/>
      <c r="M447" s="200"/>
      <c r="N447" s="201"/>
      <c r="O447" s="66"/>
      <c r="P447" s="66"/>
      <c r="Q447" s="66"/>
      <c r="R447" s="66"/>
      <c r="S447" s="66"/>
      <c r="T447" s="67"/>
      <c r="U447" s="36"/>
      <c r="V447" s="36"/>
      <c r="W447" s="36"/>
      <c r="X447" s="36"/>
      <c r="Y447" s="36"/>
      <c r="Z447" s="36"/>
      <c r="AA447" s="36"/>
      <c r="AB447" s="36"/>
      <c r="AC447" s="36"/>
      <c r="AD447" s="36"/>
      <c r="AE447" s="36"/>
      <c r="AT447" s="19" t="s">
        <v>464</v>
      </c>
      <c r="AU447" s="19" t="s">
        <v>85</v>
      </c>
    </row>
    <row r="448" spans="1:65" s="2" customFormat="1" ht="11.25">
      <c r="A448" s="36"/>
      <c r="B448" s="37"/>
      <c r="C448" s="38"/>
      <c r="D448" s="202" t="s">
        <v>468</v>
      </c>
      <c r="E448" s="38"/>
      <c r="F448" s="203" t="s">
        <v>931</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468</v>
      </c>
      <c r="AU448" s="19" t="s">
        <v>85</v>
      </c>
    </row>
    <row r="449" spans="1:65" s="13" customFormat="1" ht="11.25">
      <c r="B449" s="204"/>
      <c r="C449" s="205"/>
      <c r="D449" s="197" t="s">
        <v>472</v>
      </c>
      <c r="E449" s="206" t="s">
        <v>74</v>
      </c>
      <c r="F449" s="207" t="s">
        <v>507</v>
      </c>
      <c r="G449" s="205"/>
      <c r="H449" s="208">
        <v>38.5</v>
      </c>
      <c r="I449" s="209"/>
      <c r="J449" s="205"/>
      <c r="K449" s="205"/>
      <c r="L449" s="210"/>
      <c r="M449" s="211"/>
      <c r="N449" s="212"/>
      <c r="O449" s="212"/>
      <c r="P449" s="212"/>
      <c r="Q449" s="212"/>
      <c r="R449" s="212"/>
      <c r="S449" s="212"/>
      <c r="T449" s="213"/>
      <c r="AT449" s="214" t="s">
        <v>472</v>
      </c>
      <c r="AU449" s="214" t="s">
        <v>85</v>
      </c>
      <c r="AV449" s="13" t="s">
        <v>85</v>
      </c>
      <c r="AW449" s="13" t="s">
        <v>37</v>
      </c>
      <c r="AX449" s="13" t="s">
        <v>83</v>
      </c>
      <c r="AY449" s="214" t="s">
        <v>451</v>
      </c>
    </row>
    <row r="450" spans="1:65" s="2" customFormat="1" ht="16.5" customHeight="1">
      <c r="A450" s="36"/>
      <c r="B450" s="37"/>
      <c r="C450" s="184" t="s">
        <v>362</v>
      </c>
      <c r="D450" s="184" t="s">
        <v>457</v>
      </c>
      <c r="E450" s="185" t="s">
        <v>932</v>
      </c>
      <c r="F450" s="186" t="s">
        <v>933</v>
      </c>
      <c r="G450" s="187" t="s">
        <v>135</v>
      </c>
      <c r="H450" s="188">
        <v>38.5</v>
      </c>
      <c r="I450" s="189"/>
      <c r="J450" s="190">
        <f>ROUND(I450*H450,2)</f>
        <v>0</v>
      </c>
      <c r="K450" s="186" t="s">
        <v>460</v>
      </c>
      <c r="L450" s="41"/>
      <c r="M450" s="191" t="s">
        <v>74</v>
      </c>
      <c r="N450" s="192" t="s">
        <v>46</v>
      </c>
      <c r="O450" s="66"/>
      <c r="P450" s="193">
        <f>O450*H450</f>
        <v>0</v>
      </c>
      <c r="Q450" s="193">
        <v>0</v>
      </c>
      <c r="R450" s="193">
        <f>Q450*H450</f>
        <v>0</v>
      </c>
      <c r="S450" s="193">
        <v>0</v>
      </c>
      <c r="T450" s="194">
        <f>S450*H450</f>
        <v>0</v>
      </c>
      <c r="U450" s="36"/>
      <c r="V450" s="36"/>
      <c r="W450" s="36"/>
      <c r="X450" s="36"/>
      <c r="Y450" s="36"/>
      <c r="Z450" s="36"/>
      <c r="AA450" s="36"/>
      <c r="AB450" s="36"/>
      <c r="AC450" s="36"/>
      <c r="AD450" s="36"/>
      <c r="AE450" s="36"/>
      <c r="AR450" s="195" t="s">
        <v>211</v>
      </c>
      <c r="AT450" s="195" t="s">
        <v>457</v>
      </c>
      <c r="AU450" s="195" t="s">
        <v>85</v>
      </c>
      <c r="AY450" s="19" t="s">
        <v>451</v>
      </c>
      <c r="BE450" s="196">
        <f>IF(N450="základní",J450,0)</f>
        <v>0</v>
      </c>
      <c r="BF450" s="196">
        <f>IF(N450="snížená",J450,0)</f>
        <v>0</v>
      </c>
      <c r="BG450" s="196">
        <f>IF(N450="zákl. přenesená",J450,0)</f>
        <v>0</v>
      </c>
      <c r="BH450" s="196">
        <f>IF(N450="sníž. přenesená",J450,0)</f>
        <v>0</v>
      </c>
      <c r="BI450" s="196">
        <f>IF(N450="nulová",J450,0)</f>
        <v>0</v>
      </c>
      <c r="BJ450" s="19" t="s">
        <v>83</v>
      </c>
      <c r="BK450" s="196">
        <f>ROUND(I450*H450,2)</f>
        <v>0</v>
      </c>
      <c r="BL450" s="19" t="s">
        <v>211</v>
      </c>
      <c r="BM450" s="195" t="s">
        <v>934</v>
      </c>
    </row>
    <row r="451" spans="1:65" s="2" customFormat="1" ht="11.25">
      <c r="A451" s="36"/>
      <c r="B451" s="37"/>
      <c r="C451" s="38"/>
      <c r="D451" s="197" t="s">
        <v>464</v>
      </c>
      <c r="E451" s="38"/>
      <c r="F451" s="198" t="s">
        <v>935</v>
      </c>
      <c r="G451" s="38"/>
      <c r="H451" s="38"/>
      <c r="I451" s="199"/>
      <c r="J451" s="38"/>
      <c r="K451" s="38"/>
      <c r="L451" s="41"/>
      <c r="M451" s="200"/>
      <c r="N451" s="201"/>
      <c r="O451" s="66"/>
      <c r="P451" s="66"/>
      <c r="Q451" s="66"/>
      <c r="R451" s="66"/>
      <c r="S451" s="66"/>
      <c r="T451" s="67"/>
      <c r="U451" s="36"/>
      <c r="V451" s="36"/>
      <c r="W451" s="36"/>
      <c r="X451" s="36"/>
      <c r="Y451" s="36"/>
      <c r="Z451" s="36"/>
      <c r="AA451" s="36"/>
      <c r="AB451" s="36"/>
      <c r="AC451" s="36"/>
      <c r="AD451" s="36"/>
      <c r="AE451" s="36"/>
      <c r="AT451" s="19" t="s">
        <v>464</v>
      </c>
      <c r="AU451" s="19" t="s">
        <v>85</v>
      </c>
    </row>
    <row r="452" spans="1:65" s="2" customFormat="1" ht="11.25">
      <c r="A452" s="36"/>
      <c r="B452" s="37"/>
      <c r="C452" s="38"/>
      <c r="D452" s="202" t="s">
        <v>468</v>
      </c>
      <c r="E452" s="38"/>
      <c r="F452" s="203" t="s">
        <v>936</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468</v>
      </c>
      <c r="AU452" s="19" t="s">
        <v>85</v>
      </c>
    </row>
    <row r="453" spans="1:65" s="13" customFormat="1" ht="11.25">
      <c r="B453" s="204"/>
      <c r="C453" s="205"/>
      <c r="D453" s="197" t="s">
        <v>472</v>
      </c>
      <c r="E453" s="206" t="s">
        <v>74</v>
      </c>
      <c r="F453" s="207" t="s">
        <v>507</v>
      </c>
      <c r="G453" s="205"/>
      <c r="H453" s="208">
        <v>38.5</v>
      </c>
      <c r="I453" s="209"/>
      <c r="J453" s="205"/>
      <c r="K453" s="205"/>
      <c r="L453" s="210"/>
      <c r="M453" s="211"/>
      <c r="N453" s="212"/>
      <c r="O453" s="212"/>
      <c r="P453" s="212"/>
      <c r="Q453" s="212"/>
      <c r="R453" s="212"/>
      <c r="S453" s="212"/>
      <c r="T453" s="213"/>
      <c r="AT453" s="214" t="s">
        <v>472</v>
      </c>
      <c r="AU453" s="214" t="s">
        <v>85</v>
      </c>
      <c r="AV453" s="13" t="s">
        <v>85</v>
      </c>
      <c r="AW453" s="13" t="s">
        <v>37</v>
      </c>
      <c r="AX453" s="13" t="s">
        <v>83</v>
      </c>
      <c r="AY453" s="214" t="s">
        <v>451</v>
      </c>
    </row>
    <row r="454" spans="1:65" s="2" customFormat="1" ht="16.5" customHeight="1">
      <c r="A454" s="36"/>
      <c r="B454" s="37"/>
      <c r="C454" s="184" t="s">
        <v>937</v>
      </c>
      <c r="D454" s="184" t="s">
        <v>457</v>
      </c>
      <c r="E454" s="185" t="s">
        <v>938</v>
      </c>
      <c r="F454" s="186" t="s">
        <v>939</v>
      </c>
      <c r="G454" s="187" t="s">
        <v>135</v>
      </c>
      <c r="H454" s="188">
        <v>38.5</v>
      </c>
      <c r="I454" s="189"/>
      <c r="J454" s="190">
        <f>ROUND(I454*H454,2)</f>
        <v>0</v>
      </c>
      <c r="K454" s="186" t="s">
        <v>460</v>
      </c>
      <c r="L454" s="41"/>
      <c r="M454" s="191" t="s">
        <v>74</v>
      </c>
      <c r="N454" s="192" t="s">
        <v>46</v>
      </c>
      <c r="O454" s="66"/>
      <c r="P454" s="193">
        <f>O454*H454</f>
        <v>0</v>
      </c>
      <c r="Q454" s="193">
        <v>8.4250000000000005E-2</v>
      </c>
      <c r="R454" s="193">
        <f>Q454*H454</f>
        <v>3.2436250000000002</v>
      </c>
      <c r="S454" s="193">
        <v>0</v>
      </c>
      <c r="T454" s="194">
        <f>S454*H454</f>
        <v>0</v>
      </c>
      <c r="U454" s="36"/>
      <c r="V454" s="36"/>
      <c r="W454" s="36"/>
      <c r="X454" s="36"/>
      <c r="Y454" s="36"/>
      <c r="Z454" s="36"/>
      <c r="AA454" s="36"/>
      <c r="AB454" s="36"/>
      <c r="AC454" s="36"/>
      <c r="AD454" s="36"/>
      <c r="AE454" s="36"/>
      <c r="AR454" s="195" t="s">
        <v>211</v>
      </c>
      <c r="AT454" s="195" t="s">
        <v>457</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211</v>
      </c>
      <c r="BM454" s="195" t="s">
        <v>940</v>
      </c>
    </row>
    <row r="455" spans="1:65" s="2" customFormat="1" ht="29.25">
      <c r="A455" s="36"/>
      <c r="B455" s="37"/>
      <c r="C455" s="38"/>
      <c r="D455" s="197" t="s">
        <v>464</v>
      </c>
      <c r="E455" s="38"/>
      <c r="F455" s="198" t="s">
        <v>941</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1.25">
      <c r="A456" s="36"/>
      <c r="B456" s="37"/>
      <c r="C456" s="38"/>
      <c r="D456" s="202" t="s">
        <v>468</v>
      </c>
      <c r="E456" s="38"/>
      <c r="F456" s="203" t="s">
        <v>942</v>
      </c>
      <c r="G456" s="38"/>
      <c r="H456" s="38"/>
      <c r="I456" s="199"/>
      <c r="J456" s="38"/>
      <c r="K456" s="38"/>
      <c r="L456" s="41"/>
      <c r="M456" s="200"/>
      <c r="N456" s="201"/>
      <c r="O456" s="66"/>
      <c r="P456" s="66"/>
      <c r="Q456" s="66"/>
      <c r="R456" s="66"/>
      <c r="S456" s="66"/>
      <c r="T456" s="67"/>
      <c r="U456" s="36"/>
      <c r="V456" s="36"/>
      <c r="W456" s="36"/>
      <c r="X456" s="36"/>
      <c r="Y456" s="36"/>
      <c r="Z456" s="36"/>
      <c r="AA456" s="36"/>
      <c r="AB456" s="36"/>
      <c r="AC456" s="36"/>
      <c r="AD456" s="36"/>
      <c r="AE456" s="36"/>
      <c r="AT456" s="19" t="s">
        <v>468</v>
      </c>
      <c r="AU456" s="19" t="s">
        <v>85</v>
      </c>
    </row>
    <row r="457" spans="1:65" s="13" customFormat="1" ht="11.25">
      <c r="B457" s="204"/>
      <c r="C457" s="205"/>
      <c r="D457" s="197" t="s">
        <v>472</v>
      </c>
      <c r="E457" s="206" t="s">
        <v>74</v>
      </c>
      <c r="F457" s="207" t="s">
        <v>943</v>
      </c>
      <c r="G457" s="205"/>
      <c r="H457" s="208">
        <v>38.5</v>
      </c>
      <c r="I457" s="209"/>
      <c r="J457" s="205"/>
      <c r="K457" s="205"/>
      <c r="L457" s="210"/>
      <c r="M457" s="211"/>
      <c r="N457" s="212"/>
      <c r="O457" s="212"/>
      <c r="P457" s="212"/>
      <c r="Q457" s="212"/>
      <c r="R457" s="212"/>
      <c r="S457" s="212"/>
      <c r="T457" s="213"/>
      <c r="AT457" s="214" t="s">
        <v>472</v>
      </c>
      <c r="AU457" s="214" t="s">
        <v>85</v>
      </c>
      <c r="AV457" s="13" t="s">
        <v>85</v>
      </c>
      <c r="AW457" s="13" t="s">
        <v>37</v>
      </c>
      <c r="AX457" s="13" t="s">
        <v>76</v>
      </c>
      <c r="AY457" s="214" t="s">
        <v>451</v>
      </c>
    </row>
    <row r="458" spans="1:65" s="14" customFormat="1" ht="11.25">
      <c r="B458" s="215"/>
      <c r="C458" s="216"/>
      <c r="D458" s="197" t="s">
        <v>472</v>
      </c>
      <c r="E458" s="217" t="s">
        <v>507</v>
      </c>
      <c r="F458" s="218" t="s">
        <v>512</v>
      </c>
      <c r="G458" s="216"/>
      <c r="H458" s="219">
        <v>38.5</v>
      </c>
      <c r="I458" s="220"/>
      <c r="J458" s="216"/>
      <c r="K458" s="216"/>
      <c r="L458" s="221"/>
      <c r="M458" s="222"/>
      <c r="N458" s="223"/>
      <c r="O458" s="223"/>
      <c r="P458" s="223"/>
      <c r="Q458" s="223"/>
      <c r="R458" s="223"/>
      <c r="S458" s="223"/>
      <c r="T458" s="224"/>
      <c r="AT458" s="225" t="s">
        <v>472</v>
      </c>
      <c r="AU458" s="225" t="s">
        <v>85</v>
      </c>
      <c r="AV458" s="14" t="s">
        <v>211</v>
      </c>
      <c r="AW458" s="14" t="s">
        <v>37</v>
      </c>
      <c r="AX458" s="14" t="s">
        <v>83</v>
      </c>
      <c r="AY458" s="225" t="s">
        <v>451</v>
      </c>
    </row>
    <row r="459" spans="1:65" s="2" customFormat="1" ht="16.5" customHeight="1">
      <c r="A459" s="36"/>
      <c r="B459" s="37"/>
      <c r="C459" s="227" t="s">
        <v>944</v>
      </c>
      <c r="D459" s="227" t="s">
        <v>683</v>
      </c>
      <c r="E459" s="228" t="s">
        <v>945</v>
      </c>
      <c r="F459" s="229" t="s">
        <v>946</v>
      </c>
      <c r="G459" s="230" t="s">
        <v>135</v>
      </c>
      <c r="H459" s="231">
        <v>40.81</v>
      </c>
      <c r="I459" s="232"/>
      <c r="J459" s="233">
        <f>ROUND(I459*H459,2)</f>
        <v>0</v>
      </c>
      <c r="K459" s="229" t="s">
        <v>460</v>
      </c>
      <c r="L459" s="234"/>
      <c r="M459" s="235" t="s">
        <v>74</v>
      </c>
      <c r="N459" s="236" t="s">
        <v>46</v>
      </c>
      <c r="O459" s="66"/>
      <c r="P459" s="193">
        <f>O459*H459</f>
        <v>0</v>
      </c>
      <c r="Q459" s="193">
        <v>0.113</v>
      </c>
      <c r="R459" s="193">
        <f>Q459*H459</f>
        <v>4.6115300000000001</v>
      </c>
      <c r="S459" s="193">
        <v>0</v>
      </c>
      <c r="T459" s="194">
        <f>S459*H459</f>
        <v>0</v>
      </c>
      <c r="U459" s="36"/>
      <c r="V459" s="36"/>
      <c r="W459" s="36"/>
      <c r="X459" s="36"/>
      <c r="Y459" s="36"/>
      <c r="Z459" s="36"/>
      <c r="AA459" s="36"/>
      <c r="AB459" s="36"/>
      <c r="AC459" s="36"/>
      <c r="AD459" s="36"/>
      <c r="AE459" s="36"/>
      <c r="AR459" s="195" t="s">
        <v>551</v>
      </c>
      <c r="AT459" s="195" t="s">
        <v>683</v>
      </c>
      <c r="AU459" s="195" t="s">
        <v>85</v>
      </c>
      <c r="AY459" s="19" t="s">
        <v>451</v>
      </c>
      <c r="BE459" s="196">
        <f>IF(N459="základní",J459,0)</f>
        <v>0</v>
      </c>
      <c r="BF459" s="196">
        <f>IF(N459="snížená",J459,0)</f>
        <v>0</v>
      </c>
      <c r="BG459" s="196">
        <f>IF(N459="zákl. přenesená",J459,0)</f>
        <v>0</v>
      </c>
      <c r="BH459" s="196">
        <f>IF(N459="sníž. přenesená",J459,0)</f>
        <v>0</v>
      </c>
      <c r="BI459" s="196">
        <f>IF(N459="nulová",J459,0)</f>
        <v>0</v>
      </c>
      <c r="BJ459" s="19" t="s">
        <v>83</v>
      </c>
      <c r="BK459" s="196">
        <f>ROUND(I459*H459,2)</f>
        <v>0</v>
      </c>
      <c r="BL459" s="19" t="s">
        <v>211</v>
      </c>
      <c r="BM459" s="195" t="s">
        <v>947</v>
      </c>
    </row>
    <row r="460" spans="1:65" s="2" customFormat="1" ht="11.25">
      <c r="A460" s="36"/>
      <c r="B460" s="37"/>
      <c r="C460" s="38"/>
      <c r="D460" s="197" t="s">
        <v>464</v>
      </c>
      <c r="E460" s="38"/>
      <c r="F460" s="198" t="s">
        <v>946</v>
      </c>
      <c r="G460" s="38"/>
      <c r="H460" s="38"/>
      <c r="I460" s="199"/>
      <c r="J460" s="38"/>
      <c r="K460" s="38"/>
      <c r="L460" s="41"/>
      <c r="M460" s="200"/>
      <c r="N460" s="201"/>
      <c r="O460" s="66"/>
      <c r="P460" s="66"/>
      <c r="Q460" s="66"/>
      <c r="R460" s="66"/>
      <c r="S460" s="66"/>
      <c r="T460" s="67"/>
      <c r="U460" s="36"/>
      <c r="V460" s="36"/>
      <c r="W460" s="36"/>
      <c r="X460" s="36"/>
      <c r="Y460" s="36"/>
      <c r="Z460" s="36"/>
      <c r="AA460" s="36"/>
      <c r="AB460" s="36"/>
      <c r="AC460" s="36"/>
      <c r="AD460" s="36"/>
      <c r="AE460" s="36"/>
      <c r="AT460" s="19" t="s">
        <v>464</v>
      </c>
      <c r="AU460" s="19" t="s">
        <v>85</v>
      </c>
    </row>
    <row r="461" spans="1:65" s="13" customFormat="1" ht="11.25">
      <c r="B461" s="204"/>
      <c r="C461" s="205"/>
      <c r="D461" s="197" t="s">
        <v>472</v>
      </c>
      <c r="E461" s="206" t="s">
        <v>74</v>
      </c>
      <c r="F461" s="207" t="s">
        <v>507</v>
      </c>
      <c r="G461" s="205"/>
      <c r="H461" s="208">
        <v>38.5</v>
      </c>
      <c r="I461" s="209"/>
      <c r="J461" s="205"/>
      <c r="K461" s="205"/>
      <c r="L461" s="210"/>
      <c r="M461" s="211"/>
      <c r="N461" s="212"/>
      <c r="O461" s="212"/>
      <c r="P461" s="212"/>
      <c r="Q461" s="212"/>
      <c r="R461" s="212"/>
      <c r="S461" s="212"/>
      <c r="T461" s="213"/>
      <c r="AT461" s="214" t="s">
        <v>472</v>
      </c>
      <c r="AU461" s="214" t="s">
        <v>85</v>
      </c>
      <c r="AV461" s="13" t="s">
        <v>85</v>
      </c>
      <c r="AW461" s="13" t="s">
        <v>37</v>
      </c>
      <c r="AX461" s="13" t="s">
        <v>83</v>
      </c>
      <c r="AY461" s="214" t="s">
        <v>451</v>
      </c>
    </row>
    <row r="462" spans="1:65" s="13" customFormat="1" ht="11.25">
      <c r="B462" s="204"/>
      <c r="C462" s="205"/>
      <c r="D462" s="197" t="s">
        <v>472</v>
      </c>
      <c r="E462" s="205"/>
      <c r="F462" s="207" t="s">
        <v>948</v>
      </c>
      <c r="G462" s="205"/>
      <c r="H462" s="208">
        <v>40.81</v>
      </c>
      <c r="I462" s="209"/>
      <c r="J462" s="205"/>
      <c r="K462" s="205"/>
      <c r="L462" s="210"/>
      <c r="M462" s="211"/>
      <c r="N462" s="212"/>
      <c r="O462" s="212"/>
      <c r="P462" s="212"/>
      <c r="Q462" s="212"/>
      <c r="R462" s="212"/>
      <c r="S462" s="212"/>
      <c r="T462" s="213"/>
      <c r="AT462" s="214" t="s">
        <v>472</v>
      </c>
      <c r="AU462" s="214" t="s">
        <v>85</v>
      </c>
      <c r="AV462" s="13" t="s">
        <v>85</v>
      </c>
      <c r="AW462" s="13" t="s">
        <v>4</v>
      </c>
      <c r="AX462" s="13" t="s">
        <v>83</v>
      </c>
      <c r="AY462" s="214" t="s">
        <v>451</v>
      </c>
    </row>
    <row r="463" spans="1:65" s="12" customFormat="1" ht="22.9" customHeight="1">
      <c r="B463" s="168"/>
      <c r="C463" s="169"/>
      <c r="D463" s="170" t="s">
        <v>75</v>
      </c>
      <c r="E463" s="182" t="s">
        <v>532</v>
      </c>
      <c r="F463" s="182" t="s">
        <v>949</v>
      </c>
      <c r="G463" s="169"/>
      <c r="H463" s="169"/>
      <c r="I463" s="172"/>
      <c r="J463" s="183">
        <f>BK463</f>
        <v>0</v>
      </c>
      <c r="K463" s="169"/>
      <c r="L463" s="174"/>
      <c r="M463" s="175"/>
      <c r="N463" s="176"/>
      <c r="O463" s="176"/>
      <c r="P463" s="177">
        <f>SUM(P464:P893)</f>
        <v>0</v>
      </c>
      <c r="Q463" s="176"/>
      <c r="R463" s="177">
        <f>SUM(R464:R893)</f>
        <v>319.34064417946007</v>
      </c>
      <c r="S463" s="176"/>
      <c r="T463" s="178">
        <f>SUM(T464:T893)</f>
        <v>0</v>
      </c>
      <c r="AR463" s="179" t="s">
        <v>83</v>
      </c>
      <c r="AT463" s="180" t="s">
        <v>75</v>
      </c>
      <c r="AU463" s="180" t="s">
        <v>83</v>
      </c>
      <c r="AY463" s="179" t="s">
        <v>451</v>
      </c>
      <c r="BK463" s="181">
        <f>SUM(BK464:BK893)</f>
        <v>0</v>
      </c>
    </row>
    <row r="464" spans="1:65" s="2" customFormat="1" ht="16.5" customHeight="1">
      <c r="A464" s="36"/>
      <c r="B464" s="37"/>
      <c r="C464" s="184" t="s">
        <v>950</v>
      </c>
      <c r="D464" s="184" t="s">
        <v>457</v>
      </c>
      <c r="E464" s="185" t="s">
        <v>951</v>
      </c>
      <c r="F464" s="186" t="s">
        <v>952</v>
      </c>
      <c r="G464" s="187" t="s">
        <v>135</v>
      </c>
      <c r="H464" s="188">
        <v>627.4</v>
      </c>
      <c r="I464" s="189"/>
      <c r="J464" s="190">
        <f>ROUND(I464*H464,2)</f>
        <v>0</v>
      </c>
      <c r="K464" s="186" t="s">
        <v>460</v>
      </c>
      <c r="L464" s="41"/>
      <c r="M464" s="191" t="s">
        <v>74</v>
      </c>
      <c r="N464" s="192" t="s">
        <v>46</v>
      </c>
      <c r="O464" s="66"/>
      <c r="P464" s="193">
        <f>O464*H464</f>
        <v>0</v>
      </c>
      <c r="Q464" s="193">
        <v>2.63E-4</v>
      </c>
      <c r="R464" s="193">
        <f>Q464*H464</f>
        <v>0.16500619999999999</v>
      </c>
      <c r="S464" s="193">
        <v>0</v>
      </c>
      <c r="T464" s="194">
        <f>S464*H464</f>
        <v>0</v>
      </c>
      <c r="U464" s="36"/>
      <c r="V464" s="36"/>
      <c r="W464" s="36"/>
      <c r="X464" s="36"/>
      <c r="Y464" s="36"/>
      <c r="Z464" s="36"/>
      <c r="AA464" s="36"/>
      <c r="AB464" s="36"/>
      <c r="AC464" s="36"/>
      <c r="AD464" s="36"/>
      <c r="AE464" s="36"/>
      <c r="AR464" s="195" t="s">
        <v>211</v>
      </c>
      <c r="AT464" s="195" t="s">
        <v>457</v>
      </c>
      <c r="AU464" s="195" t="s">
        <v>85</v>
      </c>
      <c r="AY464" s="19" t="s">
        <v>451</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953</v>
      </c>
    </row>
    <row r="465" spans="1:65" s="2" customFormat="1" ht="11.25">
      <c r="A465" s="36"/>
      <c r="B465" s="37"/>
      <c r="C465" s="38"/>
      <c r="D465" s="197" t="s">
        <v>464</v>
      </c>
      <c r="E465" s="38"/>
      <c r="F465" s="198" t="s">
        <v>954</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464</v>
      </c>
      <c r="AU465" s="19" t="s">
        <v>85</v>
      </c>
    </row>
    <row r="466" spans="1:65" s="2" customFormat="1" ht="11.25">
      <c r="A466" s="36"/>
      <c r="B466" s="37"/>
      <c r="C466" s="38"/>
      <c r="D466" s="202" t="s">
        <v>468</v>
      </c>
      <c r="E466" s="38"/>
      <c r="F466" s="203" t="s">
        <v>955</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468</v>
      </c>
      <c r="AU466" s="19" t="s">
        <v>85</v>
      </c>
    </row>
    <row r="467" spans="1:65" s="13" customFormat="1" ht="11.25">
      <c r="B467" s="204"/>
      <c r="C467" s="205"/>
      <c r="D467" s="197" t="s">
        <v>472</v>
      </c>
      <c r="E467" s="206" t="s">
        <v>74</v>
      </c>
      <c r="F467" s="207" t="s">
        <v>444</v>
      </c>
      <c r="G467" s="205"/>
      <c r="H467" s="208">
        <v>627.4</v>
      </c>
      <c r="I467" s="209"/>
      <c r="J467" s="205"/>
      <c r="K467" s="205"/>
      <c r="L467" s="210"/>
      <c r="M467" s="211"/>
      <c r="N467" s="212"/>
      <c r="O467" s="212"/>
      <c r="P467" s="212"/>
      <c r="Q467" s="212"/>
      <c r="R467" s="212"/>
      <c r="S467" s="212"/>
      <c r="T467" s="213"/>
      <c r="AT467" s="214" t="s">
        <v>472</v>
      </c>
      <c r="AU467" s="214" t="s">
        <v>85</v>
      </c>
      <c r="AV467" s="13" t="s">
        <v>85</v>
      </c>
      <c r="AW467" s="13" t="s">
        <v>37</v>
      </c>
      <c r="AX467" s="13" t="s">
        <v>83</v>
      </c>
      <c r="AY467" s="214" t="s">
        <v>451</v>
      </c>
    </row>
    <row r="468" spans="1:65" s="2" customFormat="1" ht="16.5" customHeight="1">
      <c r="A468" s="36"/>
      <c r="B468" s="37"/>
      <c r="C468" s="184" t="s">
        <v>956</v>
      </c>
      <c r="D468" s="184" t="s">
        <v>457</v>
      </c>
      <c r="E468" s="185" t="s">
        <v>957</v>
      </c>
      <c r="F468" s="186" t="s">
        <v>958</v>
      </c>
      <c r="G468" s="187" t="s">
        <v>135</v>
      </c>
      <c r="H468" s="188">
        <v>627.4</v>
      </c>
      <c r="I468" s="189"/>
      <c r="J468" s="190">
        <f>ROUND(I468*H468,2)</f>
        <v>0</v>
      </c>
      <c r="K468" s="186" t="s">
        <v>460</v>
      </c>
      <c r="L468" s="41"/>
      <c r="M468" s="191" t="s">
        <v>74</v>
      </c>
      <c r="N468" s="192" t="s">
        <v>46</v>
      </c>
      <c r="O468" s="66"/>
      <c r="P468" s="193">
        <f>O468*H468</f>
        <v>0</v>
      </c>
      <c r="Q468" s="193">
        <v>3.0000000000000001E-3</v>
      </c>
      <c r="R468" s="193">
        <f>Q468*H468</f>
        <v>1.8821999999999999</v>
      </c>
      <c r="S468" s="193">
        <v>0</v>
      </c>
      <c r="T468" s="194">
        <f>S468*H468</f>
        <v>0</v>
      </c>
      <c r="U468" s="36"/>
      <c r="V468" s="36"/>
      <c r="W468" s="36"/>
      <c r="X468" s="36"/>
      <c r="Y468" s="36"/>
      <c r="Z468" s="36"/>
      <c r="AA468" s="36"/>
      <c r="AB468" s="36"/>
      <c r="AC468" s="36"/>
      <c r="AD468" s="36"/>
      <c r="AE468" s="36"/>
      <c r="AR468" s="195" t="s">
        <v>211</v>
      </c>
      <c r="AT468" s="195" t="s">
        <v>457</v>
      </c>
      <c r="AU468" s="195" t="s">
        <v>85</v>
      </c>
      <c r="AY468" s="19" t="s">
        <v>451</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211</v>
      </c>
      <c r="BM468" s="195" t="s">
        <v>959</v>
      </c>
    </row>
    <row r="469" spans="1:65" s="2" customFormat="1" ht="11.25">
      <c r="A469" s="36"/>
      <c r="B469" s="37"/>
      <c r="C469" s="38"/>
      <c r="D469" s="197" t="s">
        <v>464</v>
      </c>
      <c r="E469" s="38"/>
      <c r="F469" s="198" t="s">
        <v>960</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464</v>
      </c>
      <c r="AU469" s="19" t="s">
        <v>85</v>
      </c>
    </row>
    <row r="470" spans="1:65" s="2" customFormat="1" ht="11.25">
      <c r="A470" s="36"/>
      <c r="B470" s="37"/>
      <c r="C470" s="38"/>
      <c r="D470" s="202" t="s">
        <v>468</v>
      </c>
      <c r="E470" s="38"/>
      <c r="F470" s="203" t="s">
        <v>961</v>
      </c>
      <c r="G470" s="38"/>
      <c r="H470" s="38"/>
      <c r="I470" s="199"/>
      <c r="J470" s="38"/>
      <c r="K470" s="38"/>
      <c r="L470" s="41"/>
      <c r="M470" s="200"/>
      <c r="N470" s="201"/>
      <c r="O470" s="66"/>
      <c r="P470" s="66"/>
      <c r="Q470" s="66"/>
      <c r="R470" s="66"/>
      <c r="S470" s="66"/>
      <c r="T470" s="67"/>
      <c r="U470" s="36"/>
      <c r="V470" s="36"/>
      <c r="W470" s="36"/>
      <c r="X470" s="36"/>
      <c r="Y470" s="36"/>
      <c r="Z470" s="36"/>
      <c r="AA470" s="36"/>
      <c r="AB470" s="36"/>
      <c r="AC470" s="36"/>
      <c r="AD470" s="36"/>
      <c r="AE470" s="36"/>
      <c r="AT470" s="19" t="s">
        <v>468</v>
      </c>
      <c r="AU470" s="19" t="s">
        <v>85</v>
      </c>
    </row>
    <row r="471" spans="1:65" s="16" customFormat="1" ht="11.25">
      <c r="B471" s="248"/>
      <c r="C471" s="249"/>
      <c r="D471" s="197" t="s">
        <v>472</v>
      </c>
      <c r="E471" s="250" t="s">
        <v>74</v>
      </c>
      <c r="F471" s="251" t="s">
        <v>734</v>
      </c>
      <c r="G471" s="249"/>
      <c r="H471" s="250" t="s">
        <v>74</v>
      </c>
      <c r="I471" s="252"/>
      <c r="J471" s="249"/>
      <c r="K471" s="249"/>
      <c r="L471" s="253"/>
      <c r="M471" s="254"/>
      <c r="N471" s="255"/>
      <c r="O471" s="255"/>
      <c r="P471" s="255"/>
      <c r="Q471" s="255"/>
      <c r="R471" s="255"/>
      <c r="S471" s="255"/>
      <c r="T471" s="256"/>
      <c r="AT471" s="257" t="s">
        <v>472</v>
      </c>
      <c r="AU471" s="257" t="s">
        <v>85</v>
      </c>
      <c r="AV471" s="16" t="s">
        <v>83</v>
      </c>
      <c r="AW471" s="16" t="s">
        <v>37</v>
      </c>
      <c r="AX471" s="16" t="s">
        <v>76</v>
      </c>
      <c r="AY471" s="257" t="s">
        <v>451</v>
      </c>
    </row>
    <row r="472" spans="1:65" s="13" customFormat="1" ht="11.25">
      <c r="B472" s="204"/>
      <c r="C472" s="205"/>
      <c r="D472" s="197" t="s">
        <v>472</v>
      </c>
      <c r="E472" s="206" t="s">
        <v>74</v>
      </c>
      <c r="F472" s="207" t="s">
        <v>962</v>
      </c>
      <c r="G472" s="205"/>
      <c r="H472" s="208">
        <v>10.5</v>
      </c>
      <c r="I472" s="209"/>
      <c r="J472" s="205"/>
      <c r="K472" s="205"/>
      <c r="L472" s="210"/>
      <c r="M472" s="211"/>
      <c r="N472" s="212"/>
      <c r="O472" s="212"/>
      <c r="P472" s="212"/>
      <c r="Q472" s="212"/>
      <c r="R472" s="212"/>
      <c r="S472" s="212"/>
      <c r="T472" s="213"/>
      <c r="AT472" s="214" t="s">
        <v>472</v>
      </c>
      <c r="AU472" s="214" t="s">
        <v>85</v>
      </c>
      <c r="AV472" s="13" t="s">
        <v>85</v>
      </c>
      <c r="AW472" s="13" t="s">
        <v>37</v>
      </c>
      <c r="AX472" s="13" t="s">
        <v>76</v>
      </c>
      <c r="AY472" s="214" t="s">
        <v>451</v>
      </c>
    </row>
    <row r="473" spans="1:65" s="13" customFormat="1" ht="11.25">
      <c r="B473" s="204"/>
      <c r="C473" s="205"/>
      <c r="D473" s="197" t="s">
        <v>472</v>
      </c>
      <c r="E473" s="206" t="s">
        <v>74</v>
      </c>
      <c r="F473" s="207" t="s">
        <v>963</v>
      </c>
      <c r="G473" s="205"/>
      <c r="H473" s="208">
        <v>3.9</v>
      </c>
      <c r="I473" s="209"/>
      <c r="J473" s="205"/>
      <c r="K473" s="205"/>
      <c r="L473" s="210"/>
      <c r="M473" s="211"/>
      <c r="N473" s="212"/>
      <c r="O473" s="212"/>
      <c r="P473" s="212"/>
      <c r="Q473" s="212"/>
      <c r="R473" s="212"/>
      <c r="S473" s="212"/>
      <c r="T473" s="213"/>
      <c r="AT473" s="214" t="s">
        <v>472</v>
      </c>
      <c r="AU473" s="214" t="s">
        <v>85</v>
      </c>
      <c r="AV473" s="13" t="s">
        <v>85</v>
      </c>
      <c r="AW473" s="13" t="s">
        <v>37</v>
      </c>
      <c r="AX473" s="13" t="s">
        <v>76</v>
      </c>
      <c r="AY473" s="214" t="s">
        <v>451</v>
      </c>
    </row>
    <row r="474" spans="1:65" s="13" customFormat="1" ht="11.25">
      <c r="B474" s="204"/>
      <c r="C474" s="205"/>
      <c r="D474" s="197" t="s">
        <v>472</v>
      </c>
      <c r="E474" s="206" t="s">
        <v>74</v>
      </c>
      <c r="F474" s="207" t="s">
        <v>964</v>
      </c>
      <c r="G474" s="205"/>
      <c r="H474" s="208">
        <v>11.6</v>
      </c>
      <c r="I474" s="209"/>
      <c r="J474" s="205"/>
      <c r="K474" s="205"/>
      <c r="L474" s="210"/>
      <c r="M474" s="211"/>
      <c r="N474" s="212"/>
      <c r="O474" s="212"/>
      <c r="P474" s="212"/>
      <c r="Q474" s="212"/>
      <c r="R474" s="212"/>
      <c r="S474" s="212"/>
      <c r="T474" s="213"/>
      <c r="AT474" s="214" t="s">
        <v>472</v>
      </c>
      <c r="AU474" s="214" t="s">
        <v>85</v>
      </c>
      <c r="AV474" s="13" t="s">
        <v>85</v>
      </c>
      <c r="AW474" s="13" t="s">
        <v>37</v>
      </c>
      <c r="AX474" s="13" t="s">
        <v>76</v>
      </c>
      <c r="AY474" s="214" t="s">
        <v>451</v>
      </c>
    </row>
    <row r="475" spans="1:65" s="13" customFormat="1" ht="11.25">
      <c r="B475" s="204"/>
      <c r="C475" s="205"/>
      <c r="D475" s="197" t="s">
        <v>472</v>
      </c>
      <c r="E475" s="206" t="s">
        <v>74</v>
      </c>
      <c r="F475" s="207" t="s">
        <v>965</v>
      </c>
      <c r="G475" s="205"/>
      <c r="H475" s="208">
        <v>14.5</v>
      </c>
      <c r="I475" s="209"/>
      <c r="J475" s="205"/>
      <c r="K475" s="205"/>
      <c r="L475" s="210"/>
      <c r="M475" s="211"/>
      <c r="N475" s="212"/>
      <c r="O475" s="212"/>
      <c r="P475" s="212"/>
      <c r="Q475" s="212"/>
      <c r="R475" s="212"/>
      <c r="S475" s="212"/>
      <c r="T475" s="213"/>
      <c r="AT475" s="214" t="s">
        <v>472</v>
      </c>
      <c r="AU475" s="214" t="s">
        <v>85</v>
      </c>
      <c r="AV475" s="13" t="s">
        <v>85</v>
      </c>
      <c r="AW475" s="13" t="s">
        <v>37</v>
      </c>
      <c r="AX475" s="13" t="s">
        <v>76</v>
      </c>
      <c r="AY475" s="214" t="s">
        <v>451</v>
      </c>
    </row>
    <row r="476" spans="1:65" s="13" customFormat="1" ht="11.25">
      <c r="B476" s="204"/>
      <c r="C476" s="205"/>
      <c r="D476" s="197" t="s">
        <v>472</v>
      </c>
      <c r="E476" s="206" t="s">
        <v>74</v>
      </c>
      <c r="F476" s="207" t="s">
        <v>966</v>
      </c>
      <c r="G476" s="205"/>
      <c r="H476" s="208">
        <v>33.5</v>
      </c>
      <c r="I476" s="209"/>
      <c r="J476" s="205"/>
      <c r="K476" s="205"/>
      <c r="L476" s="210"/>
      <c r="M476" s="211"/>
      <c r="N476" s="212"/>
      <c r="O476" s="212"/>
      <c r="P476" s="212"/>
      <c r="Q476" s="212"/>
      <c r="R476" s="212"/>
      <c r="S476" s="212"/>
      <c r="T476" s="213"/>
      <c r="AT476" s="214" t="s">
        <v>472</v>
      </c>
      <c r="AU476" s="214" t="s">
        <v>85</v>
      </c>
      <c r="AV476" s="13" t="s">
        <v>85</v>
      </c>
      <c r="AW476" s="13" t="s">
        <v>37</v>
      </c>
      <c r="AX476" s="13" t="s">
        <v>76</v>
      </c>
      <c r="AY476" s="214" t="s">
        <v>451</v>
      </c>
    </row>
    <row r="477" spans="1:65" s="13" customFormat="1" ht="11.25">
      <c r="B477" s="204"/>
      <c r="C477" s="205"/>
      <c r="D477" s="197" t="s">
        <v>472</v>
      </c>
      <c r="E477" s="206" t="s">
        <v>74</v>
      </c>
      <c r="F477" s="207" t="s">
        <v>967</v>
      </c>
      <c r="G477" s="205"/>
      <c r="H477" s="208">
        <v>32.299999999999997</v>
      </c>
      <c r="I477" s="209"/>
      <c r="J477" s="205"/>
      <c r="K477" s="205"/>
      <c r="L477" s="210"/>
      <c r="M477" s="211"/>
      <c r="N477" s="212"/>
      <c r="O477" s="212"/>
      <c r="P477" s="212"/>
      <c r="Q477" s="212"/>
      <c r="R477" s="212"/>
      <c r="S477" s="212"/>
      <c r="T477" s="213"/>
      <c r="AT477" s="214" t="s">
        <v>472</v>
      </c>
      <c r="AU477" s="214" t="s">
        <v>85</v>
      </c>
      <c r="AV477" s="13" t="s">
        <v>85</v>
      </c>
      <c r="AW477" s="13" t="s">
        <v>37</v>
      </c>
      <c r="AX477" s="13" t="s">
        <v>76</v>
      </c>
      <c r="AY477" s="214" t="s">
        <v>451</v>
      </c>
    </row>
    <row r="478" spans="1:65" s="13" customFormat="1" ht="11.25">
      <c r="B478" s="204"/>
      <c r="C478" s="205"/>
      <c r="D478" s="197" t="s">
        <v>472</v>
      </c>
      <c r="E478" s="206" t="s">
        <v>74</v>
      </c>
      <c r="F478" s="207" t="s">
        <v>968</v>
      </c>
      <c r="G478" s="205"/>
      <c r="H478" s="208">
        <v>154.1</v>
      </c>
      <c r="I478" s="209"/>
      <c r="J478" s="205"/>
      <c r="K478" s="205"/>
      <c r="L478" s="210"/>
      <c r="M478" s="211"/>
      <c r="N478" s="212"/>
      <c r="O478" s="212"/>
      <c r="P478" s="212"/>
      <c r="Q478" s="212"/>
      <c r="R478" s="212"/>
      <c r="S478" s="212"/>
      <c r="T478" s="213"/>
      <c r="AT478" s="214" t="s">
        <v>472</v>
      </c>
      <c r="AU478" s="214" t="s">
        <v>85</v>
      </c>
      <c r="AV478" s="13" t="s">
        <v>85</v>
      </c>
      <c r="AW478" s="13" t="s">
        <v>37</v>
      </c>
      <c r="AX478" s="13" t="s">
        <v>76</v>
      </c>
      <c r="AY478" s="214" t="s">
        <v>451</v>
      </c>
    </row>
    <row r="479" spans="1:65" s="13" customFormat="1" ht="11.25">
      <c r="B479" s="204"/>
      <c r="C479" s="205"/>
      <c r="D479" s="197" t="s">
        <v>472</v>
      </c>
      <c r="E479" s="206" t="s">
        <v>74</v>
      </c>
      <c r="F479" s="207" t="s">
        <v>969</v>
      </c>
      <c r="G479" s="205"/>
      <c r="H479" s="208">
        <v>68.8</v>
      </c>
      <c r="I479" s="209"/>
      <c r="J479" s="205"/>
      <c r="K479" s="205"/>
      <c r="L479" s="210"/>
      <c r="M479" s="211"/>
      <c r="N479" s="212"/>
      <c r="O479" s="212"/>
      <c r="P479" s="212"/>
      <c r="Q479" s="212"/>
      <c r="R479" s="212"/>
      <c r="S479" s="212"/>
      <c r="T479" s="213"/>
      <c r="AT479" s="214" t="s">
        <v>472</v>
      </c>
      <c r="AU479" s="214" t="s">
        <v>85</v>
      </c>
      <c r="AV479" s="13" t="s">
        <v>85</v>
      </c>
      <c r="AW479" s="13" t="s">
        <v>37</v>
      </c>
      <c r="AX479" s="13" t="s">
        <v>76</v>
      </c>
      <c r="AY479" s="214" t="s">
        <v>451</v>
      </c>
    </row>
    <row r="480" spans="1:65" s="13" customFormat="1" ht="11.25">
      <c r="B480" s="204"/>
      <c r="C480" s="205"/>
      <c r="D480" s="197" t="s">
        <v>472</v>
      </c>
      <c r="E480" s="206" t="s">
        <v>74</v>
      </c>
      <c r="F480" s="207" t="s">
        <v>970</v>
      </c>
      <c r="G480" s="205"/>
      <c r="H480" s="208">
        <v>9.3000000000000007</v>
      </c>
      <c r="I480" s="209"/>
      <c r="J480" s="205"/>
      <c r="K480" s="205"/>
      <c r="L480" s="210"/>
      <c r="M480" s="211"/>
      <c r="N480" s="212"/>
      <c r="O480" s="212"/>
      <c r="P480" s="212"/>
      <c r="Q480" s="212"/>
      <c r="R480" s="212"/>
      <c r="S480" s="212"/>
      <c r="T480" s="213"/>
      <c r="AT480" s="214" t="s">
        <v>472</v>
      </c>
      <c r="AU480" s="214" t="s">
        <v>85</v>
      </c>
      <c r="AV480" s="13" t="s">
        <v>85</v>
      </c>
      <c r="AW480" s="13" t="s">
        <v>37</v>
      </c>
      <c r="AX480" s="13" t="s">
        <v>76</v>
      </c>
      <c r="AY480" s="214" t="s">
        <v>451</v>
      </c>
    </row>
    <row r="481" spans="2:51" s="13" customFormat="1" ht="11.25">
      <c r="B481" s="204"/>
      <c r="C481" s="205"/>
      <c r="D481" s="197" t="s">
        <v>472</v>
      </c>
      <c r="E481" s="206" t="s">
        <v>74</v>
      </c>
      <c r="F481" s="207" t="s">
        <v>971</v>
      </c>
      <c r="G481" s="205"/>
      <c r="H481" s="208">
        <v>26.9</v>
      </c>
      <c r="I481" s="209"/>
      <c r="J481" s="205"/>
      <c r="K481" s="205"/>
      <c r="L481" s="210"/>
      <c r="M481" s="211"/>
      <c r="N481" s="212"/>
      <c r="O481" s="212"/>
      <c r="P481" s="212"/>
      <c r="Q481" s="212"/>
      <c r="R481" s="212"/>
      <c r="S481" s="212"/>
      <c r="T481" s="213"/>
      <c r="AT481" s="214" t="s">
        <v>472</v>
      </c>
      <c r="AU481" s="214" t="s">
        <v>85</v>
      </c>
      <c r="AV481" s="13" t="s">
        <v>85</v>
      </c>
      <c r="AW481" s="13" t="s">
        <v>37</v>
      </c>
      <c r="AX481" s="13" t="s">
        <v>76</v>
      </c>
      <c r="AY481" s="214" t="s">
        <v>451</v>
      </c>
    </row>
    <row r="482" spans="2:51" s="13" customFormat="1" ht="11.25">
      <c r="B482" s="204"/>
      <c r="C482" s="205"/>
      <c r="D482" s="197" t="s">
        <v>472</v>
      </c>
      <c r="E482" s="206" t="s">
        <v>74</v>
      </c>
      <c r="F482" s="207" t="s">
        <v>972</v>
      </c>
      <c r="G482" s="205"/>
      <c r="H482" s="208">
        <v>55.1</v>
      </c>
      <c r="I482" s="209"/>
      <c r="J482" s="205"/>
      <c r="K482" s="205"/>
      <c r="L482" s="210"/>
      <c r="M482" s="211"/>
      <c r="N482" s="212"/>
      <c r="O482" s="212"/>
      <c r="P482" s="212"/>
      <c r="Q482" s="212"/>
      <c r="R482" s="212"/>
      <c r="S482" s="212"/>
      <c r="T482" s="213"/>
      <c r="AT482" s="214" t="s">
        <v>472</v>
      </c>
      <c r="AU482" s="214" t="s">
        <v>85</v>
      </c>
      <c r="AV482" s="13" t="s">
        <v>85</v>
      </c>
      <c r="AW482" s="13" t="s">
        <v>37</v>
      </c>
      <c r="AX482" s="13" t="s">
        <v>76</v>
      </c>
      <c r="AY482" s="214" t="s">
        <v>451</v>
      </c>
    </row>
    <row r="483" spans="2:51" s="13" customFormat="1" ht="11.25">
      <c r="B483" s="204"/>
      <c r="C483" s="205"/>
      <c r="D483" s="197" t="s">
        <v>472</v>
      </c>
      <c r="E483" s="206" t="s">
        <v>74</v>
      </c>
      <c r="F483" s="207" t="s">
        <v>973</v>
      </c>
      <c r="G483" s="205"/>
      <c r="H483" s="208">
        <v>8.6999999999999993</v>
      </c>
      <c r="I483" s="209"/>
      <c r="J483" s="205"/>
      <c r="K483" s="205"/>
      <c r="L483" s="210"/>
      <c r="M483" s="211"/>
      <c r="N483" s="212"/>
      <c r="O483" s="212"/>
      <c r="P483" s="212"/>
      <c r="Q483" s="212"/>
      <c r="R483" s="212"/>
      <c r="S483" s="212"/>
      <c r="T483" s="213"/>
      <c r="AT483" s="214" t="s">
        <v>472</v>
      </c>
      <c r="AU483" s="214" t="s">
        <v>85</v>
      </c>
      <c r="AV483" s="13" t="s">
        <v>85</v>
      </c>
      <c r="AW483" s="13" t="s">
        <v>37</v>
      </c>
      <c r="AX483" s="13" t="s">
        <v>76</v>
      </c>
      <c r="AY483" s="214" t="s">
        <v>451</v>
      </c>
    </row>
    <row r="484" spans="2:51" s="13" customFormat="1" ht="11.25">
      <c r="B484" s="204"/>
      <c r="C484" s="205"/>
      <c r="D484" s="197" t="s">
        <v>472</v>
      </c>
      <c r="E484" s="206" t="s">
        <v>74</v>
      </c>
      <c r="F484" s="207" t="s">
        <v>974</v>
      </c>
      <c r="G484" s="205"/>
      <c r="H484" s="208">
        <v>1.6</v>
      </c>
      <c r="I484" s="209"/>
      <c r="J484" s="205"/>
      <c r="K484" s="205"/>
      <c r="L484" s="210"/>
      <c r="M484" s="211"/>
      <c r="N484" s="212"/>
      <c r="O484" s="212"/>
      <c r="P484" s="212"/>
      <c r="Q484" s="212"/>
      <c r="R484" s="212"/>
      <c r="S484" s="212"/>
      <c r="T484" s="213"/>
      <c r="AT484" s="214" t="s">
        <v>472</v>
      </c>
      <c r="AU484" s="214" t="s">
        <v>85</v>
      </c>
      <c r="AV484" s="13" t="s">
        <v>85</v>
      </c>
      <c r="AW484" s="13" t="s">
        <v>37</v>
      </c>
      <c r="AX484" s="13" t="s">
        <v>76</v>
      </c>
      <c r="AY484" s="214" t="s">
        <v>451</v>
      </c>
    </row>
    <row r="485" spans="2:51" s="13" customFormat="1" ht="11.25">
      <c r="B485" s="204"/>
      <c r="C485" s="205"/>
      <c r="D485" s="197" t="s">
        <v>472</v>
      </c>
      <c r="E485" s="206" t="s">
        <v>74</v>
      </c>
      <c r="F485" s="207" t="s">
        <v>975</v>
      </c>
      <c r="G485" s="205"/>
      <c r="H485" s="208">
        <v>9.3000000000000007</v>
      </c>
      <c r="I485" s="209"/>
      <c r="J485" s="205"/>
      <c r="K485" s="205"/>
      <c r="L485" s="210"/>
      <c r="M485" s="211"/>
      <c r="N485" s="212"/>
      <c r="O485" s="212"/>
      <c r="P485" s="212"/>
      <c r="Q485" s="212"/>
      <c r="R485" s="212"/>
      <c r="S485" s="212"/>
      <c r="T485" s="213"/>
      <c r="AT485" s="214" t="s">
        <v>472</v>
      </c>
      <c r="AU485" s="214" t="s">
        <v>85</v>
      </c>
      <c r="AV485" s="13" t="s">
        <v>85</v>
      </c>
      <c r="AW485" s="13" t="s">
        <v>37</v>
      </c>
      <c r="AX485" s="13" t="s">
        <v>76</v>
      </c>
      <c r="AY485" s="214" t="s">
        <v>451</v>
      </c>
    </row>
    <row r="486" spans="2:51" s="13" customFormat="1" ht="11.25">
      <c r="B486" s="204"/>
      <c r="C486" s="205"/>
      <c r="D486" s="197" t="s">
        <v>472</v>
      </c>
      <c r="E486" s="206" t="s">
        <v>74</v>
      </c>
      <c r="F486" s="207" t="s">
        <v>976</v>
      </c>
      <c r="G486" s="205"/>
      <c r="H486" s="208">
        <v>7.1</v>
      </c>
      <c r="I486" s="209"/>
      <c r="J486" s="205"/>
      <c r="K486" s="205"/>
      <c r="L486" s="210"/>
      <c r="M486" s="211"/>
      <c r="N486" s="212"/>
      <c r="O486" s="212"/>
      <c r="P486" s="212"/>
      <c r="Q486" s="212"/>
      <c r="R486" s="212"/>
      <c r="S486" s="212"/>
      <c r="T486" s="213"/>
      <c r="AT486" s="214" t="s">
        <v>472</v>
      </c>
      <c r="AU486" s="214" t="s">
        <v>85</v>
      </c>
      <c r="AV486" s="13" t="s">
        <v>85</v>
      </c>
      <c r="AW486" s="13" t="s">
        <v>37</v>
      </c>
      <c r="AX486" s="13" t="s">
        <v>76</v>
      </c>
      <c r="AY486" s="214" t="s">
        <v>451</v>
      </c>
    </row>
    <row r="487" spans="2:51" s="13" customFormat="1" ht="11.25">
      <c r="B487" s="204"/>
      <c r="C487" s="205"/>
      <c r="D487" s="197" t="s">
        <v>472</v>
      </c>
      <c r="E487" s="206" t="s">
        <v>74</v>
      </c>
      <c r="F487" s="207" t="s">
        <v>977</v>
      </c>
      <c r="G487" s="205"/>
      <c r="H487" s="208">
        <v>27.2</v>
      </c>
      <c r="I487" s="209"/>
      <c r="J487" s="205"/>
      <c r="K487" s="205"/>
      <c r="L487" s="210"/>
      <c r="M487" s="211"/>
      <c r="N487" s="212"/>
      <c r="O487" s="212"/>
      <c r="P487" s="212"/>
      <c r="Q487" s="212"/>
      <c r="R487" s="212"/>
      <c r="S487" s="212"/>
      <c r="T487" s="213"/>
      <c r="AT487" s="214" t="s">
        <v>472</v>
      </c>
      <c r="AU487" s="214" t="s">
        <v>85</v>
      </c>
      <c r="AV487" s="13" t="s">
        <v>85</v>
      </c>
      <c r="AW487" s="13" t="s">
        <v>37</v>
      </c>
      <c r="AX487" s="13" t="s">
        <v>76</v>
      </c>
      <c r="AY487" s="214" t="s">
        <v>451</v>
      </c>
    </row>
    <row r="488" spans="2:51" s="13" customFormat="1" ht="11.25">
      <c r="B488" s="204"/>
      <c r="C488" s="205"/>
      <c r="D488" s="197" t="s">
        <v>472</v>
      </c>
      <c r="E488" s="206" t="s">
        <v>74</v>
      </c>
      <c r="F488" s="207" t="s">
        <v>978</v>
      </c>
      <c r="G488" s="205"/>
      <c r="H488" s="208">
        <v>36.700000000000003</v>
      </c>
      <c r="I488" s="209"/>
      <c r="J488" s="205"/>
      <c r="K488" s="205"/>
      <c r="L488" s="210"/>
      <c r="M488" s="211"/>
      <c r="N488" s="212"/>
      <c r="O488" s="212"/>
      <c r="P488" s="212"/>
      <c r="Q488" s="212"/>
      <c r="R488" s="212"/>
      <c r="S488" s="212"/>
      <c r="T488" s="213"/>
      <c r="AT488" s="214" t="s">
        <v>472</v>
      </c>
      <c r="AU488" s="214" t="s">
        <v>85</v>
      </c>
      <c r="AV488" s="13" t="s">
        <v>85</v>
      </c>
      <c r="AW488" s="13" t="s">
        <v>37</v>
      </c>
      <c r="AX488" s="13" t="s">
        <v>76</v>
      </c>
      <c r="AY488" s="214" t="s">
        <v>451</v>
      </c>
    </row>
    <row r="489" spans="2:51" s="15" customFormat="1" ht="11.25">
      <c r="B489" s="237"/>
      <c r="C489" s="238"/>
      <c r="D489" s="197" t="s">
        <v>472</v>
      </c>
      <c r="E489" s="239" t="s">
        <v>74</v>
      </c>
      <c r="F489" s="240" t="s">
        <v>737</v>
      </c>
      <c r="G489" s="238"/>
      <c r="H489" s="241">
        <v>511.1</v>
      </c>
      <c r="I489" s="242"/>
      <c r="J489" s="238"/>
      <c r="K489" s="238"/>
      <c r="L489" s="243"/>
      <c r="M489" s="244"/>
      <c r="N489" s="245"/>
      <c r="O489" s="245"/>
      <c r="P489" s="245"/>
      <c r="Q489" s="245"/>
      <c r="R489" s="245"/>
      <c r="S489" s="245"/>
      <c r="T489" s="246"/>
      <c r="AT489" s="247" t="s">
        <v>472</v>
      </c>
      <c r="AU489" s="247" t="s">
        <v>85</v>
      </c>
      <c r="AV489" s="15" t="s">
        <v>255</v>
      </c>
      <c r="AW489" s="15" t="s">
        <v>37</v>
      </c>
      <c r="AX489" s="15" t="s">
        <v>76</v>
      </c>
      <c r="AY489" s="247" t="s">
        <v>451</v>
      </c>
    </row>
    <row r="490" spans="2:51" s="16" customFormat="1" ht="11.25">
      <c r="B490" s="248"/>
      <c r="C490" s="249"/>
      <c r="D490" s="197" t="s">
        <v>472</v>
      </c>
      <c r="E490" s="250" t="s">
        <v>74</v>
      </c>
      <c r="F490" s="251" t="s">
        <v>742</v>
      </c>
      <c r="G490" s="249"/>
      <c r="H490" s="250" t="s">
        <v>74</v>
      </c>
      <c r="I490" s="252"/>
      <c r="J490" s="249"/>
      <c r="K490" s="249"/>
      <c r="L490" s="253"/>
      <c r="M490" s="254"/>
      <c r="N490" s="255"/>
      <c r="O490" s="255"/>
      <c r="P490" s="255"/>
      <c r="Q490" s="255"/>
      <c r="R490" s="255"/>
      <c r="S490" s="255"/>
      <c r="T490" s="256"/>
      <c r="AT490" s="257" t="s">
        <v>472</v>
      </c>
      <c r="AU490" s="257" t="s">
        <v>85</v>
      </c>
      <c r="AV490" s="16" t="s">
        <v>83</v>
      </c>
      <c r="AW490" s="16" t="s">
        <v>37</v>
      </c>
      <c r="AX490" s="16" t="s">
        <v>76</v>
      </c>
      <c r="AY490" s="257" t="s">
        <v>451</v>
      </c>
    </row>
    <row r="491" spans="2:51" s="13" customFormat="1" ht="11.25">
      <c r="B491" s="204"/>
      <c r="C491" s="205"/>
      <c r="D491" s="197" t="s">
        <v>472</v>
      </c>
      <c r="E491" s="206" t="s">
        <v>74</v>
      </c>
      <c r="F491" s="207" t="s">
        <v>979</v>
      </c>
      <c r="G491" s="205"/>
      <c r="H491" s="208">
        <v>34.4</v>
      </c>
      <c r="I491" s="209"/>
      <c r="J491" s="205"/>
      <c r="K491" s="205"/>
      <c r="L491" s="210"/>
      <c r="M491" s="211"/>
      <c r="N491" s="212"/>
      <c r="O491" s="212"/>
      <c r="P491" s="212"/>
      <c r="Q491" s="212"/>
      <c r="R491" s="212"/>
      <c r="S491" s="212"/>
      <c r="T491" s="213"/>
      <c r="AT491" s="214" t="s">
        <v>472</v>
      </c>
      <c r="AU491" s="214" t="s">
        <v>85</v>
      </c>
      <c r="AV491" s="13" t="s">
        <v>85</v>
      </c>
      <c r="AW491" s="13" t="s">
        <v>37</v>
      </c>
      <c r="AX491" s="13" t="s">
        <v>76</v>
      </c>
      <c r="AY491" s="214" t="s">
        <v>451</v>
      </c>
    </row>
    <row r="492" spans="2:51" s="13" customFormat="1" ht="11.25">
      <c r="B492" s="204"/>
      <c r="C492" s="205"/>
      <c r="D492" s="197" t="s">
        <v>472</v>
      </c>
      <c r="E492" s="206" t="s">
        <v>74</v>
      </c>
      <c r="F492" s="207" t="s">
        <v>980</v>
      </c>
      <c r="G492" s="205"/>
      <c r="H492" s="208">
        <v>10.6</v>
      </c>
      <c r="I492" s="209"/>
      <c r="J492" s="205"/>
      <c r="K492" s="205"/>
      <c r="L492" s="210"/>
      <c r="M492" s="211"/>
      <c r="N492" s="212"/>
      <c r="O492" s="212"/>
      <c r="P492" s="212"/>
      <c r="Q492" s="212"/>
      <c r="R492" s="212"/>
      <c r="S492" s="212"/>
      <c r="T492" s="213"/>
      <c r="AT492" s="214" t="s">
        <v>472</v>
      </c>
      <c r="AU492" s="214" t="s">
        <v>85</v>
      </c>
      <c r="AV492" s="13" t="s">
        <v>85</v>
      </c>
      <c r="AW492" s="13" t="s">
        <v>37</v>
      </c>
      <c r="AX492" s="13" t="s">
        <v>76</v>
      </c>
      <c r="AY492" s="214" t="s">
        <v>451</v>
      </c>
    </row>
    <row r="493" spans="2:51" s="13" customFormat="1" ht="11.25">
      <c r="B493" s="204"/>
      <c r="C493" s="205"/>
      <c r="D493" s="197" t="s">
        <v>472</v>
      </c>
      <c r="E493" s="206" t="s">
        <v>74</v>
      </c>
      <c r="F493" s="207" t="s">
        <v>981</v>
      </c>
      <c r="G493" s="205"/>
      <c r="H493" s="208">
        <v>18.100000000000001</v>
      </c>
      <c r="I493" s="209"/>
      <c r="J493" s="205"/>
      <c r="K493" s="205"/>
      <c r="L493" s="210"/>
      <c r="M493" s="211"/>
      <c r="N493" s="212"/>
      <c r="O493" s="212"/>
      <c r="P493" s="212"/>
      <c r="Q493" s="212"/>
      <c r="R493" s="212"/>
      <c r="S493" s="212"/>
      <c r="T493" s="213"/>
      <c r="AT493" s="214" t="s">
        <v>472</v>
      </c>
      <c r="AU493" s="214" t="s">
        <v>85</v>
      </c>
      <c r="AV493" s="13" t="s">
        <v>85</v>
      </c>
      <c r="AW493" s="13" t="s">
        <v>37</v>
      </c>
      <c r="AX493" s="13" t="s">
        <v>76</v>
      </c>
      <c r="AY493" s="214" t="s">
        <v>451</v>
      </c>
    </row>
    <row r="494" spans="2:51" s="13" customFormat="1" ht="11.25">
      <c r="B494" s="204"/>
      <c r="C494" s="205"/>
      <c r="D494" s="197" t="s">
        <v>472</v>
      </c>
      <c r="E494" s="206" t="s">
        <v>74</v>
      </c>
      <c r="F494" s="207" t="s">
        <v>982</v>
      </c>
      <c r="G494" s="205"/>
      <c r="H494" s="208">
        <v>10</v>
      </c>
      <c r="I494" s="209"/>
      <c r="J494" s="205"/>
      <c r="K494" s="205"/>
      <c r="L494" s="210"/>
      <c r="M494" s="211"/>
      <c r="N494" s="212"/>
      <c r="O494" s="212"/>
      <c r="P494" s="212"/>
      <c r="Q494" s="212"/>
      <c r="R494" s="212"/>
      <c r="S494" s="212"/>
      <c r="T494" s="213"/>
      <c r="AT494" s="214" t="s">
        <v>472</v>
      </c>
      <c r="AU494" s="214" t="s">
        <v>85</v>
      </c>
      <c r="AV494" s="13" t="s">
        <v>85</v>
      </c>
      <c r="AW494" s="13" t="s">
        <v>37</v>
      </c>
      <c r="AX494" s="13" t="s">
        <v>76</v>
      </c>
      <c r="AY494" s="214" t="s">
        <v>451</v>
      </c>
    </row>
    <row r="495" spans="2:51" s="13" customFormat="1" ht="11.25">
      <c r="B495" s="204"/>
      <c r="C495" s="205"/>
      <c r="D495" s="197" t="s">
        <v>472</v>
      </c>
      <c r="E495" s="206" t="s">
        <v>74</v>
      </c>
      <c r="F495" s="207" t="s">
        <v>983</v>
      </c>
      <c r="G495" s="205"/>
      <c r="H495" s="208">
        <v>5</v>
      </c>
      <c r="I495" s="209"/>
      <c r="J495" s="205"/>
      <c r="K495" s="205"/>
      <c r="L495" s="210"/>
      <c r="M495" s="211"/>
      <c r="N495" s="212"/>
      <c r="O495" s="212"/>
      <c r="P495" s="212"/>
      <c r="Q495" s="212"/>
      <c r="R495" s="212"/>
      <c r="S495" s="212"/>
      <c r="T495" s="213"/>
      <c r="AT495" s="214" t="s">
        <v>472</v>
      </c>
      <c r="AU495" s="214" t="s">
        <v>85</v>
      </c>
      <c r="AV495" s="13" t="s">
        <v>85</v>
      </c>
      <c r="AW495" s="13" t="s">
        <v>37</v>
      </c>
      <c r="AX495" s="13" t="s">
        <v>76</v>
      </c>
      <c r="AY495" s="214" t="s">
        <v>451</v>
      </c>
    </row>
    <row r="496" spans="2:51" s="13" customFormat="1" ht="11.25">
      <c r="B496" s="204"/>
      <c r="C496" s="205"/>
      <c r="D496" s="197" t="s">
        <v>472</v>
      </c>
      <c r="E496" s="206" t="s">
        <v>74</v>
      </c>
      <c r="F496" s="207" t="s">
        <v>984</v>
      </c>
      <c r="G496" s="205"/>
      <c r="H496" s="208">
        <v>1.8</v>
      </c>
      <c r="I496" s="209"/>
      <c r="J496" s="205"/>
      <c r="K496" s="205"/>
      <c r="L496" s="210"/>
      <c r="M496" s="211"/>
      <c r="N496" s="212"/>
      <c r="O496" s="212"/>
      <c r="P496" s="212"/>
      <c r="Q496" s="212"/>
      <c r="R496" s="212"/>
      <c r="S496" s="212"/>
      <c r="T496" s="213"/>
      <c r="AT496" s="214" t="s">
        <v>472</v>
      </c>
      <c r="AU496" s="214" t="s">
        <v>85</v>
      </c>
      <c r="AV496" s="13" t="s">
        <v>85</v>
      </c>
      <c r="AW496" s="13" t="s">
        <v>37</v>
      </c>
      <c r="AX496" s="13" t="s">
        <v>76</v>
      </c>
      <c r="AY496" s="214" t="s">
        <v>451</v>
      </c>
    </row>
    <row r="497" spans="1:65" s="13" customFormat="1" ht="11.25">
      <c r="B497" s="204"/>
      <c r="C497" s="205"/>
      <c r="D497" s="197" t="s">
        <v>472</v>
      </c>
      <c r="E497" s="206" t="s">
        <v>74</v>
      </c>
      <c r="F497" s="207" t="s">
        <v>985</v>
      </c>
      <c r="G497" s="205"/>
      <c r="H497" s="208">
        <v>6.6</v>
      </c>
      <c r="I497" s="209"/>
      <c r="J497" s="205"/>
      <c r="K497" s="205"/>
      <c r="L497" s="210"/>
      <c r="M497" s="211"/>
      <c r="N497" s="212"/>
      <c r="O497" s="212"/>
      <c r="P497" s="212"/>
      <c r="Q497" s="212"/>
      <c r="R497" s="212"/>
      <c r="S497" s="212"/>
      <c r="T497" s="213"/>
      <c r="AT497" s="214" t="s">
        <v>472</v>
      </c>
      <c r="AU497" s="214" t="s">
        <v>85</v>
      </c>
      <c r="AV497" s="13" t="s">
        <v>85</v>
      </c>
      <c r="AW497" s="13" t="s">
        <v>37</v>
      </c>
      <c r="AX497" s="13" t="s">
        <v>76</v>
      </c>
      <c r="AY497" s="214" t="s">
        <v>451</v>
      </c>
    </row>
    <row r="498" spans="1:65" s="13" customFormat="1" ht="11.25">
      <c r="B498" s="204"/>
      <c r="C498" s="205"/>
      <c r="D498" s="197" t="s">
        <v>472</v>
      </c>
      <c r="E498" s="206" t="s">
        <v>74</v>
      </c>
      <c r="F498" s="207" t="s">
        <v>986</v>
      </c>
      <c r="G498" s="205"/>
      <c r="H498" s="208">
        <v>1.6</v>
      </c>
      <c r="I498" s="209"/>
      <c r="J498" s="205"/>
      <c r="K498" s="205"/>
      <c r="L498" s="210"/>
      <c r="M498" s="211"/>
      <c r="N498" s="212"/>
      <c r="O498" s="212"/>
      <c r="P498" s="212"/>
      <c r="Q498" s="212"/>
      <c r="R498" s="212"/>
      <c r="S498" s="212"/>
      <c r="T498" s="213"/>
      <c r="AT498" s="214" t="s">
        <v>472</v>
      </c>
      <c r="AU498" s="214" t="s">
        <v>85</v>
      </c>
      <c r="AV498" s="13" t="s">
        <v>85</v>
      </c>
      <c r="AW498" s="13" t="s">
        <v>37</v>
      </c>
      <c r="AX498" s="13" t="s">
        <v>76</v>
      </c>
      <c r="AY498" s="214" t="s">
        <v>451</v>
      </c>
    </row>
    <row r="499" spans="1:65" s="13" customFormat="1" ht="11.25">
      <c r="B499" s="204"/>
      <c r="C499" s="205"/>
      <c r="D499" s="197" t="s">
        <v>472</v>
      </c>
      <c r="E499" s="206" t="s">
        <v>74</v>
      </c>
      <c r="F499" s="207" t="s">
        <v>987</v>
      </c>
      <c r="G499" s="205"/>
      <c r="H499" s="208">
        <v>9.4</v>
      </c>
      <c r="I499" s="209"/>
      <c r="J499" s="205"/>
      <c r="K499" s="205"/>
      <c r="L499" s="210"/>
      <c r="M499" s="211"/>
      <c r="N499" s="212"/>
      <c r="O499" s="212"/>
      <c r="P499" s="212"/>
      <c r="Q499" s="212"/>
      <c r="R499" s="212"/>
      <c r="S499" s="212"/>
      <c r="T499" s="213"/>
      <c r="AT499" s="214" t="s">
        <v>472</v>
      </c>
      <c r="AU499" s="214" t="s">
        <v>85</v>
      </c>
      <c r="AV499" s="13" t="s">
        <v>85</v>
      </c>
      <c r="AW499" s="13" t="s">
        <v>37</v>
      </c>
      <c r="AX499" s="13" t="s">
        <v>76</v>
      </c>
      <c r="AY499" s="214" t="s">
        <v>451</v>
      </c>
    </row>
    <row r="500" spans="1:65" s="13" customFormat="1" ht="11.25">
      <c r="B500" s="204"/>
      <c r="C500" s="205"/>
      <c r="D500" s="197" t="s">
        <v>472</v>
      </c>
      <c r="E500" s="206" t="s">
        <v>74</v>
      </c>
      <c r="F500" s="207" t="s">
        <v>988</v>
      </c>
      <c r="G500" s="205"/>
      <c r="H500" s="208">
        <v>1.2</v>
      </c>
      <c r="I500" s="209"/>
      <c r="J500" s="205"/>
      <c r="K500" s="205"/>
      <c r="L500" s="210"/>
      <c r="M500" s="211"/>
      <c r="N500" s="212"/>
      <c r="O500" s="212"/>
      <c r="P500" s="212"/>
      <c r="Q500" s="212"/>
      <c r="R500" s="212"/>
      <c r="S500" s="212"/>
      <c r="T500" s="213"/>
      <c r="AT500" s="214" t="s">
        <v>472</v>
      </c>
      <c r="AU500" s="214" t="s">
        <v>85</v>
      </c>
      <c r="AV500" s="13" t="s">
        <v>85</v>
      </c>
      <c r="AW500" s="13" t="s">
        <v>37</v>
      </c>
      <c r="AX500" s="13" t="s">
        <v>76</v>
      </c>
      <c r="AY500" s="214" t="s">
        <v>451</v>
      </c>
    </row>
    <row r="501" spans="1:65" s="13" customFormat="1" ht="11.25">
      <c r="B501" s="204"/>
      <c r="C501" s="205"/>
      <c r="D501" s="197" t="s">
        <v>472</v>
      </c>
      <c r="E501" s="206" t="s">
        <v>74</v>
      </c>
      <c r="F501" s="207" t="s">
        <v>989</v>
      </c>
      <c r="G501" s="205"/>
      <c r="H501" s="208">
        <v>12.9</v>
      </c>
      <c r="I501" s="209"/>
      <c r="J501" s="205"/>
      <c r="K501" s="205"/>
      <c r="L501" s="210"/>
      <c r="M501" s="211"/>
      <c r="N501" s="212"/>
      <c r="O501" s="212"/>
      <c r="P501" s="212"/>
      <c r="Q501" s="212"/>
      <c r="R501" s="212"/>
      <c r="S501" s="212"/>
      <c r="T501" s="213"/>
      <c r="AT501" s="214" t="s">
        <v>472</v>
      </c>
      <c r="AU501" s="214" t="s">
        <v>85</v>
      </c>
      <c r="AV501" s="13" t="s">
        <v>85</v>
      </c>
      <c r="AW501" s="13" t="s">
        <v>37</v>
      </c>
      <c r="AX501" s="13" t="s">
        <v>76</v>
      </c>
      <c r="AY501" s="214" t="s">
        <v>451</v>
      </c>
    </row>
    <row r="502" spans="1:65" s="13" customFormat="1" ht="11.25">
      <c r="B502" s="204"/>
      <c r="C502" s="205"/>
      <c r="D502" s="197" t="s">
        <v>472</v>
      </c>
      <c r="E502" s="206" t="s">
        <v>74</v>
      </c>
      <c r="F502" s="207" t="s">
        <v>990</v>
      </c>
      <c r="G502" s="205"/>
      <c r="H502" s="208">
        <v>4.7</v>
      </c>
      <c r="I502" s="209"/>
      <c r="J502" s="205"/>
      <c r="K502" s="205"/>
      <c r="L502" s="210"/>
      <c r="M502" s="211"/>
      <c r="N502" s="212"/>
      <c r="O502" s="212"/>
      <c r="P502" s="212"/>
      <c r="Q502" s="212"/>
      <c r="R502" s="212"/>
      <c r="S502" s="212"/>
      <c r="T502" s="213"/>
      <c r="AT502" s="214" t="s">
        <v>472</v>
      </c>
      <c r="AU502" s="214" t="s">
        <v>85</v>
      </c>
      <c r="AV502" s="13" t="s">
        <v>85</v>
      </c>
      <c r="AW502" s="13" t="s">
        <v>37</v>
      </c>
      <c r="AX502" s="13" t="s">
        <v>76</v>
      </c>
      <c r="AY502" s="214" t="s">
        <v>451</v>
      </c>
    </row>
    <row r="503" spans="1:65" s="15" customFormat="1" ht="11.25">
      <c r="B503" s="237"/>
      <c r="C503" s="238"/>
      <c r="D503" s="197" t="s">
        <v>472</v>
      </c>
      <c r="E503" s="239" t="s">
        <v>74</v>
      </c>
      <c r="F503" s="240" t="s">
        <v>745</v>
      </c>
      <c r="G503" s="238"/>
      <c r="H503" s="241">
        <v>116.3</v>
      </c>
      <c r="I503" s="242"/>
      <c r="J503" s="238"/>
      <c r="K503" s="238"/>
      <c r="L503" s="243"/>
      <c r="M503" s="244"/>
      <c r="N503" s="245"/>
      <c r="O503" s="245"/>
      <c r="P503" s="245"/>
      <c r="Q503" s="245"/>
      <c r="R503" s="245"/>
      <c r="S503" s="245"/>
      <c r="T503" s="246"/>
      <c r="AT503" s="247" t="s">
        <v>472</v>
      </c>
      <c r="AU503" s="247" t="s">
        <v>85</v>
      </c>
      <c r="AV503" s="15" t="s">
        <v>255</v>
      </c>
      <c r="AW503" s="15" t="s">
        <v>37</v>
      </c>
      <c r="AX503" s="15" t="s">
        <v>76</v>
      </c>
      <c r="AY503" s="247" t="s">
        <v>451</v>
      </c>
    </row>
    <row r="504" spans="1:65" s="14" customFormat="1" ht="11.25">
      <c r="B504" s="215"/>
      <c r="C504" s="216"/>
      <c r="D504" s="197" t="s">
        <v>472</v>
      </c>
      <c r="E504" s="217" t="s">
        <v>444</v>
      </c>
      <c r="F504" s="218" t="s">
        <v>512</v>
      </c>
      <c r="G504" s="216"/>
      <c r="H504" s="219">
        <v>627.4</v>
      </c>
      <c r="I504" s="220"/>
      <c r="J504" s="216"/>
      <c r="K504" s="216"/>
      <c r="L504" s="221"/>
      <c r="M504" s="222"/>
      <c r="N504" s="223"/>
      <c r="O504" s="223"/>
      <c r="P504" s="223"/>
      <c r="Q504" s="223"/>
      <c r="R504" s="223"/>
      <c r="S504" s="223"/>
      <c r="T504" s="224"/>
      <c r="AT504" s="225" t="s">
        <v>472</v>
      </c>
      <c r="AU504" s="225" t="s">
        <v>85</v>
      </c>
      <c r="AV504" s="14" t="s">
        <v>211</v>
      </c>
      <c r="AW504" s="14" t="s">
        <v>37</v>
      </c>
      <c r="AX504" s="14" t="s">
        <v>83</v>
      </c>
      <c r="AY504" s="225" t="s">
        <v>451</v>
      </c>
    </row>
    <row r="505" spans="1:65" s="2" customFormat="1" ht="16.5" customHeight="1">
      <c r="A505" s="36"/>
      <c r="B505" s="37"/>
      <c r="C505" s="184" t="s">
        <v>991</v>
      </c>
      <c r="D505" s="184" t="s">
        <v>457</v>
      </c>
      <c r="E505" s="185" t="s">
        <v>992</v>
      </c>
      <c r="F505" s="186" t="s">
        <v>993</v>
      </c>
      <c r="G505" s="187" t="s">
        <v>135</v>
      </c>
      <c r="H505" s="188">
        <v>74.5</v>
      </c>
      <c r="I505" s="189"/>
      <c r="J505" s="190">
        <f>ROUND(I505*H505,2)</f>
        <v>0</v>
      </c>
      <c r="K505" s="186" t="s">
        <v>460</v>
      </c>
      <c r="L505" s="41"/>
      <c r="M505" s="191" t="s">
        <v>74</v>
      </c>
      <c r="N505" s="192" t="s">
        <v>46</v>
      </c>
      <c r="O505" s="66"/>
      <c r="P505" s="193">
        <f>O505*H505</f>
        <v>0</v>
      </c>
      <c r="Q505" s="193">
        <v>1.3599999999999999E-2</v>
      </c>
      <c r="R505" s="193">
        <f>Q505*H505</f>
        <v>1.0131999999999999</v>
      </c>
      <c r="S505" s="193">
        <v>0</v>
      </c>
      <c r="T505" s="194">
        <f>S505*H505</f>
        <v>0</v>
      </c>
      <c r="U505" s="36"/>
      <c r="V505" s="36"/>
      <c r="W505" s="36"/>
      <c r="X505" s="36"/>
      <c r="Y505" s="36"/>
      <c r="Z505" s="36"/>
      <c r="AA505" s="36"/>
      <c r="AB505" s="36"/>
      <c r="AC505" s="36"/>
      <c r="AD505" s="36"/>
      <c r="AE505" s="36"/>
      <c r="AR505" s="195" t="s">
        <v>211</v>
      </c>
      <c r="AT505" s="195" t="s">
        <v>457</v>
      </c>
      <c r="AU505" s="195" t="s">
        <v>85</v>
      </c>
      <c r="AY505" s="19" t="s">
        <v>451</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211</v>
      </c>
      <c r="BM505" s="195" t="s">
        <v>994</v>
      </c>
    </row>
    <row r="506" spans="1:65" s="2" customFormat="1" ht="19.5">
      <c r="A506" s="36"/>
      <c r="B506" s="37"/>
      <c r="C506" s="38"/>
      <c r="D506" s="197" t="s">
        <v>464</v>
      </c>
      <c r="E506" s="38"/>
      <c r="F506" s="198" t="s">
        <v>995</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464</v>
      </c>
      <c r="AU506" s="19" t="s">
        <v>85</v>
      </c>
    </row>
    <row r="507" spans="1:65" s="2" customFormat="1" ht="11.25">
      <c r="A507" s="36"/>
      <c r="B507" s="37"/>
      <c r="C507" s="38"/>
      <c r="D507" s="202" t="s">
        <v>468</v>
      </c>
      <c r="E507" s="38"/>
      <c r="F507" s="203" t="s">
        <v>996</v>
      </c>
      <c r="G507" s="38"/>
      <c r="H507" s="38"/>
      <c r="I507" s="199"/>
      <c r="J507" s="38"/>
      <c r="K507" s="38"/>
      <c r="L507" s="41"/>
      <c r="M507" s="200"/>
      <c r="N507" s="201"/>
      <c r="O507" s="66"/>
      <c r="P507" s="66"/>
      <c r="Q507" s="66"/>
      <c r="R507" s="66"/>
      <c r="S507" s="66"/>
      <c r="T507" s="67"/>
      <c r="U507" s="36"/>
      <c r="V507" s="36"/>
      <c r="W507" s="36"/>
      <c r="X507" s="36"/>
      <c r="Y507" s="36"/>
      <c r="Z507" s="36"/>
      <c r="AA507" s="36"/>
      <c r="AB507" s="36"/>
      <c r="AC507" s="36"/>
      <c r="AD507" s="36"/>
      <c r="AE507" s="36"/>
      <c r="AT507" s="19" t="s">
        <v>468</v>
      </c>
      <c r="AU507" s="19" t="s">
        <v>85</v>
      </c>
    </row>
    <row r="508" spans="1:65" s="16" customFormat="1" ht="11.25">
      <c r="B508" s="248"/>
      <c r="C508" s="249"/>
      <c r="D508" s="197" t="s">
        <v>472</v>
      </c>
      <c r="E508" s="250" t="s">
        <v>74</v>
      </c>
      <c r="F508" s="251" t="s">
        <v>734</v>
      </c>
      <c r="G508" s="249"/>
      <c r="H508" s="250" t="s">
        <v>74</v>
      </c>
      <c r="I508" s="252"/>
      <c r="J508" s="249"/>
      <c r="K508" s="249"/>
      <c r="L508" s="253"/>
      <c r="M508" s="254"/>
      <c r="N508" s="255"/>
      <c r="O508" s="255"/>
      <c r="P508" s="255"/>
      <c r="Q508" s="255"/>
      <c r="R508" s="255"/>
      <c r="S508" s="255"/>
      <c r="T508" s="256"/>
      <c r="AT508" s="257" t="s">
        <v>472</v>
      </c>
      <c r="AU508" s="257" t="s">
        <v>85</v>
      </c>
      <c r="AV508" s="16" t="s">
        <v>83</v>
      </c>
      <c r="AW508" s="16" t="s">
        <v>37</v>
      </c>
      <c r="AX508" s="16" t="s">
        <v>76</v>
      </c>
      <c r="AY508" s="257" t="s">
        <v>451</v>
      </c>
    </row>
    <row r="509" spans="1:65" s="13" customFormat="1" ht="11.25">
      <c r="B509" s="204"/>
      <c r="C509" s="205"/>
      <c r="D509" s="197" t="s">
        <v>472</v>
      </c>
      <c r="E509" s="206" t="s">
        <v>74</v>
      </c>
      <c r="F509" s="207" t="s">
        <v>997</v>
      </c>
      <c r="G509" s="205"/>
      <c r="H509" s="208">
        <v>72.900000000000006</v>
      </c>
      <c r="I509" s="209"/>
      <c r="J509" s="205"/>
      <c r="K509" s="205"/>
      <c r="L509" s="210"/>
      <c r="M509" s="211"/>
      <c r="N509" s="212"/>
      <c r="O509" s="212"/>
      <c r="P509" s="212"/>
      <c r="Q509" s="212"/>
      <c r="R509" s="212"/>
      <c r="S509" s="212"/>
      <c r="T509" s="213"/>
      <c r="AT509" s="214" t="s">
        <v>472</v>
      </c>
      <c r="AU509" s="214" t="s">
        <v>85</v>
      </c>
      <c r="AV509" s="13" t="s">
        <v>85</v>
      </c>
      <c r="AW509" s="13" t="s">
        <v>37</v>
      </c>
      <c r="AX509" s="13" t="s">
        <v>76</v>
      </c>
      <c r="AY509" s="214" t="s">
        <v>451</v>
      </c>
    </row>
    <row r="510" spans="1:65" s="15" customFormat="1" ht="11.25">
      <c r="B510" s="237"/>
      <c r="C510" s="238"/>
      <c r="D510" s="197" t="s">
        <v>472</v>
      </c>
      <c r="E510" s="239" t="s">
        <v>74</v>
      </c>
      <c r="F510" s="240" t="s">
        <v>737</v>
      </c>
      <c r="G510" s="238"/>
      <c r="H510" s="241">
        <v>72.900000000000006</v>
      </c>
      <c r="I510" s="242"/>
      <c r="J510" s="238"/>
      <c r="K510" s="238"/>
      <c r="L510" s="243"/>
      <c r="M510" s="244"/>
      <c r="N510" s="245"/>
      <c r="O510" s="245"/>
      <c r="P510" s="245"/>
      <c r="Q510" s="245"/>
      <c r="R510" s="245"/>
      <c r="S510" s="245"/>
      <c r="T510" s="246"/>
      <c r="AT510" s="247" t="s">
        <v>472</v>
      </c>
      <c r="AU510" s="247" t="s">
        <v>85</v>
      </c>
      <c r="AV510" s="15" t="s">
        <v>255</v>
      </c>
      <c r="AW510" s="15" t="s">
        <v>37</v>
      </c>
      <c r="AX510" s="15" t="s">
        <v>76</v>
      </c>
      <c r="AY510" s="247" t="s">
        <v>451</v>
      </c>
    </row>
    <row r="511" spans="1:65" s="16" customFormat="1" ht="11.25">
      <c r="B511" s="248"/>
      <c r="C511" s="249"/>
      <c r="D511" s="197" t="s">
        <v>472</v>
      </c>
      <c r="E511" s="250" t="s">
        <v>74</v>
      </c>
      <c r="F511" s="251" t="s">
        <v>742</v>
      </c>
      <c r="G511" s="249"/>
      <c r="H511" s="250" t="s">
        <v>74</v>
      </c>
      <c r="I511" s="252"/>
      <c r="J511" s="249"/>
      <c r="K511" s="249"/>
      <c r="L511" s="253"/>
      <c r="M511" s="254"/>
      <c r="N511" s="255"/>
      <c r="O511" s="255"/>
      <c r="P511" s="255"/>
      <c r="Q511" s="255"/>
      <c r="R511" s="255"/>
      <c r="S511" s="255"/>
      <c r="T511" s="256"/>
      <c r="AT511" s="257" t="s">
        <v>472</v>
      </c>
      <c r="AU511" s="257" t="s">
        <v>85</v>
      </c>
      <c r="AV511" s="16" t="s">
        <v>83</v>
      </c>
      <c r="AW511" s="16" t="s">
        <v>37</v>
      </c>
      <c r="AX511" s="16" t="s">
        <v>76</v>
      </c>
      <c r="AY511" s="257" t="s">
        <v>451</v>
      </c>
    </row>
    <row r="512" spans="1:65" s="13" customFormat="1" ht="11.25">
      <c r="B512" s="204"/>
      <c r="C512" s="205"/>
      <c r="D512" s="197" t="s">
        <v>472</v>
      </c>
      <c r="E512" s="206" t="s">
        <v>74</v>
      </c>
      <c r="F512" s="207" t="s">
        <v>986</v>
      </c>
      <c r="G512" s="205"/>
      <c r="H512" s="208">
        <v>1.6</v>
      </c>
      <c r="I512" s="209"/>
      <c r="J512" s="205"/>
      <c r="K512" s="205"/>
      <c r="L512" s="210"/>
      <c r="M512" s="211"/>
      <c r="N512" s="212"/>
      <c r="O512" s="212"/>
      <c r="P512" s="212"/>
      <c r="Q512" s="212"/>
      <c r="R512" s="212"/>
      <c r="S512" s="212"/>
      <c r="T512" s="213"/>
      <c r="AT512" s="214" t="s">
        <v>472</v>
      </c>
      <c r="AU512" s="214" t="s">
        <v>85</v>
      </c>
      <c r="AV512" s="13" t="s">
        <v>85</v>
      </c>
      <c r="AW512" s="13" t="s">
        <v>37</v>
      </c>
      <c r="AX512" s="13" t="s">
        <v>76</v>
      </c>
      <c r="AY512" s="214" t="s">
        <v>451</v>
      </c>
    </row>
    <row r="513" spans="1:65" s="15" customFormat="1" ht="11.25">
      <c r="B513" s="237"/>
      <c r="C513" s="238"/>
      <c r="D513" s="197" t="s">
        <v>472</v>
      </c>
      <c r="E513" s="239" t="s">
        <v>74</v>
      </c>
      <c r="F513" s="240" t="s">
        <v>745</v>
      </c>
      <c r="G513" s="238"/>
      <c r="H513" s="241">
        <v>1.6</v>
      </c>
      <c r="I513" s="242"/>
      <c r="J513" s="238"/>
      <c r="K513" s="238"/>
      <c r="L513" s="243"/>
      <c r="M513" s="244"/>
      <c r="N513" s="245"/>
      <c r="O513" s="245"/>
      <c r="P513" s="245"/>
      <c r="Q513" s="245"/>
      <c r="R513" s="245"/>
      <c r="S513" s="245"/>
      <c r="T513" s="246"/>
      <c r="AT513" s="247" t="s">
        <v>472</v>
      </c>
      <c r="AU513" s="247" t="s">
        <v>85</v>
      </c>
      <c r="AV513" s="15" t="s">
        <v>255</v>
      </c>
      <c r="AW513" s="15" t="s">
        <v>37</v>
      </c>
      <c r="AX513" s="15" t="s">
        <v>76</v>
      </c>
      <c r="AY513" s="247" t="s">
        <v>451</v>
      </c>
    </row>
    <row r="514" spans="1:65" s="14" customFormat="1" ht="11.25">
      <c r="B514" s="215"/>
      <c r="C514" s="216"/>
      <c r="D514" s="197" t="s">
        <v>472</v>
      </c>
      <c r="E514" s="217" t="s">
        <v>246</v>
      </c>
      <c r="F514" s="218" t="s">
        <v>512</v>
      </c>
      <c r="G514" s="216"/>
      <c r="H514" s="219">
        <v>74.5</v>
      </c>
      <c r="I514" s="220"/>
      <c r="J514" s="216"/>
      <c r="K514" s="216"/>
      <c r="L514" s="221"/>
      <c r="M514" s="222"/>
      <c r="N514" s="223"/>
      <c r="O514" s="223"/>
      <c r="P514" s="223"/>
      <c r="Q514" s="223"/>
      <c r="R514" s="223"/>
      <c r="S514" s="223"/>
      <c r="T514" s="224"/>
      <c r="AT514" s="225" t="s">
        <v>472</v>
      </c>
      <c r="AU514" s="225" t="s">
        <v>85</v>
      </c>
      <c r="AV514" s="14" t="s">
        <v>211</v>
      </c>
      <c r="AW514" s="14" t="s">
        <v>37</v>
      </c>
      <c r="AX514" s="14" t="s">
        <v>83</v>
      </c>
      <c r="AY514" s="225" t="s">
        <v>451</v>
      </c>
    </row>
    <row r="515" spans="1:65" s="2" customFormat="1" ht="16.5" customHeight="1">
      <c r="A515" s="36"/>
      <c r="B515" s="37"/>
      <c r="C515" s="184" t="s">
        <v>998</v>
      </c>
      <c r="D515" s="184" t="s">
        <v>457</v>
      </c>
      <c r="E515" s="185" t="s">
        <v>999</v>
      </c>
      <c r="F515" s="186" t="s">
        <v>1000</v>
      </c>
      <c r="G515" s="187" t="s">
        <v>135</v>
      </c>
      <c r="H515" s="188">
        <v>74.5</v>
      </c>
      <c r="I515" s="189"/>
      <c r="J515" s="190">
        <f>ROUND(I515*H515,2)</f>
        <v>0</v>
      </c>
      <c r="K515" s="186" t="s">
        <v>460</v>
      </c>
      <c r="L515" s="41"/>
      <c r="M515" s="191" t="s">
        <v>74</v>
      </c>
      <c r="N515" s="192" t="s">
        <v>46</v>
      </c>
      <c r="O515" s="66"/>
      <c r="P515" s="193">
        <f>O515*H515</f>
        <v>0</v>
      </c>
      <c r="Q515" s="193">
        <v>6.7999999999999996E-3</v>
      </c>
      <c r="R515" s="193">
        <f>Q515*H515</f>
        <v>0.50659999999999994</v>
      </c>
      <c r="S515" s="193">
        <v>0</v>
      </c>
      <c r="T515" s="194">
        <f>S515*H515</f>
        <v>0</v>
      </c>
      <c r="U515" s="36"/>
      <c r="V515" s="36"/>
      <c r="W515" s="36"/>
      <c r="X515" s="36"/>
      <c r="Y515" s="36"/>
      <c r="Z515" s="36"/>
      <c r="AA515" s="36"/>
      <c r="AB515" s="36"/>
      <c r="AC515" s="36"/>
      <c r="AD515" s="36"/>
      <c r="AE515" s="36"/>
      <c r="AR515" s="195" t="s">
        <v>211</v>
      </c>
      <c r="AT515" s="195" t="s">
        <v>457</v>
      </c>
      <c r="AU515" s="195" t="s">
        <v>85</v>
      </c>
      <c r="AY515" s="19" t="s">
        <v>451</v>
      </c>
      <c r="BE515" s="196">
        <f>IF(N515="základní",J515,0)</f>
        <v>0</v>
      </c>
      <c r="BF515" s="196">
        <f>IF(N515="snížená",J515,0)</f>
        <v>0</v>
      </c>
      <c r="BG515" s="196">
        <f>IF(N515="zákl. přenesená",J515,0)</f>
        <v>0</v>
      </c>
      <c r="BH515" s="196">
        <f>IF(N515="sníž. přenesená",J515,0)</f>
        <v>0</v>
      </c>
      <c r="BI515" s="196">
        <f>IF(N515="nulová",J515,0)</f>
        <v>0</v>
      </c>
      <c r="BJ515" s="19" t="s">
        <v>83</v>
      </c>
      <c r="BK515" s="196">
        <f>ROUND(I515*H515,2)</f>
        <v>0</v>
      </c>
      <c r="BL515" s="19" t="s">
        <v>211</v>
      </c>
      <c r="BM515" s="195" t="s">
        <v>1001</v>
      </c>
    </row>
    <row r="516" spans="1:65" s="2" customFormat="1" ht="19.5">
      <c r="A516" s="36"/>
      <c r="B516" s="37"/>
      <c r="C516" s="38"/>
      <c r="D516" s="197" t="s">
        <v>464</v>
      </c>
      <c r="E516" s="38"/>
      <c r="F516" s="198" t="s">
        <v>1002</v>
      </c>
      <c r="G516" s="38"/>
      <c r="H516" s="38"/>
      <c r="I516" s="199"/>
      <c r="J516" s="38"/>
      <c r="K516" s="38"/>
      <c r="L516" s="41"/>
      <c r="M516" s="200"/>
      <c r="N516" s="201"/>
      <c r="O516" s="66"/>
      <c r="P516" s="66"/>
      <c r="Q516" s="66"/>
      <c r="R516" s="66"/>
      <c r="S516" s="66"/>
      <c r="T516" s="67"/>
      <c r="U516" s="36"/>
      <c r="V516" s="36"/>
      <c r="W516" s="36"/>
      <c r="X516" s="36"/>
      <c r="Y516" s="36"/>
      <c r="Z516" s="36"/>
      <c r="AA516" s="36"/>
      <c r="AB516" s="36"/>
      <c r="AC516" s="36"/>
      <c r="AD516" s="36"/>
      <c r="AE516" s="36"/>
      <c r="AT516" s="19" t="s">
        <v>464</v>
      </c>
      <c r="AU516" s="19" t="s">
        <v>85</v>
      </c>
    </row>
    <row r="517" spans="1:65" s="2" customFormat="1" ht="11.25">
      <c r="A517" s="36"/>
      <c r="B517" s="37"/>
      <c r="C517" s="38"/>
      <c r="D517" s="202" t="s">
        <v>468</v>
      </c>
      <c r="E517" s="38"/>
      <c r="F517" s="203" t="s">
        <v>1003</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468</v>
      </c>
      <c r="AU517" s="19" t="s">
        <v>85</v>
      </c>
    </row>
    <row r="518" spans="1:65" s="13" customFormat="1" ht="11.25">
      <c r="B518" s="204"/>
      <c r="C518" s="205"/>
      <c r="D518" s="197" t="s">
        <v>472</v>
      </c>
      <c r="E518" s="206" t="s">
        <v>74</v>
      </c>
      <c r="F518" s="207" t="s">
        <v>246</v>
      </c>
      <c r="G518" s="205"/>
      <c r="H518" s="208">
        <v>74.5</v>
      </c>
      <c r="I518" s="209"/>
      <c r="J518" s="205"/>
      <c r="K518" s="205"/>
      <c r="L518" s="210"/>
      <c r="M518" s="211"/>
      <c r="N518" s="212"/>
      <c r="O518" s="212"/>
      <c r="P518" s="212"/>
      <c r="Q518" s="212"/>
      <c r="R518" s="212"/>
      <c r="S518" s="212"/>
      <c r="T518" s="213"/>
      <c r="AT518" s="214" t="s">
        <v>472</v>
      </c>
      <c r="AU518" s="214" t="s">
        <v>85</v>
      </c>
      <c r="AV518" s="13" t="s">
        <v>85</v>
      </c>
      <c r="AW518" s="13" t="s">
        <v>37</v>
      </c>
      <c r="AX518" s="13" t="s">
        <v>83</v>
      </c>
      <c r="AY518" s="214" t="s">
        <v>451</v>
      </c>
    </row>
    <row r="519" spans="1:65" s="2" customFormat="1" ht="16.5" customHeight="1">
      <c r="A519" s="36"/>
      <c r="B519" s="37"/>
      <c r="C519" s="184" t="s">
        <v>1004</v>
      </c>
      <c r="D519" s="184" t="s">
        <v>457</v>
      </c>
      <c r="E519" s="185" t="s">
        <v>1005</v>
      </c>
      <c r="F519" s="186" t="s">
        <v>1006</v>
      </c>
      <c r="G519" s="187" t="s">
        <v>135</v>
      </c>
      <c r="H519" s="188">
        <v>553</v>
      </c>
      <c r="I519" s="189"/>
      <c r="J519" s="190">
        <f>ROUND(I519*H519,2)</f>
        <v>0</v>
      </c>
      <c r="K519" s="186" t="s">
        <v>460</v>
      </c>
      <c r="L519" s="41"/>
      <c r="M519" s="191" t="s">
        <v>74</v>
      </c>
      <c r="N519" s="192" t="s">
        <v>46</v>
      </c>
      <c r="O519" s="66"/>
      <c r="P519" s="193">
        <f>O519*H519</f>
        <v>0</v>
      </c>
      <c r="Q519" s="193">
        <v>1.6899999999999998E-2</v>
      </c>
      <c r="R519" s="193">
        <f>Q519*H519</f>
        <v>9.345699999999999</v>
      </c>
      <c r="S519" s="193">
        <v>0</v>
      </c>
      <c r="T519" s="194">
        <f>S519*H519</f>
        <v>0</v>
      </c>
      <c r="U519" s="36"/>
      <c r="V519" s="36"/>
      <c r="W519" s="36"/>
      <c r="X519" s="36"/>
      <c r="Y519" s="36"/>
      <c r="Z519" s="36"/>
      <c r="AA519" s="36"/>
      <c r="AB519" s="36"/>
      <c r="AC519" s="36"/>
      <c r="AD519" s="36"/>
      <c r="AE519" s="36"/>
      <c r="AR519" s="195" t="s">
        <v>211</v>
      </c>
      <c r="AT519" s="195" t="s">
        <v>457</v>
      </c>
      <c r="AU519" s="195" t="s">
        <v>85</v>
      </c>
      <c r="AY519" s="19" t="s">
        <v>451</v>
      </c>
      <c r="BE519" s="196">
        <f>IF(N519="základní",J519,0)</f>
        <v>0</v>
      </c>
      <c r="BF519" s="196">
        <f>IF(N519="snížená",J519,0)</f>
        <v>0</v>
      </c>
      <c r="BG519" s="196">
        <f>IF(N519="zákl. přenesená",J519,0)</f>
        <v>0</v>
      </c>
      <c r="BH519" s="196">
        <f>IF(N519="sníž. přenesená",J519,0)</f>
        <v>0</v>
      </c>
      <c r="BI519" s="196">
        <f>IF(N519="nulová",J519,0)</f>
        <v>0</v>
      </c>
      <c r="BJ519" s="19" t="s">
        <v>83</v>
      </c>
      <c r="BK519" s="196">
        <f>ROUND(I519*H519,2)</f>
        <v>0</v>
      </c>
      <c r="BL519" s="19" t="s">
        <v>211</v>
      </c>
      <c r="BM519" s="195" t="s">
        <v>1007</v>
      </c>
    </row>
    <row r="520" spans="1:65" s="2" customFormat="1" ht="11.25">
      <c r="A520" s="36"/>
      <c r="B520" s="37"/>
      <c r="C520" s="38"/>
      <c r="D520" s="197" t="s">
        <v>464</v>
      </c>
      <c r="E520" s="38"/>
      <c r="F520" s="198" t="s">
        <v>1008</v>
      </c>
      <c r="G520" s="38"/>
      <c r="H520" s="38"/>
      <c r="I520" s="199"/>
      <c r="J520" s="38"/>
      <c r="K520" s="38"/>
      <c r="L520" s="41"/>
      <c r="M520" s="200"/>
      <c r="N520" s="201"/>
      <c r="O520" s="66"/>
      <c r="P520" s="66"/>
      <c r="Q520" s="66"/>
      <c r="R520" s="66"/>
      <c r="S520" s="66"/>
      <c r="T520" s="67"/>
      <c r="U520" s="36"/>
      <c r="V520" s="36"/>
      <c r="W520" s="36"/>
      <c r="X520" s="36"/>
      <c r="Y520" s="36"/>
      <c r="Z520" s="36"/>
      <c r="AA520" s="36"/>
      <c r="AB520" s="36"/>
      <c r="AC520" s="36"/>
      <c r="AD520" s="36"/>
      <c r="AE520" s="36"/>
      <c r="AT520" s="19" t="s">
        <v>464</v>
      </c>
      <c r="AU520" s="19" t="s">
        <v>85</v>
      </c>
    </row>
    <row r="521" spans="1:65" s="2" customFormat="1" ht="11.25">
      <c r="A521" s="36"/>
      <c r="B521" s="37"/>
      <c r="C521" s="38"/>
      <c r="D521" s="202" t="s">
        <v>468</v>
      </c>
      <c r="E521" s="38"/>
      <c r="F521" s="203" t="s">
        <v>1009</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468</v>
      </c>
      <c r="AU521" s="19" t="s">
        <v>85</v>
      </c>
    </row>
    <row r="522" spans="1:65" s="16" customFormat="1" ht="11.25">
      <c r="B522" s="248"/>
      <c r="C522" s="249"/>
      <c r="D522" s="197" t="s">
        <v>472</v>
      </c>
      <c r="E522" s="250" t="s">
        <v>74</v>
      </c>
      <c r="F522" s="251" t="s">
        <v>734</v>
      </c>
      <c r="G522" s="249"/>
      <c r="H522" s="250" t="s">
        <v>74</v>
      </c>
      <c r="I522" s="252"/>
      <c r="J522" s="249"/>
      <c r="K522" s="249"/>
      <c r="L522" s="253"/>
      <c r="M522" s="254"/>
      <c r="N522" s="255"/>
      <c r="O522" s="255"/>
      <c r="P522" s="255"/>
      <c r="Q522" s="255"/>
      <c r="R522" s="255"/>
      <c r="S522" s="255"/>
      <c r="T522" s="256"/>
      <c r="AT522" s="257" t="s">
        <v>472</v>
      </c>
      <c r="AU522" s="257" t="s">
        <v>85</v>
      </c>
      <c r="AV522" s="16" t="s">
        <v>83</v>
      </c>
      <c r="AW522" s="16" t="s">
        <v>37</v>
      </c>
      <c r="AX522" s="16" t="s">
        <v>76</v>
      </c>
      <c r="AY522" s="257" t="s">
        <v>451</v>
      </c>
    </row>
    <row r="523" spans="1:65" s="13" customFormat="1" ht="11.25">
      <c r="B523" s="204"/>
      <c r="C523" s="205"/>
      <c r="D523" s="197" t="s">
        <v>472</v>
      </c>
      <c r="E523" s="206" t="s">
        <v>74</v>
      </c>
      <c r="F523" s="207" t="s">
        <v>962</v>
      </c>
      <c r="G523" s="205"/>
      <c r="H523" s="208">
        <v>10.5</v>
      </c>
      <c r="I523" s="209"/>
      <c r="J523" s="205"/>
      <c r="K523" s="205"/>
      <c r="L523" s="210"/>
      <c r="M523" s="211"/>
      <c r="N523" s="212"/>
      <c r="O523" s="212"/>
      <c r="P523" s="212"/>
      <c r="Q523" s="212"/>
      <c r="R523" s="212"/>
      <c r="S523" s="212"/>
      <c r="T523" s="213"/>
      <c r="AT523" s="214" t="s">
        <v>472</v>
      </c>
      <c r="AU523" s="214" t="s">
        <v>85</v>
      </c>
      <c r="AV523" s="13" t="s">
        <v>85</v>
      </c>
      <c r="AW523" s="13" t="s">
        <v>37</v>
      </c>
      <c r="AX523" s="13" t="s">
        <v>76</v>
      </c>
      <c r="AY523" s="214" t="s">
        <v>451</v>
      </c>
    </row>
    <row r="524" spans="1:65" s="13" customFormat="1" ht="11.25">
      <c r="B524" s="204"/>
      <c r="C524" s="205"/>
      <c r="D524" s="197" t="s">
        <v>472</v>
      </c>
      <c r="E524" s="206" t="s">
        <v>74</v>
      </c>
      <c r="F524" s="207" t="s">
        <v>963</v>
      </c>
      <c r="G524" s="205"/>
      <c r="H524" s="208">
        <v>3.9</v>
      </c>
      <c r="I524" s="209"/>
      <c r="J524" s="205"/>
      <c r="K524" s="205"/>
      <c r="L524" s="210"/>
      <c r="M524" s="211"/>
      <c r="N524" s="212"/>
      <c r="O524" s="212"/>
      <c r="P524" s="212"/>
      <c r="Q524" s="212"/>
      <c r="R524" s="212"/>
      <c r="S524" s="212"/>
      <c r="T524" s="213"/>
      <c r="AT524" s="214" t="s">
        <v>472</v>
      </c>
      <c r="AU524" s="214" t="s">
        <v>85</v>
      </c>
      <c r="AV524" s="13" t="s">
        <v>85</v>
      </c>
      <c r="AW524" s="13" t="s">
        <v>37</v>
      </c>
      <c r="AX524" s="13" t="s">
        <v>76</v>
      </c>
      <c r="AY524" s="214" t="s">
        <v>451</v>
      </c>
    </row>
    <row r="525" spans="1:65" s="13" customFormat="1" ht="11.25">
      <c r="B525" s="204"/>
      <c r="C525" s="205"/>
      <c r="D525" s="197" t="s">
        <v>472</v>
      </c>
      <c r="E525" s="206" t="s">
        <v>74</v>
      </c>
      <c r="F525" s="207" t="s">
        <v>964</v>
      </c>
      <c r="G525" s="205"/>
      <c r="H525" s="208">
        <v>11.6</v>
      </c>
      <c r="I525" s="209"/>
      <c r="J525" s="205"/>
      <c r="K525" s="205"/>
      <c r="L525" s="210"/>
      <c r="M525" s="211"/>
      <c r="N525" s="212"/>
      <c r="O525" s="212"/>
      <c r="P525" s="212"/>
      <c r="Q525" s="212"/>
      <c r="R525" s="212"/>
      <c r="S525" s="212"/>
      <c r="T525" s="213"/>
      <c r="AT525" s="214" t="s">
        <v>472</v>
      </c>
      <c r="AU525" s="214" t="s">
        <v>85</v>
      </c>
      <c r="AV525" s="13" t="s">
        <v>85</v>
      </c>
      <c r="AW525" s="13" t="s">
        <v>37</v>
      </c>
      <c r="AX525" s="13" t="s">
        <v>76</v>
      </c>
      <c r="AY525" s="214" t="s">
        <v>451</v>
      </c>
    </row>
    <row r="526" spans="1:65" s="13" customFormat="1" ht="11.25">
      <c r="B526" s="204"/>
      <c r="C526" s="205"/>
      <c r="D526" s="197" t="s">
        <v>472</v>
      </c>
      <c r="E526" s="206" t="s">
        <v>74</v>
      </c>
      <c r="F526" s="207" t="s">
        <v>965</v>
      </c>
      <c r="G526" s="205"/>
      <c r="H526" s="208">
        <v>14.5</v>
      </c>
      <c r="I526" s="209"/>
      <c r="J526" s="205"/>
      <c r="K526" s="205"/>
      <c r="L526" s="210"/>
      <c r="M526" s="211"/>
      <c r="N526" s="212"/>
      <c r="O526" s="212"/>
      <c r="P526" s="212"/>
      <c r="Q526" s="212"/>
      <c r="R526" s="212"/>
      <c r="S526" s="212"/>
      <c r="T526" s="213"/>
      <c r="AT526" s="214" t="s">
        <v>472</v>
      </c>
      <c r="AU526" s="214" t="s">
        <v>85</v>
      </c>
      <c r="AV526" s="13" t="s">
        <v>85</v>
      </c>
      <c r="AW526" s="13" t="s">
        <v>37</v>
      </c>
      <c r="AX526" s="13" t="s">
        <v>76</v>
      </c>
      <c r="AY526" s="214" t="s">
        <v>451</v>
      </c>
    </row>
    <row r="527" spans="1:65" s="13" customFormat="1" ht="11.25">
      <c r="B527" s="204"/>
      <c r="C527" s="205"/>
      <c r="D527" s="197" t="s">
        <v>472</v>
      </c>
      <c r="E527" s="206" t="s">
        <v>74</v>
      </c>
      <c r="F527" s="207" t="s">
        <v>966</v>
      </c>
      <c r="G527" s="205"/>
      <c r="H527" s="208">
        <v>33.5</v>
      </c>
      <c r="I527" s="209"/>
      <c r="J527" s="205"/>
      <c r="K527" s="205"/>
      <c r="L527" s="210"/>
      <c r="M527" s="211"/>
      <c r="N527" s="212"/>
      <c r="O527" s="212"/>
      <c r="P527" s="212"/>
      <c r="Q527" s="212"/>
      <c r="R527" s="212"/>
      <c r="S527" s="212"/>
      <c r="T527" s="213"/>
      <c r="AT527" s="214" t="s">
        <v>472</v>
      </c>
      <c r="AU527" s="214" t="s">
        <v>85</v>
      </c>
      <c r="AV527" s="13" t="s">
        <v>85</v>
      </c>
      <c r="AW527" s="13" t="s">
        <v>37</v>
      </c>
      <c r="AX527" s="13" t="s">
        <v>76</v>
      </c>
      <c r="AY527" s="214" t="s">
        <v>451</v>
      </c>
    </row>
    <row r="528" spans="1:65" s="13" customFormat="1" ht="11.25">
      <c r="B528" s="204"/>
      <c r="C528" s="205"/>
      <c r="D528" s="197" t="s">
        <v>472</v>
      </c>
      <c r="E528" s="206" t="s">
        <v>74</v>
      </c>
      <c r="F528" s="207" t="s">
        <v>967</v>
      </c>
      <c r="G528" s="205"/>
      <c r="H528" s="208">
        <v>32.299999999999997</v>
      </c>
      <c r="I528" s="209"/>
      <c r="J528" s="205"/>
      <c r="K528" s="205"/>
      <c r="L528" s="210"/>
      <c r="M528" s="211"/>
      <c r="N528" s="212"/>
      <c r="O528" s="212"/>
      <c r="P528" s="212"/>
      <c r="Q528" s="212"/>
      <c r="R528" s="212"/>
      <c r="S528" s="212"/>
      <c r="T528" s="213"/>
      <c r="AT528" s="214" t="s">
        <v>472</v>
      </c>
      <c r="AU528" s="214" t="s">
        <v>85</v>
      </c>
      <c r="AV528" s="13" t="s">
        <v>85</v>
      </c>
      <c r="AW528" s="13" t="s">
        <v>37</v>
      </c>
      <c r="AX528" s="13" t="s">
        <v>76</v>
      </c>
      <c r="AY528" s="214" t="s">
        <v>451</v>
      </c>
    </row>
    <row r="529" spans="2:51" s="13" customFormat="1" ht="11.25">
      <c r="B529" s="204"/>
      <c r="C529" s="205"/>
      <c r="D529" s="197" t="s">
        <v>472</v>
      </c>
      <c r="E529" s="206" t="s">
        <v>74</v>
      </c>
      <c r="F529" s="207" t="s">
        <v>1010</v>
      </c>
      <c r="G529" s="205"/>
      <c r="H529" s="208">
        <v>81.3</v>
      </c>
      <c r="I529" s="209"/>
      <c r="J529" s="205"/>
      <c r="K529" s="205"/>
      <c r="L529" s="210"/>
      <c r="M529" s="211"/>
      <c r="N529" s="212"/>
      <c r="O529" s="212"/>
      <c r="P529" s="212"/>
      <c r="Q529" s="212"/>
      <c r="R529" s="212"/>
      <c r="S529" s="212"/>
      <c r="T529" s="213"/>
      <c r="AT529" s="214" t="s">
        <v>472</v>
      </c>
      <c r="AU529" s="214" t="s">
        <v>85</v>
      </c>
      <c r="AV529" s="13" t="s">
        <v>85</v>
      </c>
      <c r="AW529" s="13" t="s">
        <v>37</v>
      </c>
      <c r="AX529" s="13" t="s">
        <v>76</v>
      </c>
      <c r="AY529" s="214" t="s">
        <v>451</v>
      </c>
    </row>
    <row r="530" spans="2:51" s="13" customFormat="1" ht="11.25">
      <c r="B530" s="204"/>
      <c r="C530" s="205"/>
      <c r="D530" s="197" t="s">
        <v>472</v>
      </c>
      <c r="E530" s="206" t="s">
        <v>74</v>
      </c>
      <c r="F530" s="207" t="s">
        <v>969</v>
      </c>
      <c r="G530" s="205"/>
      <c r="H530" s="208">
        <v>68.8</v>
      </c>
      <c r="I530" s="209"/>
      <c r="J530" s="205"/>
      <c r="K530" s="205"/>
      <c r="L530" s="210"/>
      <c r="M530" s="211"/>
      <c r="N530" s="212"/>
      <c r="O530" s="212"/>
      <c r="P530" s="212"/>
      <c r="Q530" s="212"/>
      <c r="R530" s="212"/>
      <c r="S530" s="212"/>
      <c r="T530" s="213"/>
      <c r="AT530" s="214" t="s">
        <v>472</v>
      </c>
      <c r="AU530" s="214" t="s">
        <v>85</v>
      </c>
      <c r="AV530" s="13" t="s">
        <v>85</v>
      </c>
      <c r="AW530" s="13" t="s">
        <v>37</v>
      </c>
      <c r="AX530" s="13" t="s">
        <v>76</v>
      </c>
      <c r="AY530" s="214" t="s">
        <v>451</v>
      </c>
    </row>
    <row r="531" spans="2:51" s="13" customFormat="1" ht="11.25">
      <c r="B531" s="204"/>
      <c r="C531" s="205"/>
      <c r="D531" s="197" t="s">
        <v>472</v>
      </c>
      <c r="E531" s="206" t="s">
        <v>74</v>
      </c>
      <c r="F531" s="207" t="s">
        <v>970</v>
      </c>
      <c r="G531" s="205"/>
      <c r="H531" s="208">
        <v>9.3000000000000007</v>
      </c>
      <c r="I531" s="209"/>
      <c r="J531" s="205"/>
      <c r="K531" s="205"/>
      <c r="L531" s="210"/>
      <c r="M531" s="211"/>
      <c r="N531" s="212"/>
      <c r="O531" s="212"/>
      <c r="P531" s="212"/>
      <c r="Q531" s="212"/>
      <c r="R531" s="212"/>
      <c r="S531" s="212"/>
      <c r="T531" s="213"/>
      <c r="AT531" s="214" t="s">
        <v>472</v>
      </c>
      <c r="AU531" s="214" t="s">
        <v>85</v>
      </c>
      <c r="AV531" s="13" t="s">
        <v>85</v>
      </c>
      <c r="AW531" s="13" t="s">
        <v>37</v>
      </c>
      <c r="AX531" s="13" t="s">
        <v>76</v>
      </c>
      <c r="AY531" s="214" t="s">
        <v>451</v>
      </c>
    </row>
    <row r="532" spans="2:51" s="13" customFormat="1" ht="11.25">
      <c r="B532" s="204"/>
      <c r="C532" s="205"/>
      <c r="D532" s="197" t="s">
        <v>472</v>
      </c>
      <c r="E532" s="206" t="s">
        <v>74</v>
      </c>
      <c r="F532" s="207" t="s">
        <v>971</v>
      </c>
      <c r="G532" s="205"/>
      <c r="H532" s="208">
        <v>26.9</v>
      </c>
      <c r="I532" s="209"/>
      <c r="J532" s="205"/>
      <c r="K532" s="205"/>
      <c r="L532" s="210"/>
      <c r="M532" s="211"/>
      <c r="N532" s="212"/>
      <c r="O532" s="212"/>
      <c r="P532" s="212"/>
      <c r="Q532" s="212"/>
      <c r="R532" s="212"/>
      <c r="S532" s="212"/>
      <c r="T532" s="213"/>
      <c r="AT532" s="214" t="s">
        <v>472</v>
      </c>
      <c r="AU532" s="214" t="s">
        <v>85</v>
      </c>
      <c r="AV532" s="13" t="s">
        <v>85</v>
      </c>
      <c r="AW532" s="13" t="s">
        <v>37</v>
      </c>
      <c r="AX532" s="13" t="s">
        <v>76</v>
      </c>
      <c r="AY532" s="214" t="s">
        <v>451</v>
      </c>
    </row>
    <row r="533" spans="2:51" s="13" customFormat="1" ht="11.25">
      <c r="B533" s="204"/>
      <c r="C533" s="205"/>
      <c r="D533" s="197" t="s">
        <v>472</v>
      </c>
      <c r="E533" s="206" t="s">
        <v>74</v>
      </c>
      <c r="F533" s="207" t="s">
        <v>972</v>
      </c>
      <c r="G533" s="205"/>
      <c r="H533" s="208">
        <v>55.1</v>
      </c>
      <c r="I533" s="209"/>
      <c r="J533" s="205"/>
      <c r="K533" s="205"/>
      <c r="L533" s="210"/>
      <c r="M533" s="211"/>
      <c r="N533" s="212"/>
      <c r="O533" s="212"/>
      <c r="P533" s="212"/>
      <c r="Q533" s="212"/>
      <c r="R533" s="212"/>
      <c r="S533" s="212"/>
      <c r="T533" s="213"/>
      <c r="AT533" s="214" t="s">
        <v>472</v>
      </c>
      <c r="AU533" s="214" t="s">
        <v>85</v>
      </c>
      <c r="AV533" s="13" t="s">
        <v>85</v>
      </c>
      <c r="AW533" s="13" t="s">
        <v>37</v>
      </c>
      <c r="AX533" s="13" t="s">
        <v>76</v>
      </c>
      <c r="AY533" s="214" t="s">
        <v>451</v>
      </c>
    </row>
    <row r="534" spans="2:51" s="13" customFormat="1" ht="11.25">
      <c r="B534" s="204"/>
      <c r="C534" s="205"/>
      <c r="D534" s="197" t="s">
        <v>472</v>
      </c>
      <c r="E534" s="206" t="s">
        <v>74</v>
      </c>
      <c r="F534" s="207" t="s">
        <v>973</v>
      </c>
      <c r="G534" s="205"/>
      <c r="H534" s="208">
        <v>8.6999999999999993</v>
      </c>
      <c r="I534" s="209"/>
      <c r="J534" s="205"/>
      <c r="K534" s="205"/>
      <c r="L534" s="210"/>
      <c r="M534" s="211"/>
      <c r="N534" s="212"/>
      <c r="O534" s="212"/>
      <c r="P534" s="212"/>
      <c r="Q534" s="212"/>
      <c r="R534" s="212"/>
      <c r="S534" s="212"/>
      <c r="T534" s="213"/>
      <c r="AT534" s="214" t="s">
        <v>472</v>
      </c>
      <c r="AU534" s="214" t="s">
        <v>85</v>
      </c>
      <c r="AV534" s="13" t="s">
        <v>85</v>
      </c>
      <c r="AW534" s="13" t="s">
        <v>37</v>
      </c>
      <c r="AX534" s="13" t="s">
        <v>76</v>
      </c>
      <c r="AY534" s="214" t="s">
        <v>451</v>
      </c>
    </row>
    <row r="535" spans="2:51" s="13" customFormat="1" ht="11.25">
      <c r="B535" s="204"/>
      <c r="C535" s="205"/>
      <c r="D535" s="197" t="s">
        <v>472</v>
      </c>
      <c r="E535" s="206" t="s">
        <v>74</v>
      </c>
      <c r="F535" s="207" t="s">
        <v>974</v>
      </c>
      <c r="G535" s="205"/>
      <c r="H535" s="208">
        <v>1.6</v>
      </c>
      <c r="I535" s="209"/>
      <c r="J535" s="205"/>
      <c r="K535" s="205"/>
      <c r="L535" s="210"/>
      <c r="M535" s="211"/>
      <c r="N535" s="212"/>
      <c r="O535" s="212"/>
      <c r="P535" s="212"/>
      <c r="Q535" s="212"/>
      <c r="R535" s="212"/>
      <c r="S535" s="212"/>
      <c r="T535" s="213"/>
      <c r="AT535" s="214" t="s">
        <v>472</v>
      </c>
      <c r="AU535" s="214" t="s">
        <v>85</v>
      </c>
      <c r="AV535" s="13" t="s">
        <v>85</v>
      </c>
      <c r="AW535" s="13" t="s">
        <v>37</v>
      </c>
      <c r="AX535" s="13" t="s">
        <v>76</v>
      </c>
      <c r="AY535" s="214" t="s">
        <v>451</v>
      </c>
    </row>
    <row r="536" spans="2:51" s="13" customFormat="1" ht="11.25">
      <c r="B536" s="204"/>
      <c r="C536" s="205"/>
      <c r="D536" s="197" t="s">
        <v>472</v>
      </c>
      <c r="E536" s="206" t="s">
        <v>74</v>
      </c>
      <c r="F536" s="207" t="s">
        <v>975</v>
      </c>
      <c r="G536" s="205"/>
      <c r="H536" s="208">
        <v>9.3000000000000007</v>
      </c>
      <c r="I536" s="209"/>
      <c r="J536" s="205"/>
      <c r="K536" s="205"/>
      <c r="L536" s="210"/>
      <c r="M536" s="211"/>
      <c r="N536" s="212"/>
      <c r="O536" s="212"/>
      <c r="P536" s="212"/>
      <c r="Q536" s="212"/>
      <c r="R536" s="212"/>
      <c r="S536" s="212"/>
      <c r="T536" s="213"/>
      <c r="AT536" s="214" t="s">
        <v>472</v>
      </c>
      <c r="AU536" s="214" t="s">
        <v>85</v>
      </c>
      <c r="AV536" s="13" t="s">
        <v>85</v>
      </c>
      <c r="AW536" s="13" t="s">
        <v>37</v>
      </c>
      <c r="AX536" s="13" t="s">
        <v>76</v>
      </c>
      <c r="AY536" s="214" t="s">
        <v>451</v>
      </c>
    </row>
    <row r="537" spans="2:51" s="13" customFormat="1" ht="11.25">
      <c r="B537" s="204"/>
      <c r="C537" s="205"/>
      <c r="D537" s="197" t="s">
        <v>472</v>
      </c>
      <c r="E537" s="206" t="s">
        <v>74</v>
      </c>
      <c r="F537" s="207" t="s">
        <v>976</v>
      </c>
      <c r="G537" s="205"/>
      <c r="H537" s="208">
        <v>7.1</v>
      </c>
      <c r="I537" s="209"/>
      <c r="J537" s="205"/>
      <c r="K537" s="205"/>
      <c r="L537" s="210"/>
      <c r="M537" s="211"/>
      <c r="N537" s="212"/>
      <c r="O537" s="212"/>
      <c r="P537" s="212"/>
      <c r="Q537" s="212"/>
      <c r="R537" s="212"/>
      <c r="S537" s="212"/>
      <c r="T537" s="213"/>
      <c r="AT537" s="214" t="s">
        <v>472</v>
      </c>
      <c r="AU537" s="214" t="s">
        <v>85</v>
      </c>
      <c r="AV537" s="13" t="s">
        <v>85</v>
      </c>
      <c r="AW537" s="13" t="s">
        <v>37</v>
      </c>
      <c r="AX537" s="13" t="s">
        <v>76</v>
      </c>
      <c r="AY537" s="214" t="s">
        <v>451</v>
      </c>
    </row>
    <row r="538" spans="2:51" s="13" customFormat="1" ht="11.25">
      <c r="B538" s="204"/>
      <c r="C538" s="205"/>
      <c r="D538" s="197" t="s">
        <v>472</v>
      </c>
      <c r="E538" s="206" t="s">
        <v>74</v>
      </c>
      <c r="F538" s="207" t="s">
        <v>977</v>
      </c>
      <c r="G538" s="205"/>
      <c r="H538" s="208">
        <v>27.2</v>
      </c>
      <c r="I538" s="209"/>
      <c r="J538" s="205"/>
      <c r="K538" s="205"/>
      <c r="L538" s="210"/>
      <c r="M538" s="211"/>
      <c r="N538" s="212"/>
      <c r="O538" s="212"/>
      <c r="P538" s="212"/>
      <c r="Q538" s="212"/>
      <c r="R538" s="212"/>
      <c r="S538" s="212"/>
      <c r="T538" s="213"/>
      <c r="AT538" s="214" t="s">
        <v>472</v>
      </c>
      <c r="AU538" s="214" t="s">
        <v>85</v>
      </c>
      <c r="AV538" s="13" t="s">
        <v>85</v>
      </c>
      <c r="AW538" s="13" t="s">
        <v>37</v>
      </c>
      <c r="AX538" s="13" t="s">
        <v>76</v>
      </c>
      <c r="AY538" s="214" t="s">
        <v>451</v>
      </c>
    </row>
    <row r="539" spans="2:51" s="13" customFormat="1" ht="11.25">
      <c r="B539" s="204"/>
      <c r="C539" s="205"/>
      <c r="D539" s="197" t="s">
        <v>472</v>
      </c>
      <c r="E539" s="206" t="s">
        <v>74</v>
      </c>
      <c r="F539" s="207" t="s">
        <v>978</v>
      </c>
      <c r="G539" s="205"/>
      <c r="H539" s="208">
        <v>36.700000000000003</v>
      </c>
      <c r="I539" s="209"/>
      <c r="J539" s="205"/>
      <c r="K539" s="205"/>
      <c r="L539" s="210"/>
      <c r="M539" s="211"/>
      <c r="N539" s="212"/>
      <c r="O539" s="212"/>
      <c r="P539" s="212"/>
      <c r="Q539" s="212"/>
      <c r="R539" s="212"/>
      <c r="S539" s="212"/>
      <c r="T539" s="213"/>
      <c r="AT539" s="214" t="s">
        <v>472</v>
      </c>
      <c r="AU539" s="214" t="s">
        <v>85</v>
      </c>
      <c r="AV539" s="13" t="s">
        <v>85</v>
      </c>
      <c r="AW539" s="13" t="s">
        <v>37</v>
      </c>
      <c r="AX539" s="13" t="s">
        <v>76</v>
      </c>
      <c r="AY539" s="214" t="s">
        <v>451</v>
      </c>
    </row>
    <row r="540" spans="2:51" s="15" customFormat="1" ht="11.25">
      <c r="B540" s="237"/>
      <c r="C540" s="238"/>
      <c r="D540" s="197" t="s">
        <v>472</v>
      </c>
      <c r="E540" s="239" t="s">
        <v>74</v>
      </c>
      <c r="F540" s="240" t="s">
        <v>737</v>
      </c>
      <c r="G540" s="238"/>
      <c r="H540" s="241">
        <v>438.3</v>
      </c>
      <c r="I540" s="242"/>
      <c r="J540" s="238"/>
      <c r="K540" s="238"/>
      <c r="L540" s="243"/>
      <c r="M540" s="244"/>
      <c r="N540" s="245"/>
      <c r="O540" s="245"/>
      <c r="P540" s="245"/>
      <c r="Q540" s="245"/>
      <c r="R540" s="245"/>
      <c r="S540" s="245"/>
      <c r="T540" s="246"/>
      <c r="AT540" s="247" t="s">
        <v>472</v>
      </c>
      <c r="AU540" s="247" t="s">
        <v>85</v>
      </c>
      <c r="AV540" s="15" t="s">
        <v>255</v>
      </c>
      <c r="AW540" s="15" t="s">
        <v>37</v>
      </c>
      <c r="AX540" s="15" t="s">
        <v>76</v>
      </c>
      <c r="AY540" s="247" t="s">
        <v>451</v>
      </c>
    </row>
    <row r="541" spans="2:51" s="16" customFormat="1" ht="11.25">
      <c r="B541" s="248"/>
      <c r="C541" s="249"/>
      <c r="D541" s="197" t="s">
        <v>472</v>
      </c>
      <c r="E541" s="250" t="s">
        <v>74</v>
      </c>
      <c r="F541" s="251" t="s">
        <v>742</v>
      </c>
      <c r="G541" s="249"/>
      <c r="H541" s="250" t="s">
        <v>74</v>
      </c>
      <c r="I541" s="252"/>
      <c r="J541" s="249"/>
      <c r="K541" s="249"/>
      <c r="L541" s="253"/>
      <c r="M541" s="254"/>
      <c r="N541" s="255"/>
      <c r="O541" s="255"/>
      <c r="P541" s="255"/>
      <c r="Q541" s="255"/>
      <c r="R541" s="255"/>
      <c r="S541" s="255"/>
      <c r="T541" s="256"/>
      <c r="AT541" s="257" t="s">
        <v>472</v>
      </c>
      <c r="AU541" s="257" t="s">
        <v>85</v>
      </c>
      <c r="AV541" s="16" t="s">
        <v>83</v>
      </c>
      <c r="AW541" s="16" t="s">
        <v>37</v>
      </c>
      <c r="AX541" s="16" t="s">
        <v>76</v>
      </c>
      <c r="AY541" s="257" t="s">
        <v>451</v>
      </c>
    </row>
    <row r="542" spans="2:51" s="13" customFormat="1" ht="11.25">
      <c r="B542" s="204"/>
      <c r="C542" s="205"/>
      <c r="D542" s="197" t="s">
        <v>472</v>
      </c>
      <c r="E542" s="206" t="s">
        <v>74</v>
      </c>
      <c r="F542" s="207" t="s">
        <v>979</v>
      </c>
      <c r="G542" s="205"/>
      <c r="H542" s="208">
        <v>34.4</v>
      </c>
      <c r="I542" s="209"/>
      <c r="J542" s="205"/>
      <c r="K542" s="205"/>
      <c r="L542" s="210"/>
      <c r="M542" s="211"/>
      <c r="N542" s="212"/>
      <c r="O542" s="212"/>
      <c r="P542" s="212"/>
      <c r="Q542" s="212"/>
      <c r="R542" s="212"/>
      <c r="S542" s="212"/>
      <c r="T542" s="213"/>
      <c r="AT542" s="214" t="s">
        <v>472</v>
      </c>
      <c r="AU542" s="214" t="s">
        <v>85</v>
      </c>
      <c r="AV542" s="13" t="s">
        <v>85</v>
      </c>
      <c r="AW542" s="13" t="s">
        <v>37</v>
      </c>
      <c r="AX542" s="13" t="s">
        <v>76</v>
      </c>
      <c r="AY542" s="214" t="s">
        <v>451</v>
      </c>
    </row>
    <row r="543" spans="2:51" s="13" customFormat="1" ht="11.25">
      <c r="B543" s="204"/>
      <c r="C543" s="205"/>
      <c r="D543" s="197" t="s">
        <v>472</v>
      </c>
      <c r="E543" s="206" t="s">
        <v>74</v>
      </c>
      <c r="F543" s="207" t="s">
        <v>980</v>
      </c>
      <c r="G543" s="205"/>
      <c r="H543" s="208">
        <v>10.6</v>
      </c>
      <c r="I543" s="209"/>
      <c r="J543" s="205"/>
      <c r="K543" s="205"/>
      <c r="L543" s="210"/>
      <c r="M543" s="211"/>
      <c r="N543" s="212"/>
      <c r="O543" s="212"/>
      <c r="P543" s="212"/>
      <c r="Q543" s="212"/>
      <c r="R543" s="212"/>
      <c r="S543" s="212"/>
      <c r="T543" s="213"/>
      <c r="AT543" s="214" t="s">
        <v>472</v>
      </c>
      <c r="AU543" s="214" t="s">
        <v>85</v>
      </c>
      <c r="AV543" s="13" t="s">
        <v>85</v>
      </c>
      <c r="AW543" s="13" t="s">
        <v>37</v>
      </c>
      <c r="AX543" s="13" t="s">
        <v>76</v>
      </c>
      <c r="AY543" s="214" t="s">
        <v>451</v>
      </c>
    </row>
    <row r="544" spans="2:51" s="13" customFormat="1" ht="11.25">
      <c r="B544" s="204"/>
      <c r="C544" s="205"/>
      <c r="D544" s="197" t="s">
        <v>472</v>
      </c>
      <c r="E544" s="206" t="s">
        <v>74</v>
      </c>
      <c r="F544" s="207" t="s">
        <v>981</v>
      </c>
      <c r="G544" s="205"/>
      <c r="H544" s="208">
        <v>18.100000000000001</v>
      </c>
      <c r="I544" s="209"/>
      <c r="J544" s="205"/>
      <c r="K544" s="205"/>
      <c r="L544" s="210"/>
      <c r="M544" s="211"/>
      <c r="N544" s="212"/>
      <c r="O544" s="212"/>
      <c r="P544" s="212"/>
      <c r="Q544" s="212"/>
      <c r="R544" s="212"/>
      <c r="S544" s="212"/>
      <c r="T544" s="213"/>
      <c r="AT544" s="214" t="s">
        <v>472</v>
      </c>
      <c r="AU544" s="214" t="s">
        <v>85</v>
      </c>
      <c r="AV544" s="13" t="s">
        <v>85</v>
      </c>
      <c r="AW544" s="13" t="s">
        <v>37</v>
      </c>
      <c r="AX544" s="13" t="s">
        <v>76</v>
      </c>
      <c r="AY544" s="214" t="s">
        <v>451</v>
      </c>
    </row>
    <row r="545" spans="1:65" s="13" customFormat="1" ht="11.25">
      <c r="B545" s="204"/>
      <c r="C545" s="205"/>
      <c r="D545" s="197" t="s">
        <v>472</v>
      </c>
      <c r="E545" s="206" t="s">
        <v>74</v>
      </c>
      <c r="F545" s="207" t="s">
        <v>982</v>
      </c>
      <c r="G545" s="205"/>
      <c r="H545" s="208">
        <v>10</v>
      </c>
      <c r="I545" s="209"/>
      <c r="J545" s="205"/>
      <c r="K545" s="205"/>
      <c r="L545" s="210"/>
      <c r="M545" s="211"/>
      <c r="N545" s="212"/>
      <c r="O545" s="212"/>
      <c r="P545" s="212"/>
      <c r="Q545" s="212"/>
      <c r="R545" s="212"/>
      <c r="S545" s="212"/>
      <c r="T545" s="213"/>
      <c r="AT545" s="214" t="s">
        <v>472</v>
      </c>
      <c r="AU545" s="214" t="s">
        <v>85</v>
      </c>
      <c r="AV545" s="13" t="s">
        <v>85</v>
      </c>
      <c r="AW545" s="13" t="s">
        <v>37</v>
      </c>
      <c r="AX545" s="13" t="s">
        <v>76</v>
      </c>
      <c r="AY545" s="214" t="s">
        <v>451</v>
      </c>
    </row>
    <row r="546" spans="1:65" s="13" customFormat="1" ht="11.25">
      <c r="B546" s="204"/>
      <c r="C546" s="205"/>
      <c r="D546" s="197" t="s">
        <v>472</v>
      </c>
      <c r="E546" s="206" t="s">
        <v>74</v>
      </c>
      <c r="F546" s="207" t="s">
        <v>983</v>
      </c>
      <c r="G546" s="205"/>
      <c r="H546" s="208">
        <v>5</v>
      </c>
      <c r="I546" s="209"/>
      <c r="J546" s="205"/>
      <c r="K546" s="205"/>
      <c r="L546" s="210"/>
      <c r="M546" s="211"/>
      <c r="N546" s="212"/>
      <c r="O546" s="212"/>
      <c r="P546" s="212"/>
      <c r="Q546" s="212"/>
      <c r="R546" s="212"/>
      <c r="S546" s="212"/>
      <c r="T546" s="213"/>
      <c r="AT546" s="214" t="s">
        <v>472</v>
      </c>
      <c r="AU546" s="214" t="s">
        <v>85</v>
      </c>
      <c r="AV546" s="13" t="s">
        <v>85</v>
      </c>
      <c r="AW546" s="13" t="s">
        <v>37</v>
      </c>
      <c r="AX546" s="13" t="s">
        <v>76</v>
      </c>
      <c r="AY546" s="214" t="s">
        <v>451</v>
      </c>
    </row>
    <row r="547" spans="1:65" s="13" customFormat="1" ht="11.25">
      <c r="B547" s="204"/>
      <c r="C547" s="205"/>
      <c r="D547" s="197" t="s">
        <v>472</v>
      </c>
      <c r="E547" s="206" t="s">
        <v>74</v>
      </c>
      <c r="F547" s="207" t="s">
        <v>984</v>
      </c>
      <c r="G547" s="205"/>
      <c r="H547" s="208">
        <v>1.8</v>
      </c>
      <c r="I547" s="209"/>
      <c r="J547" s="205"/>
      <c r="K547" s="205"/>
      <c r="L547" s="210"/>
      <c r="M547" s="211"/>
      <c r="N547" s="212"/>
      <c r="O547" s="212"/>
      <c r="P547" s="212"/>
      <c r="Q547" s="212"/>
      <c r="R547" s="212"/>
      <c r="S547" s="212"/>
      <c r="T547" s="213"/>
      <c r="AT547" s="214" t="s">
        <v>472</v>
      </c>
      <c r="AU547" s="214" t="s">
        <v>85</v>
      </c>
      <c r="AV547" s="13" t="s">
        <v>85</v>
      </c>
      <c r="AW547" s="13" t="s">
        <v>37</v>
      </c>
      <c r="AX547" s="13" t="s">
        <v>76</v>
      </c>
      <c r="AY547" s="214" t="s">
        <v>451</v>
      </c>
    </row>
    <row r="548" spans="1:65" s="13" customFormat="1" ht="11.25">
      <c r="B548" s="204"/>
      <c r="C548" s="205"/>
      <c r="D548" s="197" t="s">
        <v>472</v>
      </c>
      <c r="E548" s="206" t="s">
        <v>74</v>
      </c>
      <c r="F548" s="207" t="s">
        <v>985</v>
      </c>
      <c r="G548" s="205"/>
      <c r="H548" s="208">
        <v>6.6</v>
      </c>
      <c r="I548" s="209"/>
      <c r="J548" s="205"/>
      <c r="K548" s="205"/>
      <c r="L548" s="210"/>
      <c r="M548" s="211"/>
      <c r="N548" s="212"/>
      <c r="O548" s="212"/>
      <c r="P548" s="212"/>
      <c r="Q548" s="212"/>
      <c r="R548" s="212"/>
      <c r="S548" s="212"/>
      <c r="T548" s="213"/>
      <c r="AT548" s="214" t="s">
        <v>472</v>
      </c>
      <c r="AU548" s="214" t="s">
        <v>85</v>
      </c>
      <c r="AV548" s="13" t="s">
        <v>85</v>
      </c>
      <c r="AW548" s="13" t="s">
        <v>37</v>
      </c>
      <c r="AX548" s="13" t="s">
        <v>76</v>
      </c>
      <c r="AY548" s="214" t="s">
        <v>451</v>
      </c>
    </row>
    <row r="549" spans="1:65" s="13" customFormat="1" ht="11.25">
      <c r="B549" s="204"/>
      <c r="C549" s="205"/>
      <c r="D549" s="197" t="s">
        <v>472</v>
      </c>
      <c r="E549" s="206" t="s">
        <v>74</v>
      </c>
      <c r="F549" s="207" t="s">
        <v>987</v>
      </c>
      <c r="G549" s="205"/>
      <c r="H549" s="208">
        <v>9.4</v>
      </c>
      <c r="I549" s="209"/>
      <c r="J549" s="205"/>
      <c r="K549" s="205"/>
      <c r="L549" s="210"/>
      <c r="M549" s="211"/>
      <c r="N549" s="212"/>
      <c r="O549" s="212"/>
      <c r="P549" s="212"/>
      <c r="Q549" s="212"/>
      <c r="R549" s="212"/>
      <c r="S549" s="212"/>
      <c r="T549" s="213"/>
      <c r="AT549" s="214" t="s">
        <v>472</v>
      </c>
      <c r="AU549" s="214" t="s">
        <v>85</v>
      </c>
      <c r="AV549" s="13" t="s">
        <v>85</v>
      </c>
      <c r="AW549" s="13" t="s">
        <v>37</v>
      </c>
      <c r="AX549" s="13" t="s">
        <v>76</v>
      </c>
      <c r="AY549" s="214" t="s">
        <v>451</v>
      </c>
    </row>
    <row r="550" spans="1:65" s="13" customFormat="1" ht="11.25">
      <c r="B550" s="204"/>
      <c r="C550" s="205"/>
      <c r="D550" s="197" t="s">
        <v>472</v>
      </c>
      <c r="E550" s="206" t="s">
        <v>74</v>
      </c>
      <c r="F550" s="207" t="s">
        <v>988</v>
      </c>
      <c r="G550" s="205"/>
      <c r="H550" s="208">
        <v>1.2</v>
      </c>
      <c r="I550" s="209"/>
      <c r="J550" s="205"/>
      <c r="K550" s="205"/>
      <c r="L550" s="210"/>
      <c r="M550" s="211"/>
      <c r="N550" s="212"/>
      <c r="O550" s="212"/>
      <c r="P550" s="212"/>
      <c r="Q550" s="212"/>
      <c r="R550" s="212"/>
      <c r="S550" s="212"/>
      <c r="T550" s="213"/>
      <c r="AT550" s="214" t="s">
        <v>472</v>
      </c>
      <c r="AU550" s="214" t="s">
        <v>85</v>
      </c>
      <c r="AV550" s="13" t="s">
        <v>85</v>
      </c>
      <c r="AW550" s="13" t="s">
        <v>37</v>
      </c>
      <c r="AX550" s="13" t="s">
        <v>76</v>
      </c>
      <c r="AY550" s="214" t="s">
        <v>451</v>
      </c>
    </row>
    <row r="551" spans="1:65" s="13" customFormat="1" ht="11.25">
      <c r="B551" s="204"/>
      <c r="C551" s="205"/>
      <c r="D551" s="197" t="s">
        <v>472</v>
      </c>
      <c r="E551" s="206" t="s">
        <v>74</v>
      </c>
      <c r="F551" s="207" t="s">
        <v>989</v>
      </c>
      <c r="G551" s="205"/>
      <c r="H551" s="208">
        <v>12.9</v>
      </c>
      <c r="I551" s="209"/>
      <c r="J551" s="205"/>
      <c r="K551" s="205"/>
      <c r="L551" s="210"/>
      <c r="M551" s="211"/>
      <c r="N551" s="212"/>
      <c r="O551" s="212"/>
      <c r="P551" s="212"/>
      <c r="Q551" s="212"/>
      <c r="R551" s="212"/>
      <c r="S551" s="212"/>
      <c r="T551" s="213"/>
      <c r="AT551" s="214" t="s">
        <v>472</v>
      </c>
      <c r="AU551" s="214" t="s">
        <v>85</v>
      </c>
      <c r="AV551" s="13" t="s">
        <v>85</v>
      </c>
      <c r="AW551" s="13" t="s">
        <v>37</v>
      </c>
      <c r="AX551" s="13" t="s">
        <v>76</v>
      </c>
      <c r="AY551" s="214" t="s">
        <v>451</v>
      </c>
    </row>
    <row r="552" spans="1:65" s="13" customFormat="1" ht="11.25">
      <c r="B552" s="204"/>
      <c r="C552" s="205"/>
      <c r="D552" s="197" t="s">
        <v>472</v>
      </c>
      <c r="E552" s="206" t="s">
        <v>74</v>
      </c>
      <c r="F552" s="207" t="s">
        <v>990</v>
      </c>
      <c r="G552" s="205"/>
      <c r="H552" s="208">
        <v>4.7</v>
      </c>
      <c r="I552" s="209"/>
      <c r="J552" s="205"/>
      <c r="K552" s="205"/>
      <c r="L552" s="210"/>
      <c r="M552" s="211"/>
      <c r="N552" s="212"/>
      <c r="O552" s="212"/>
      <c r="P552" s="212"/>
      <c r="Q552" s="212"/>
      <c r="R552" s="212"/>
      <c r="S552" s="212"/>
      <c r="T552" s="213"/>
      <c r="AT552" s="214" t="s">
        <v>472</v>
      </c>
      <c r="AU552" s="214" t="s">
        <v>85</v>
      </c>
      <c r="AV552" s="13" t="s">
        <v>85</v>
      </c>
      <c r="AW552" s="13" t="s">
        <v>37</v>
      </c>
      <c r="AX552" s="13" t="s">
        <v>76</v>
      </c>
      <c r="AY552" s="214" t="s">
        <v>451</v>
      </c>
    </row>
    <row r="553" spans="1:65" s="15" customFormat="1" ht="11.25">
      <c r="B553" s="237"/>
      <c r="C553" s="238"/>
      <c r="D553" s="197" t="s">
        <v>472</v>
      </c>
      <c r="E553" s="239" t="s">
        <v>74</v>
      </c>
      <c r="F553" s="240" t="s">
        <v>745</v>
      </c>
      <c r="G553" s="238"/>
      <c r="H553" s="241">
        <v>114.7</v>
      </c>
      <c r="I553" s="242"/>
      <c r="J553" s="238"/>
      <c r="K553" s="238"/>
      <c r="L553" s="243"/>
      <c r="M553" s="244"/>
      <c r="N553" s="245"/>
      <c r="O553" s="245"/>
      <c r="P553" s="245"/>
      <c r="Q553" s="245"/>
      <c r="R553" s="245"/>
      <c r="S553" s="245"/>
      <c r="T553" s="246"/>
      <c r="AT553" s="247" t="s">
        <v>472</v>
      </c>
      <c r="AU553" s="247" t="s">
        <v>85</v>
      </c>
      <c r="AV553" s="15" t="s">
        <v>255</v>
      </c>
      <c r="AW553" s="15" t="s">
        <v>37</v>
      </c>
      <c r="AX553" s="15" t="s">
        <v>76</v>
      </c>
      <c r="AY553" s="247" t="s">
        <v>451</v>
      </c>
    </row>
    <row r="554" spans="1:65" s="14" customFormat="1" ht="11.25">
      <c r="B554" s="215"/>
      <c r="C554" s="216"/>
      <c r="D554" s="197" t="s">
        <v>472</v>
      </c>
      <c r="E554" s="217" t="s">
        <v>74</v>
      </c>
      <c r="F554" s="218" t="s">
        <v>512</v>
      </c>
      <c r="G554" s="216"/>
      <c r="H554" s="219">
        <v>553</v>
      </c>
      <c r="I554" s="220"/>
      <c r="J554" s="216"/>
      <c r="K554" s="216"/>
      <c r="L554" s="221"/>
      <c r="M554" s="222"/>
      <c r="N554" s="223"/>
      <c r="O554" s="223"/>
      <c r="P554" s="223"/>
      <c r="Q554" s="223"/>
      <c r="R554" s="223"/>
      <c r="S554" s="223"/>
      <c r="T554" s="224"/>
      <c r="AT554" s="225" t="s">
        <v>472</v>
      </c>
      <c r="AU554" s="225" t="s">
        <v>85</v>
      </c>
      <c r="AV554" s="14" t="s">
        <v>211</v>
      </c>
      <c r="AW554" s="14" t="s">
        <v>37</v>
      </c>
      <c r="AX554" s="14" t="s">
        <v>83</v>
      </c>
      <c r="AY554" s="225" t="s">
        <v>451</v>
      </c>
    </row>
    <row r="555" spans="1:65" s="2" customFormat="1" ht="16.5" customHeight="1">
      <c r="A555" s="36"/>
      <c r="B555" s="37"/>
      <c r="C555" s="184" t="s">
        <v>1011</v>
      </c>
      <c r="D555" s="184" t="s">
        <v>457</v>
      </c>
      <c r="E555" s="185" t="s">
        <v>1012</v>
      </c>
      <c r="F555" s="186" t="s">
        <v>1013</v>
      </c>
      <c r="G555" s="187" t="s">
        <v>135</v>
      </c>
      <c r="H555" s="188">
        <v>774.5</v>
      </c>
      <c r="I555" s="189"/>
      <c r="J555" s="190">
        <f>ROUND(I555*H555,2)</f>
        <v>0</v>
      </c>
      <c r="K555" s="186" t="s">
        <v>460</v>
      </c>
      <c r="L555" s="41"/>
      <c r="M555" s="191" t="s">
        <v>74</v>
      </c>
      <c r="N555" s="192" t="s">
        <v>46</v>
      </c>
      <c r="O555" s="66"/>
      <c r="P555" s="193">
        <f>O555*H555</f>
        <v>0</v>
      </c>
      <c r="Q555" s="193">
        <v>7.3499999999999998E-3</v>
      </c>
      <c r="R555" s="193">
        <f>Q555*H555</f>
        <v>5.6925749999999997</v>
      </c>
      <c r="S555" s="193">
        <v>0</v>
      </c>
      <c r="T555" s="194">
        <f>S555*H555</f>
        <v>0</v>
      </c>
      <c r="U555" s="36"/>
      <c r="V555" s="36"/>
      <c r="W555" s="36"/>
      <c r="X555" s="36"/>
      <c r="Y555" s="36"/>
      <c r="Z555" s="36"/>
      <c r="AA555" s="36"/>
      <c r="AB555" s="36"/>
      <c r="AC555" s="36"/>
      <c r="AD555" s="36"/>
      <c r="AE555" s="36"/>
      <c r="AR555" s="195" t="s">
        <v>211</v>
      </c>
      <c r="AT555" s="195" t="s">
        <v>457</v>
      </c>
      <c r="AU555" s="195" t="s">
        <v>85</v>
      </c>
      <c r="AY555" s="19" t="s">
        <v>451</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211</v>
      </c>
      <c r="BM555" s="195" t="s">
        <v>1014</v>
      </c>
    </row>
    <row r="556" spans="1:65" s="2" customFormat="1" ht="11.25">
      <c r="A556" s="36"/>
      <c r="B556" s="37"/>
      <c r="C556" s="38"/>
      <c r="D556" s="197" t="s">
        <v>464</v>
      </c>
      <c r="E556" s="38"/>
      <c r="F556" s="198" t="s">
        <v>1015</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464</v>
      </c>
      <c r="AU556" s="19" t="s">
        <v>85</v>
      </c>
    </row>
    <row r="557" spans="1:65" s="2" customFormat="1" ht="11.25">
      <c r="A557" s="36"/>
      <c r="B557" s="37"/>
      <c r="C557" s="38"/>
      <c r="D557" s="202" t="s">
        <v>468</v>
      </c>
      <c r="E557" s="38"/>
      <c r="F557" s="203" t="s">
        <v>1016</v>
      </c>
      <c r="G557" s="38"/>
      <c r="H557" s="38"/>
      <c r="I557" s="199"/>
      <c r="J557" s="38"/>
      <c r="K557" s="38"/>
      <c r="L557" s="41"/>
      <c r="M557" s="200"/>
      <c r="N557" s="201"/>
      <c r="O557" s="66"/>
      <c r="P557" s="66"/>
      <c r="Q557" s="66"/>
      <c r="R557" s="66"/>
      <c r="S557" s="66"/>
      <c r="T557" s="67"/>
      <c r="U557" s="36"/>
      <c r="V557" s="36"/>
      <c r="W557" s="36"/>
      <c r="X557" s="36"/>
      <c r="Y557" s="36"/>
      <c r="Z557" s="36"/>
      <c r="AA557" s="36"/>
      <c r="AB557" s="36"/>
      <c r="AC557" s="36"/>
      <c r="AD557" s="36"/>
      <c r="AE557" s="36"/>
      <c r="AT557" s="19" t="s">
        <v>468</v>
      </c>
      <c r="AU557" s="19" t="s">
        <v>85</v>
      </c>
    </row>
    <row r="558" spans="1:65" s="13" customFormat="1" ht="11.25">
      <c r="B558" s="204"/>
      <c r="C558" s="205"/>
      <c r="D558" s="197" t="s">
        <v>472</v>
      </c>
      <c r="E558" s="206" t="s">
        <v>74</v>
      </c>
      <c r="F558" s="207" t="s">
        <v>244</v>
      </c>
      <c r="G558" s="205"/>
      <c r="H558" s="208">
        <v>774.5</v>
      </c>
      <c r="I558" s="209"/>
      <c r="J558" s="205"/>
      <c r="K558" s="205"/>
      <c r="L558" s="210"/>
      <c r="M558" s="211"/>
      <c r="N558" s="212"/>
      <c r="O558" s="212"/>
      <c r="P558" s="212"/>
      <c r="Q558" s="212"/>
      <c r="R558" s="212"/>
      <c r="S558" s="212"/>
      <c r="T558" s="213"/>
      <c r="AT558" s="214" t="s">
        <v>472</v>
      </c>
      <c r="AU558" s="214" t="s">
        <v>85</v>
      </c>
      <c r="AV558" s="13" t="s">
        <v>85</v>
      </c>
      <c r="AW558" s="13" t="s">
        <v>37</v>
      </c>
      <c r="AX558" s="13" t="s">
        <v>83</v>
      </c>
      <c r="AY558" s="214" t="s">
        <v>451</v>
      </c>
    </row>
    <row r="559" spans="1:65" s="2" customFormat="1" ht="16.5" customHeight="1">
      <c r="A559" s="36"/>
      <c r="B559" s="37"/>
      <c r="C559" s="184" t="s">
        <v>1017</v>
      </c>
      <c r="D559" s="184" t="s">
        <v>457</v>
      </c>
      <c r="E559" s="185" t="s">
        <v>1018</v>
      </c>
      <c r="F559" s="186" t="s">
        <v>1019</v>
      </c>
      <c r="G559" s="187" t="s">
        <v>135</v>
      </c>
      <c r="H559" s="188">
        <v>1841.2</v>
      </c>
      <c r="I559" s="189"/>
      <c r="J559" s="190">
        <f>ROUND(I559*H559,2)</f>
        <v>0</v>
      </c>
      <c r="K559" s="186" t="s">
        <v>460</v>
      </c>
      <c r="L559" s="41"/>
      <c r="M559" s="191" t="s">
        <v>74</v>
      </c>
      <c r="N559" s="192" t="s">
        <v>46</v>
      </c>
      <c r="O559" s="66"/>
      <c r="P559" s="193">
        <f>O559*H559</f>
        <v>0</v>
      </c>
      <c r="Q559" s="193">
        <v>2.63E-4</v>
      </c>
      <c r="R559" s="193">
        <f>Q559*H559</f>
        <v>0.48423559999999999</v>
      </c>
      <c r="S559" s="193">
        <v>0</v>
      </c>
      <c r="T559" s="194">
        <f>S559*H559</f>
        <v>0</v>
      </c>
      <c r="U559" s="36"/>
      <c r="V559" s="36"/>
      <c r="W559" s="36"/>
      <c r="X559" s="36"/>
      <c r="Y559" s="36"/>
      <c r="Z559" s="36"/>
      <c r="AA559" s="36"/>
      <c r="AB559" s="36"/>
      <c r="AC559" s="36"/>
      <c r="AD559" s="36"/>
      <c r="AE559" s="36"/>
      <c r="AR559" s="195" t="s">
        <v>211</v>
      </c>
      <c r="AT559" s="195" t="s">
        <v>457</v>
      </c>
      <c r="AU559" s="195" t="s">
        <v>85</v>
      </c>
      <c r="AY559" s="19" t="s">
        <v>451</v>
      </c>
      <c r="BE559" s="196">
        <f>IF(N559="základní",J559,0)</f>
        <v>0</v>
      </c>
      <c r="BF559" s="196">
        <f>IF(N559="snížená",J559,0)</f>
        <v>0</v>
      </c>
      <c r="BG559" s="196">
        <f>IF(N559="zákl. přenesená",J559,0)</f>
        <v>0</v>
      </c>
      <c r="BH559" s="196">
        <f>IF(N559="sníž. přenesená",J559,0)</f>
        <v>0</v>
      </c>
      <c r="BI559" s="196">
        <f>IF(N559="nulová",J559,0)</f>
        <v>0</v>
      </c>
      <c r="BJ559" s="19" t="s">
        <v>83</v>
      </c>
      <c r="BK559" s="196">
        <f>ROUND(I559*H559,2)</f>
        <v>0</v>
      </c>
      <c r="BL559" s="19" t="s">
        <v>211</v>
      </c>
      <c r="BM559" s="195" t="s">
        <v>1020</v>
      </c>
    </row>
    <row r="560" spans="1:65" s="2" customFormat="1" ht="11.25">
      <c r="A560" s="36"/>
      <c r="B560" s="37"/>
      <c r="C560" s="38"/>
      <c r="D560" s="197" t="s">
        <v>464</v>
      </c>
      <c r="E560" s="38"/>
      <c r="F560" s="198" t="s">
        <v>1021</v>
      </c>
      <c r="G560" s="38"/>
      <c r="H560" s="38"/>
      <c r="I560" s="199"/>
      <c r="J560" s="38"/>
      <c r="K560" s="38"/>
      <c r="L560" s="41"/>
      <c r="M560" s="200"/>
      <c r="N560" s="201"/>
      <c r="O560" s="66"/>
      <c r="P560" s="66"/>
      <c r="Q560" s="66"/>
      <c r="R560" s="66"/>
      <c r="S560" s="66"/>
      <c r="T560" s="67"/>
      <c r="U560" s="36"/>
      <c r="V560" s="36"/>
      <c r="W560" s="36"/>
      <c r="X560" s="36"/>
      <c r="Y560" s="36"/>
      <c r="Z560" s="36"/>
      <c r="AA560" s="36"/>
      <c r="AB560" s="36"/>
      <c r="AC560" s="36"/>
      <c r="AD560" s="36"/>
      <c r="AE560" s="36"/>
      <c r="AT560" s="19" t="s">
        <v>464</v>
      </c>
      <c r="AU560" s="19" t="s">
        <v>85</v>
      </c>
    </row>
    <row r="561" spans="1:65" s="2" customFormat="1" ht="11.25">
      <c r="A561" s="36"/>
      <c r="B561" s="37"/>
      <c r="C561" s="38"/>
      <c r="D561" s="202" t="s">
        <v>468</v>
      </c>
      <c r="E561" s="38"/>
      <c r="F561" s="203" t="s">
        <v>1022</v>
      </c>
      <c r="G561" s="38"/>
      <c r="H561" s="38"/>
      <c r="I561" s="199"/>
      <c r="J561" s="38"/>
      <c r="K561" s="38"/>
      <c r="L561" s="41"/>
      <c r="M561" s="200"/>
      <c r="N561" s="201"/>
      <c r="O561" s="66"/>
      <c r="P561" s="66"/>
      <c r="Q561" s="66"/>
      <c r="R561" s="66"/>
      <c r="S561" s="66"/>
      <c r="T561" s="67"/>
      <c r="U561" s="36"/>
      <c r="V561" s="36"/>
      <c r="W561" s="36"/>
      <c r="X561" s="36"/>
      <c r="Y561" s="36"/>
      <c r="Z561" s="36"/>
      <c r="AA561" s="36"/>
      <c r="AB561" s="36"/>
      <c r="AC561" s="36"/>
      <c r="AD561" s="36"/>
      <c r="AE561" s="36"/>
      <c r="AT561" s="19" t="s">
        <v>468</v>
      </c>
      <c r="AU561" s="19" t="s">
        <v>85</v>
      </c>
    </row>
    <row r="562" spans="1:65" s="13" customFormat="1" ht="11.25">
      <c r="B562" s="204"/>
      <c r="C562" s="205"/>
      <c r="D562" s="197" t="s">
        <v>472</v>
      </c>
      <c r="E562" s="206" t="s">
        <v>74</v>
      </c>
      <c r="F562" s="207" t="s">
        <v>431</v>
      </c>
      <c r="G562" s="205"/>
      <c r="H562" s="208">
        <v>1841.2</v>
      </c>
      <c r="I562" s="209"/>
      <c r="J562" s="205"/>
      <c r="K562" s="205"/>
      <c r="L562" s="210"/>
      <c r="M562" s="211"/>
      <c r="N562" s="212"/>
      <c r="O562" s="212"/>
      <c r="P562" s="212"/>
      <c r="Q562" s="212"/>
      <c r="R562" s="212"/>
      <c r="S562" s="212"/>
      <c r="T562" s="213"/>
      <c r="AT562" s="214" t="s">
        <v>472</v>
      </c>
      <c r="AU562" s="214" t="s">
        <v>85</v>
      </c>
      <c r="AV562" s="13" t="s">
        <v>85</v>
      </c>
      <c r="AW562" s="13" t="s">
        <v>37</v>
      </c>
      <c r="AX562" s="13" t="s">
        <v>83</v>
      </c>
      <c r="AY562" s="214" t="s">
        <v>451</v>
      </c>
    </row>
    <row r="563" spans="1:65" s="2" customFormat="1" ht="16.5" customHeight="1">
      <c r="A563" s="36"/>
      <c r="B563" s="37"/>
      <c r="C563" s="184" t="s">
        <v>1023</v>
      </c>
      <c r="D563" s="184" t="s">
        <v>457</v>
      </c>
      <c r="E563" s="185" t="s">
        <v>1024</v>
      </c>
      <c r="F563" s="186" t="s">
        <v>1025</v>
      </c>
      <c r="G563" s="187" t="s">
        <v>135</v>
      </c>
      <c r="H563" s="188">
        <v>13.95</v>
      </c>
      <c r="I563" s="189"/>
      <c r="J563" s="190">
        <f>ROUND(I563*H563,2)</f>
        <v>0</v>
      </c>
      <c r="K563" s="186" t="s">
        <v>460</v>
      </c>
      <c r="L563" s="41"/>
      <c r="M563" s="191" t="s">
        <v>74</v>
      </c>
      <c r="N563" s="192" t="s">
        <v>46</v>
      </c>
      <c r="O563" s="66"/>
      <c r="P563" s="193">
        <f>O563*H563</f>
        <v>0</v>
      </c>
      <c r="Q563" s="193">
        <v>0.04</v>
      </c>
      <c r="R563" s="193">
        <f>Q563*H563</f>
        <v>0.55799999999999994</v>
      </c>
      <c r="S563" s="193">
        <v>0</v>
      </c>
      <c r="T563" s="194">
        <f>S563*H563</f>
        <v>0</v>
      </c>
      <c r="U563" s="36"/>
      <c r="V563" s="36"/>
      <c r="W563" s="36"/>
      <c r="X563" s="36"/>
      <c r="Y563" s="36"/>
      <c r="Z563" s="36"/>
      <c r="AA563" s="36"/>
      <c r="AB563" s="36"/>
      <c r="AC563" s="36"/>
      <c r="AD563" s="36"/>
      <c r="AE563" s="36"/>
      <c r="AR563" s="195" t="s">
        <v>211</v>
      </c>
      <c r="AT563" s="195" t="s">
        <v>457</v>
      </c>
      <c r="AU563" s="195" t="s">
        <v>85</v>
      </c>
      <c r="AY563" s="19" t="s">
        <v>451</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211</v>
      </c>
      <c r="BM563" s="195" t="s">
        <v>1026</v>
      </c>
    </row>
    <row r="564" spans="1:65" s="2" customFormat="1" ht="11.25">
      <c r="A564" s="36"/>
      <c r="B564" s="37"/>
      <c r="C564" s="38"/>
      <c r="D564" s="197" t="s">
        <v>464</v>
      </c>
      <c r="E564" s="38"/>
      <c r="F564" s="198" t="s">
        <v>1027</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464</v>
      </c>
      <c r="AU564" s="19" t="s">
        <v>85</v>
      </c>
    </row>
    <row r="565" spans="1:65" s="2" customFormat="1" ht="11.25">
      <c r="A565" s="36"/>
      <c r="B565" s="37"/>
      <c r="C565" s="38"/>
      <c r="D565" s="202" t="s">
        <v>468</v>
      </c>
      <c r="E565" s="38"/>
      <c r="F565" s="203" t="s">
        <v>1028</v>
      </c>
      <c r="G565" s="38"/>
      <c r="H565" s="38"/>
      <c r="I565" s="199"/>
      <c r="J565" s="38"/>
      <c r="K565" s="38"/>
      <c r="L565" s="41"/>
      <c r="M565" s="200"/>
      <c r="N565" s="201"/>
      <c r="O565" s="66"/>
      <c r="P565" s="66"/>
      <c r="Q565" s="66"/>
      <c r="R565" s="66"/>
      <c r="S565" s="66"/>
      <c r="T565" s="67"/>
      <c r="U565" s="36"/>
      <c r="V565" s="36"/>
      <c r="W565" s="36"/>
      <c r="X565" s="36"/>
      <c r="Y565" s="36"/>
      <c r="Z565" s="36"/>
      <c r="AA565" s="36"/>
      <c r="AB565" s="36"/>
      <c r="AC565" s="36"/>
      <c r="AD565" s="36"/>
      <c r="AE565" s="36"/>
      <c r="AT565" s="19" t="s">
        <v>468</v>
      </c>
      <c r="AU565" s="19" t="s">
        <v>85</v>
      </c>
    </row>
    <row r="566" spans="1:65" s="13" customFormat="1" ht="11.25">
      <c r="B566" s="204"/>
      <c r="C566" s="205"/>
      <c r="D566" s="197" t="s">
        <v>472</v>
      </c>
      <c r="E566" s="206" t="s">
        <v>74</v>
      </c>
      <c r="F566" s="207" t="s">
        <v>1029</v>
      </c>
      <c r="G566" s="205"/>
      <c r="H566" s="208">
        <v>2.7</v>
      </c>
      <c r="I566" s="209"/>
      <c r="J566" s="205"/>
      <c r="K566" s="205"/>
      <c r="L566" s="210"/>
      <c r="M566" s="211"/>
      <c r="N566" s="212"/>
      <c r="O566" s="212"/>
      <c r="P566" s="212"/>
      <c r="Q566" s="212"/>
      <c r="R566" s="212"/>
      <c r="S566" s="212"/>
      <c r="T566" s="213"/>
      <c r="AT566" s="214" t="s">
        <v>472</v>
      </c>
      <c r="AU566" s="214" t="s">
        <v>85</v>
      </c>
      <c r="AV566" s="13" t="s">
        <v>85</v>
      </c>
      <c r="AW566" s="13" t="s">
        <v>37</v>
      </c>
      <c r="AX566" s="13" t="s">
        <v>76</v>
      </c>
      <c r="AY566" s="214" t="s">
        <v>451</v>
      </c>
    </row>
    <row r="567" spans="1:65" s="13" customFormat="1" ht="11.25">
      <c r="B567" s="204"/>
      <c r="C567" s="205"/>
      <c r="D567" s="197" t="s">
        <v>472</v>
      </c>
      <c r="E567" s="206" t="s">
        <v>74</v>
      </c>
      <c r="F567" s="207" t="s">
        <v>1030</v>
      </c>
      <c r="G567" s="205"/>
      <c r="H567" s="208">
        <v>7.25</v>
      </c>
      <c r="I567" s="209"/>
      <c r="J567" s="205"/>
      <c r="K567" s="205"/>
      <c r="L567" s="210"/>
      <c r="M567" s="211"/>
      <c r="N567" s="212"/>
      <c r="O567" s="212"/>
      <c r="P567" s="212"/>
      <c r="Q567" s="212"/>
      <c r="R567" s="212"/>
      <c r="S567" s="212"/>
      <c r="T567" s="213"/>
      <c r="AT567" s="214" t="s">
        <v>472</v>
      </c>
      <c r="AU567" s="214" t="s">
        <v>85</v>
      </c>
      <c r="AV567" s="13" t="s">
        <v>85</v>
      </c>
      <c r="AW567" s="13" t="s">
        <v>37</v>
      </c>
      <c r="AX567" s="13" t="s">
        <v>76</v>
      </c>
      <c r="AY567" s="214" t="s">
        <v>451</v>
      </c>
    </row>
    <row r="568" spans="1:65" s="13" customFormat="1" ht="11.25">
      <c r="B568" s="204"/>
      <c r="C568" s="205"/>
      <c r="D568" s="197" t="s">
        <v>472</v>
      </c>
      <c r="E568" s="206" t="s">
        <v>74</v>
      </c>
      <c r="F568" s="207" t="s">
        <v>1031</v>
      </c>
      <c r="G568" s="205"/>
      <c r="H568" s="208">
        <v>4</v>
      </c>
      <c r="I568" s="209"/>
      <c r="J568" s="205"/>
      <c r="K568" s="205"/>
      <c r="L568" s="210"/>
      <c r="M568" s="211"/>
      <c r="N568" s="212"/>
      <c r="O568" s="212"/>
      <c r="P568" s="212"/>
      <c r="Q568" s="212"/>
      <c r="R568" s="212"/>
      <c r="S568" s="212"/>
      <c r="T568" s="213"/>
      <c r="AT568" s="214" t="s">
        <v>472</v>
      </c>
      <c r="AU568" s="214" t="s">
        <v>85</v>
      </c>
      <c r="AV568" s="13" t="s">
        <v>85</v>
      </c>
      <c r="AW568" s="13" t="s">
        <v>37</v>
      </c>
      <c r="AX568" s="13" t="s">
        <v>76</v>
      </c>
      <c r="AY568" s="214" t="s">
        <v>451</v>
      </c>
    </row>
    <row r="569" spans="1:65" s="14" customFormat="1" ht="11.25">
      <c r="B569" s="215"/>
      <c r="C569" s="216"/>
      <c r="D569" s="197" t="s">
        <v>472</v>
      </c>
      <c r="E569" s="217" t="s">
        <v>74</v>
      </c>
      <c r="F569" s="218" t="s">
        <v>512</v>
      </c>
      <c r="G569" s="216"/>
      <c r="H569" s="219">
        <v>13.95</v>
      </c>
      <c r="I569" s="220"/>
      <c r="J569" s="216"/>
      <c r="K569" s="216"/>
      <c r="L569" s="221"/>
      <c r="M569" s="222"/>
      <c r="N569" s="223"/>
      <c r="O569" s="223"/>
      <c r="P569" s="223"/>
      <c r="Q569" s="223"/>
      <c r="R569" s="223"/>
      <c r="S569" s="223"/>
      <c r="T569" s="224"/>
      <c r="AT569" s="225" t="s">
        <v>472</v>
      </c>
      <c r="AU569" s="225" t="s">
        <v>85</v>
      </c>
      <c r="AV569" s="14" t="s">
        <v>211</v>
      </c>
      <c r="AW569" s="14" t="s">
        <v>37</v>
      </c>
      <c r="AX569" s="14" t="s">
        <v>83</v>
      </c>
      <c r="AY569" s="225" t="s">
        <v>451</v>
      </c>
    </row>
    <row r="570" spans="1:65" s="2" customFormat="1" ht="16.5" customHeight="1">
      <c r="A570" s="36"/>
      <c r="B570" s="37"/>
      <c r="C570" s="184" t="s">
        <v>1032</v>
      </c>
      <c r="D570" s="184" t="s">
        <v>457</v>
      </c>
      <c r="E570" s="185" t="s">
        <v>1033</v>
      </c>
      <c r="F570" s="186" t="s">
        <v>1034</v>
      </c>
      <c r="G570" s="187" t="s">
        <v>135</v>
      </c>
      <c r="H570" s="188">
        <v>55</v>
      </c>
      <c r="I570" s="189"/>
      <c r="J570" s="190">
        <f>ROUND(I570*H570,2)</f>
        <v>0</v>
      </c>
      <c r="K570" s="186" t="s">
        <v>460</v>
      </c>
      <c r="L570" s="41"/>
      <c r="M570" s="191" t="s">
        <v>74</v>
      </c>
      <c r="N570" s="192" t="s">
        <v>46</v>
      </c>
      <c r="O570" s="66"/>
      <c r="P570" s="193">
        <f>O570*H570</f>
        <v>0</v>
      </c>
      <c r="Q570" s="193">
        <v>4.3839999999999999E-3</v>
      </c>
      <c r="R570" s="193">
        <f>Q570*H570</f>
        <v>0.24112</v>
      </c>
      <c r="S570" s="193">
        <v>0</v>
      </c>
      <c r="T570" s="194">
        <f>S570*H570</f>
        <v>0</v>
      </c>
      <c r="U570" s="36"/>
      <c r="V570" s="36"/>
      <c r="W570" s="36"/>
      <c r="X570" s="36"/>
      <c r="Y570" s="36"/>
      <c r="Z570" s="36"/>
      <c r="AA570" s="36"/>
      <c r="AB570" s="36"/>
      <c r="AC570" s="36"/>
      <c r="AD570" s="36"/>
      <c r="AE570" s="36"/>
      <c r="AR570" s="195" t="s">
        <v>211</v>
      </c>
      <c r="AT570" s="195" t="s">
        <v>457</v>
      </c>
      <c r="AU570" s="195" t="s">
        <v>85</v>
      </c>
      <c r="AY570" s="19" t="s">
        <v>451</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211</v>
      </c>
      <c r="BM570" s="195" t="s">
        <v>1035</v>
      </c>
    </row>
    <row r="571" spans="1:65" s="2" customFormat="1" ht="11.25">
      <c r="A571" s="36"/>
      <c r="B571" s="37"/>
      <c r="C571" s="38"/>
      <c r="D571" s="197" t="s">
        <v>464</v>
      </c>
      <c r="E571" s="38"/>
      <c r="F571" s="198" t="s">
        <v>1036</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464</v>
      </c>
      <c r="AU571" s="19" t="s">
        <v>85</v>
      </c>
    </row>
    <row r="572" spans="1:65" s="2" customFormat="1" ht="11.25">
      <c r="A572" s="36"/>
      <c r="B572" s="37"/>
      <c r="C572" s="38"/>
      <c r="D572" s="202" t="s">
        <v>468</v>
      </c>
      <c r="E572" s="38"/>
      <c r="F572" s="203" t="s">
        <v>1037</v>
      </c>
      <c r="G572" s="38"/>
      <c r="H572" s="38"/>
      <c r="I572" s="199"/>
      <c r="J572" s="38"/>
      <c r="K572" s="38"/>
      <c r="L572" s="41"/>
      <c r="M572" s="200"/>
      <c r="N572" s="201"/>
      <c r="O572" s="66"/>
      <c r="P572" s="66"/>
      <c r="Q572" s="66"/>
      <c r="R572" s="66"/>
      <c r="S572" s="66"/>
      <c r="T572" s="67"/>
      <c r="U572" s="36"/>
      <c r="V572" s="36"/>
      <c r="W572" s="36"/>
      <c r="X572" s="36"/>
      <c r="Y572" s="36"/>
      <c r="Z572" s="36"/>
      <c r="AA572" s="36"/>
      <c r="AB572" s="36"/>
      <c r="AC572" s="36"/>
      <c r="AD572" s="36"/>
      <c r="AE572" s="36"/>
      <c r="AT572" s="19" t="s">
        <v>468</v>
      </c>
      <c r="AU572" s="19" t="s">
        <v>85</v>
      </c>
    </row>
    <row r="573" spans="1:65" s="13" customFormat="1" ht="11.25">
      <c r="B573" s="204"/>
      <c r="C573" s="205"/>
      <c r="D573" s="197" t="s">
        <v>472</v>
      </c>
      <c r="E573" s="206" t="s">
        <v>74</v>
      </c>
      <c r="F573" s="207" t="s">
        <v>1038</v>
      </c>
      <c r="G573" s="205"/>
      <c r="H573" s="208">
        <v>55</v>
      </c>
      <c r="I573" s="209"/>
      <c r="J573" s="205"/>
      <c r="K573" s="205"/>
      <c r="L573" s="210"/>
      <c r="M573" s="211"/>
      <c r="N573" s="212"/>
      <c r="O573" s="212"/>
      <c r="P573" s="212"/>
      <c r="Q573" s="212"/>
      <c r="R573" s="212"/>
      <c r="S573" s="212"/>
      <c r="T573" s="213"/>
      <c r="AT573" s="214" t="s">
        <v>472</v>
      </c>
      <c r="AU573" s="214" t="s">
        <v>85</v>
      </c>
      <c r="AV573" s="13" t="s">
        <v>85</v>
      </c>
      <c r="AW573" s="13" t="s">
        <v>37</v>
      </c>
      <c r="AX573" s="13" t="s">
        <v>83</v>
      </c>
      <c r="AY573" s="214" t="s">
        <v>451</v>
      </c>
    </row>
    <row r="574" spans="1:65" s="2" customFormat="1" ht="16.5" customHeight="1">
      <c r="A574" s="36"/>
      <c r="B574" s="37"/>
      <c r="C574" s="184" t="s">
        <v>1039</v>
      </c>
      <c r="D574" s="184" t="s">
        <v>457</v>
      </c>
      <c r="E574" s="185" t="s">
        <v>1040</v>
      </c>
      <c r="F574" s="186" t="s">
        <v>1041</v>
      </c>
      <c r="G574" s="187" t="s">
        <v>135</v>
      </c>
      <c r="H574" s="188">
        <v>1841.2</v>
      </c>
      <c r="I574" s="189"/>
      <c r="J574" s="190">
        <f>ROUND(I574*H574,2)</f>
        <v>0</v>
      </c>
      <c r="K574" s="186" t="s">
        <v>460</v>
      </c>
      <c r="L574" s="41"/>
      <c r="M574" s="191" t="s">
        <v>74</v>
      </c>
      <c r="N574" s="192" t="s">
        <v>46</v>
      </c>
      <c r="O574" s="66"/>
      <c r="P574" s="193">
        <f>O574*H574</f>
        <v>0</v>
      </c>
      <c r="Q574" s="193">
        <v>3.0000000000000001E-3</v>
      </c>
      <c r="R574" s="193">
        <f>Q574*H574</f>
        <v>5.5236000000000001</v>
      </c>
      <c r="S574" s="193">
        <v>0</v>
      </c>
      <c r="T574" s="194">
        <f>S574*H574</f>
        <v>0</v>
      </c>
      <c r="U574" s="36"/>
      <c r="V574" s="36"/>
      <c r="W574" s="36"/>
      <c r="X574" s="36"/>
      <c r="Y574" s="36"/>
      <c r="Z574" s="36"/>
      <c r="AA574" s="36"/>
      <c r="AB574" s="36"/>
      <c r="AC574" s="36"/>
      <c r="AD574" s="36"/>
      <c r="AE574" s="36"/>
      <c r="AR574" s="195" t="s">
        <v>211</v>
      </c>
      <c r="AT574" s="195" t="s">
        <v>457</v>
      </c>
      <c r="AU574" s="195" t="s">
        <v>85</v>
      </c>
      <c r="AY574" s="19" t="s">
        <v>451</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211</v>
      </c>
      <c r="BM574" s="195" t="s">
        <v>1042</v>
      </c>
    </row>
    <row r="575" spans="1:65" s="2" customFormat="1" ht="11.25">
      <c r="A575" s="36"/>
      <c r="B575" s="37"/>
      <c r="C575" s="38"/>
      <c r="D575" s="197" t="s">
        <v>464</v>
      </c>
      <c r="E575" s="38"/>
      <c r="F575" s="198" t="s">
        <v>1043</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464</v>
      </c>
      <c r="AU575" s="19" t="s">
        <v>85</v>
      </c>
    </row>
    <row r="576" spans="1:65" s="2" customFormat="1" ht="11.25">
      <c r="A576" s="36"/>
      <c r="B576" s="37"/>
      <c r="C576" s="38"/>
      <c r="D576" s="202" t="s">
        <v>468</v>
      </c>
      <c r="E576" s="38"/>
      <c r="F576" s="203" t="s">
        <v>1044</v>
      </c>
      <c r="G576" s="38"/>
      <c r="H576" s="38"/>
      <c r="I576" s="199"/>
      <c r="J576" s="38"/>
      <c r="K576" s="38"/>
      <c r="L576" s="41"/>
      <c r="M576" s="200"/>
      <c r="N576" s="201"/>
      <c r="O576" s="66"/>
      <c r="P576" s="66"/>
      <c r="Q576" s="66"/>
      <c r="R576" s="66"/>
      <c r="S576" s="66"/>
      <c r="T576" s="67"/>
      <c r="U576" s="36"/>
      <c r="V576" s="36"/>
      <c r="W576" s="36"/>
      <c r="X576" s="36"/>
      <c r="Y576" s="36"/>
      <c r="Z576" s="36"/>
      <c r="AA576" s="36"/>
      <c r="AB576" s="36"/>
      <c r="AC576" s="36"/>
      <c r="AD576" s="36"/>
      <c r="AE576" s="36"/>
      <c r="AT576" s="19" t="s">
        <v>468</v>
      </c>
      <c r="AU576" s="19" t="s">
        <v>85</v>
      </c>
    </row>
    <row r="577" spans="2:51" s="16" customFormat="1" ht="11.25">
      <c r="B577" s="248"/>
      <c r="C577" s="249"/>
      <c r="D577" s="197" t="s">
        <v>472</v>
      </c>
      <c r="E577" s="250" t="s">
        <v>74</v>
      </c>
      <c r="F577" s="251" t="s">
        <v>734</v>
      </c>
      <c r="G577" s="249"/>
      <c r="H577" s="250" t="s">
        <v>74</v>
      </c>
      <c r="I577" s="252"/>
      <c r="J577" s="249"/>
      <c r="K577" s="249"/>
      <c r="L577" s="253"/>
      <c r="M577" s="254"/>
      <c r="N577" s="255"/>
      <c r="O577" s="255"/>
      <c r="P577" s="255"/>
      <c r="Q577" s="255"/>
      <c r="R577" s="255"/>
      <c r="S577" s="255"/>
      <c r="T577" s="256"/>
      <c r="AT577" s="257" t="s">
        <v>472</v>
      </c>
      <c r="AU577" s="257" t="s">
        <v>85</v>
      </c>
      <c r="AV577" s="16" t="s">
        <v>83</v>
      </c>
      <c r="AW577" s="16" t="s">
        <v>37</v>
      </c>
      <c r="AX577" s="16" t="s">
        <v>76</v>
      </c>
      <c r="AY577" s="257" t="s">
        <v>451</v>
      </c>
    </row>
    <row r="578" spans="2:51" s="13" customFormat="1" ht="11.25">
      <c r="B578" s="204"/>
      <c r="C578" s="205"/>
      <c r="D578" s="197" t="s">
        <v>472</v>
      </c>
      <c r="E578" s="206" t="s">
        <v>74</v>
      </c>
      <c r="F578" s="207" t="s">
        <v>1045</v>
      </c>
      <c r="G578" s="205"/>
      <c r="H578" s="208">
        <v>29.2</v>
      </c>
      <c r="I578" s="209"/>
      <c r="J578" s="205"/>
      <c r="K578" s="205"/>
      <c r="L578" s="210"/>
      <c r="M578" s="211"/>
      <c r="N578" s="212"/>
      <c r="O578" s="212"/>
      <c r="P578" s="212"/>
      <c r="Q578" s="212"/>
      <c r="R578" s="212"/>
      <c r="S578" s="212"/>
      <c r="T578" s="213"/>
      <c r="AT578" s="214" t="s">
        <v>472</v>
      </c>
      <c r="AU578" s="214" t="s">
        <v>85</v>
      </c>
      <c r="AV578" s="13" t="s">
        <v>85</v>
      </c>
      <c r="AW578" s="13" t="s">
        <v>37</v>
      </c>
      <c r="AX578" s="13" t="s">
        <v>76</v>
      </c>
      <c r="AY578" s="214" t="s">
        <v>451</v>
      </c>
    </row>
    <row r="579" spans="2:51" s="13" customFormat="1" ht="11.25">
      <c r="B579" s="204"/>
      <c r="C579" s="205"/>
      <c r="D579" s="197" t="s">
        <v>472</v>
      </c>
      <c r="E579" s="206" t="s">
        <v>74</v>
      </c>
      <c r="F579" s="207" t="s">
        <v>1046</v>
      </c>
      <c r="G579" s="205"/>
      <c r="H579" s="208">
        <v>13.3</v>
      </c>
      <c r="I579" s="209"/>
      <c r="J579" s="205"/>
      <c r="K579" s="205"/>
      <c r="L579" s="210"/>
      <c r="M579" s="211"/>
      <c r="N579" s="212"/>
      <c r="O579" s="212"/>
      <c r="P579" s="212"/>
      <c r="Q579" s="212"/>
      <c r="R579" s="212"/>
      <c r="S579" s="212"/>
      <c r="T579" s="213"/>
      <c r="AT579" s="214" t="s">
        <v>472</v>
      </c>
      <c r="AU579" s="214" t="s">
        <v>85</v>
      </c>
      <c r="AV579" s="13" t="s">
        <v>85</v>
      </c>
      <c r="AW579" s="13" t="s">
        <v>37</v>
      </c>
      <c r="AX579" s="13" t="s">
        <v>76</v>
      </c>
      <c r="AY579" s="214" t="s">
        <v>451</v>
      </c>
    </row>
    <row r="580" spans="2:51" s="13" customFormat="1" ht="11.25">
      <c r="B580" s="204"/>
      <c r="C580" s="205"/>
      <c r="D580" s="197" t="s">
        <v>472</v>
      </c>
      <c r="E580" s="206" t="s">
        <v>74</v>
      </c>
      <c r="F580" s="207" t="s">
        <v>1047</v>
      </c>
      <c r="G580" s="205"/>
      <c r="H580" s="208">
        <v>49.5</v>
      </c>
      <c r="I580" s="209"/>
      <c r="J580" s="205"/>
      <c r="K580" s="205"/>
      <c r="L580" s="210"/>
      <c r="M580" s="211"/>
      <c r="N580" s="212"/>
      <c r="O580" s="212"/>
      <c r="P580" s="212"/>
      <c r="Q580" s="212"/>
      <c r="R580" s="212"/>
      <c r="S580" s="212"/>
      <c r="T580" s="213"/>
      <c r="AT580" s="214" t="s">
        <v>472</v>
      </c>
      <c r="AU580" s="214" t="s">
        <v>85</v>
      </c>
      <c r="AV580" s="13" t="s">
        <v>85</v>
      </c>
      <c r="AW580" s="13" t="s">
        <v>37</v>
      </c>
      <c r="AX580" s="13" t="s">
        <v>76</v>
      </c>
      <c r="AY580" s="214" t="s">
        <v>451</v>
      </c>
    </row>
    <row r="581" spans="2:51" s="13" customFormat="1" ht="11.25">
      <c r="B581" s="204"/>
      <c r="C581" s="205"/>
      <c r="D581" s="197" t="s">
        <v>472</v>
      </c>
      <c r="E581" s="206" t="s">
        <v>74</v>
      </c>
      <c r="F581" s="207" t="s">
        <v>1048</v>
      </c>
      <c r="G581" s="205"/>
      <c r="H581" s="208">
        <v>40.5</v>
      </c>
      <c r="I581" s="209"/>
      <c r="J581" s="205"/>
      <c r="K581" s="205"/>
      <c r="L581" s="210"/>
      <c r="M581" s="211"/>
      <c r="N581" s="212"/>
      <c r="O581" s="212"/>
      <c r="P581" s="212"/>
      <c r="Q581" s="212"/>
      <c r="R581" s="212"/>
      <c r="S581" s="212"/>
      <c r="T581" s="213"/>
      <c r="AT581" s="214" t="s">
        <v>472</v>
      </c>
      <c r="AU581" s="214" t="s">
        <v>85</v>
      </c>
      <c r="AV581" s="13" t="s">
        <v>85</v>
      </c>
      <c r="AW581" s="13" t="s">
        <v>37</v>
      </c>
      <c r="AX581" s="13" t="s">
        <v>76</v>
      </c>
      <c r="AY581" s="214" t="s">
        <v>451</v>
      </c>
    </row>
    <row r="582" spans="2:51" s="13" customFormat="1" ht="11.25">
      <c r="B582" s="204"/>
      <c r="C582" s="205"/>
      <c r="D582" s="197" t="s">
        <v>472</v>
      </c>
      <c r="E582" s="206" t="s">
        <v>74</v>
      </c>
      <c r="F582" s="207" t="s">
        <v>1049</v>
      </c>
      <c r="G582" s="205"/>
      <c r="H582" s="208">
        <v>8.1</v>
      </c>
      <c r="I582" s="209"/>
      <c r="J582" s="205"/>
      <c r="K582" s="205"/>
      <c r="L582" s="210"/>
      <c r="M582" s="211"/>
      <c r="N582" s="212"/>
      <c r="O582" s="212"/>
      <c r="P582" s="212"/>
      <c r="Q582" s="212"/>
      <c r="R582" s="212"/>
      <c r="S582" s="212"/>
      <c r="T582" s="213"/>
      <c r="AT582" s="214" t="s">
        <v>472</v>
      </c>
      <c r="AU582" s="214" t="s">
        <v>85</v>
      </c>
      <c r="AV582" s="13" t="s">
        <v>85</v>
      </c>
      <c r="AW582" s="13" t="s">
        <v>37</v>
      </c>
      <c r="AX582" s="13" t="s">
        <v>76</v>
      </c>
      <c r="AY582" s="214" t="s">
        <v>451</v>
      </c>
    </row>
    <row r="583" spans="2:51" s="13" customFormat="1" ht="11.25">
      <c r="B583" s="204"/>
      <c r="C583" s="205"/>
      <c r="D583" s="197" t="s">
        <v>472</v>
      </c>
      <c r="E583" s="206" t="s">
        <v>74</v>
      </c>
      <c r="F583" s="207" t="s">
        <v>1050</v>
      </c>
      <c r="G583" s="205"/>
      <c r="H583" s="208">
        <v>77.7</v>
      </c>
      <c r="I583" s="209"/>
      <c r="J583" s="205"/>
      <c r="K583" s="205"/>
      <c r="L583" s="210"/>
      <c r="M583" s="211"/>
      <c r="N583" s="212"/>
      <c r="O583" s="212"/>
      <c r="P583" s="212"/>
      <c r="Q583" s="212"/>
      <c r="R583" s="212"/>
      <c r="S583" s="212"/>
      <c r="T583" s="213"/>
      <c r="AT583" s="214" t="s">
        <v>472</v>
      </c>
      <c r="AU583" s="214" t="s">
        <v>85</v>
      </c>
      <c r="AV583" s="13" t="s">
        <v>85</v>
      </c>
      <c r="AW583" s="13" t="s">
        <v>37</v>
      </c>
      <c r="AX583" s="13" t="s">
        <v>76</v>
      </c>
      <c r="AY583" s="214" t="s">
        <v>451</v>
      </c>
    </row>
    <row r="584" spans="2:51" s="13" customFormat="1" ht="11.25">
      <c r="B584" s="204"/>
      <c r="C584" s="205"/>
      <c r="D584" s="197" t="s">
        <v>472</v>
      </c>
      <c r="E584" s="206" t="s">
        <v>74</v>
      </c>
      <c r="F584" s="207" t="s">
        <v>1051</v>
      </c>
      <c r="G584" s="205"/>
      <c r="H584" s="208">
        <v>79.900000000000006</v>
      </c>
      <c r="I584" s="209"/>
      <c r="J584" s="205"/>
      <c r="K584" s="205"/>
      <c r="L584" s="210"/>
      <c r="M584" s="211"/>
      <c r="N584" s="212"/>
      <c r="O584" s="212"/>
      <c r="P584" s="212"/>
      <c r="Q584" s="212"/>
      <c r="R584" s="212"/>
      <c r="S584" s="212"/>
      <c r="T584" s="213"/>
      <c r="AT584" s="214" t="s">
        <v>472</v>
      </c>
      <c r="AU584" s="214" t="s">
        <v>85</v>
      </c>
      <c r="AV584" s="13" t="s">
        <v>85</v>
      </c>
      <c r="AW584" s="13" t="s">
        <v>37</v>
      </c>
      <c r="AX584" s="13" t="s">
        <v>76</v>
      </c>
      <c r="AY584" s="214" t="s">
        <v>451</v>
      </c>
    </row>
    <row r="585" spans="2:51" s="13" customFormat="1" ht="11.25">
      <c r="B585" s="204"/>
      <c r="C585" s="205"/>
      <c r="D585" s="197" t="s">
        <v>472</v>
      </c>
      <c r="E585" s="206" t="s">
        <v>74</v>
      </c>
      <c r="F585" s="207" t="s">
        <v>1052</v>
      </c>
      <c r="G585" s="205"/>
      <c r="H585" s="208">
        <v>175.2</v>
      </c>
      <c r="I585" s="209"/>
      <c r="J585" s="205"/>
      <c r="K585" s="205"/>
      <c r="L585" s="210"/>
      <c r="M585" s="211"/>
      <c r="N585" s="212"/>
      <c r="O585" s="212"/>
      <c r="P585" s="212"/>
      <c r="Q585" s="212"/>
      <c r="R585" s="212"/>
      <c r="S585" s="212"/>
      <c r="T585" s="213"/>
      <c r="AT585" s="214" t="s">
        <v>472</v>
      </c>
      <c r="AU585" s="214" t="s">
        <v>85</v>
      </c>
      <c r="AV585" s="13" t="s">
        <v>85</v>
      </c>
      <c r="AW585" s="13" t="s">
        <v>37</v>
      </c>
      <c r="AX585" s="13" t="s">
        <v>76</v>
      </c>
      <c r="AY585" s="214" t="s">
        <v>451</v>
      </c>
    </row>
    <row r="586" spans="2:51" s="13" customFormat="1" ht="11.25">
      <c r="B586" s="204"/>
      <c r="C586" s="205"/>
      <c r="D586" s="197" t="s">
        <v>472</v>
      </c>
      <c r="E586" s="206" t="s">
        <v>74</v>
      </c>
      <c r="F586" s="207" t="s">
        <v>1053</v>
      </c>
      <c r="G586" s="205"/>
      <c r="H586" s="208">
        <v>145.4</v>
      </c>
      <c r="I586" s="209"/>
      <c r="J586" s="205"/>
      <c r="K586" s="205"/>
      <c r="L586" s="210"/>
      <c r="M586" s="211"/>
      <c r="N586" s="212"/>
      <c r="O586" s="212"/>
      <c r="P586" s="212"/>
      <c r="Q586" s="212"/>
      <c r="R586" s="212"/>
      <c r="S586" s="212"/>
      <c r="T586" s="213"/>
      <c r="AT586" s="214" t="s">
        <v>472</v>
      </c>
      <c r="AU586" s="214" t="s">
        <v>85</v>
      </c>
      <c r="AV586" s="13" t="s">
        <v>85</v>
      </c>
      <c r="AW586" s="13" t="s">
        <v>37</v>
      </c>
      <c r="AX586" s="13" t="s">
        <v>76</v>
      </c>
      <c r="AY586" s="214" t="s">
        <v>451</v>
      </c>
    </row>
    <row r="587" spans="2:51" s="13" customFormat="1" ht="11.25">
      <c r="B587" s="204"/>
      <c r="C587" s="205"/>
      <c r="D587" s="197" t="s">
        <v>472</v>
      </c>
      <c r="E587" s="206" t="s">
        <v>74</v>
      </c>
      <c r="F587" s="207" t="s">
        <v>1054</v>
      </c>
      <c r="G587" s="205"/>
      <c r="H587" s="208">
        <v>133.30000000000001</v>
      </c>
      <c r="I587" s="209"/>
      <c r="J587" s="205"/>
      <c r="K587" s="205"/>
      <c r="L587" s="210"/>
      <c r="M587" s="211"/>
      <c r="N587" s="212"/>
      <c r="O587" s="212"/>
      <c r="P587" s="212"/>
      <c r="Q587" s="212"/>
      <c r="R587" s="212"/>
      <c r="S587" s="212"/>
      <c r="T587" s="213"/>
      <c r="AT587" s="214" t="s">
        <v>472</v>
      </c>
      <c r="AU587" s="214" t="s">
        <v>85</v>
      </c>
      <c r="AV587" s="13" t="s">
        <v>85</v>
      </c>
      <c r="AW587" s="13" t="s">
        <v>37</v>
      </c>
      <c r="AX587" s="13" t="s">
        <v>76</v>
      </c>
      <c r="AY587" s="214" t="s">
        <v>451</v>
      </c>
    </row>
    <row r="588" spans="2:51" s="13" customFormat="1" ht="11.25">
      <c r="B588" s="204"/>
      <c r="C588" s="205"/>
      <c r="D588" s="197" t="s">
        <v>472</v>
      </c>
      <c r="E588" s="206" t="s">
        <v>74</v>
      </c>
      <c r="F588" s="207" t="s">
        <v>1055</v>
      </c>
      <c r="G588" s="205"/>
      <c r="H588" s="208">
        <v>31.7</v>
      </c>
      <c r="I588" s="209"/>
      <c r="J588" s="205"/>
      <c r="K588" s="205"/>
      <c r="L588" s="210"/>
      <c r="M588" s="211"/>
      <c r="N588" s="212"/>
      <c r="O588" s="212"/>
      <c r="P588" s="212"/>
      <c r="Q588" s="212"/>
      <c r="R588" s="212"/>
      <c r="S588" s="212"/>
      <c r="T588" s="213"/>
      <c r="AT588" s="214" t="s">
        <v>472</v>
      </c>
      <c r="AU588" s="214" t="s">
        <v>85</v>
      </c>
      <c r="AV588" s="13" t="s">
        <v>85</v>
      </c>
      <c r="AW588" s="13" t="s">
        <v>37</v>
      </c>
      <c r="AX588" s="13" t="s">
        <v>76</v>
      </c>
      <c r="AY588" s="214" t="s">
        <v>451</v>
      </c>
    </row>
    <row r="589" spans="2:51" s="13" customFormat="1" ht="11.25">
      <c r="B589" s="204"/>
      <c r="C589" s="205"/>
      <c r="D589" s="197" t="s">
        <v>472</v>
      </c>
      <c r="E589" s="206" t="s">
        <v>74</v>
      </c>
      <c r="F589" s="207" t="s">
        <v>1056</v>
      </c>
      <c r="G589" s="205"/>
      <c r="H589" s="208">
        <v>76.099999999999994</v>
      </c>
      <c r="I589" s="209"/>
      <c r="J589" s="205"/>
      <c r="K589" s="205"/>
      <c r="L589" s="210"/>
      <c r="M589" s="211"/>
      <c r="N589" s="212"/>
      <c r="O589" s="212"/>
      <c r="P589" s="212"/>
      <c r="Q589" s="212"/>
      <c r="R589" s="212"/>
      <c r="S589" s="212"/>
      <c r="T589" s="213"/>
      <c r="AT589" s="214" t="s">
        <v>472</v>
      </c>
      <c r="AU589" s="214" t="s">
        <v>85</v>
      </c>
      <c r="AV589" s="13" t="s">
        <v>85</v>
      </c>
      <c r="AW589" s="13" t="s">
        <v>37</v>
      </c>
      <c r="AX589" s="13" t="s">
        <v>76</v>
      </c>
      <c r="AY589" s="214" t="s">
        <v>451</v>
      </c>
    </row>
    <row r="590" spans="2:51" s="13" customFormat="1" ht="11.25">
      <c r="B590" s="204"/>
      <c r="C590" s="205"/>
      <c r="D590" s="197" t="s">
        <v>472</v>
      </c>
      <c r="E590" s="206" t="s">
        <v>74</v>
      </c>
      <c r="F590" s="207" t="s">
        <v>1057</v>
      </c>
      <c r="G590" s="205"/>
      <c r="H590" s="208">
        <v>118</v>
      </c>
      <c r="I590" s="209"/>
      <c r="J590" s="205"/>
      <c r="K590" s="205"/>
      <c r="L590" s="210"/>
      <c r="M590" s="211"/>
      <c r="N590" s="212"/>
      <c r="O590" s="212"/>
      <c r="P590" s="212"/>
      <c r="Q590" s="212"/>
      <c r="R590" s="212"/>
      <c r="S590" s="212"/>
      <c r="T590" s="213"/>
      <c r="AT590" s="214" t="s">
        <v>472</v>
      </c>
      <c r="AU590" s="214" t="s">
        <v>85</v>
      </c>
      <c r="AV590" s="13" t="s">
        <v>85</v>
      </c>
      <c r="AW590" s="13" t="s">
        <v>37</v>
      </c>
      <c r="AX590" s="13" t="s">
        <v>76</v>
      </c>
      <c r="AY590" s="214" t="s">
        <v>451</v>
      </c>
    </row>
    <row r="591" spans="2:51" s="13" customFormat="1" ht="11.25">
      <c r="B591" s="204"/>
      <c r="C591" s="205"/>
      <c r="D591" s="197" t="s">
        <v>472</v>
      </c>
      <c r="E591" s="206" t="s">
        <v>74</v>
      </c>
      <c r="F591" s="207" t="s">
        <v>1058</v>
      </c>
      <c r="G591" s="205"/>
      <c r="H591" s="208">
        <v>48.3</v>
      </c>
      <c r="I591" s="209"/>
      <c r="J591" s="205"/>
      <c r="K591" s="205"/>
      <c r="L591" s="210"/>
      <c r="M591" s="211"/>
      <c r="N591" s="212"/>
      <c r="O591" s="212"/>
      <c r="P591" s="212"/>
      <c r="Q591" s="212"/>
      <c r="R591" s="212"/>
      <c r="S591" s="212"/>
      <c r="T591" s="213"/>
      <c r="AT591" s="214" t="s">
        <v>472</v>
      </c>
      <c r="AU591" s="214" t="s">
        <v>85</v>
      </c>
      <c r="AV591" s="13" t="s">
        <v>85</v>
      </c>
      <c r="AW591" s="13" t="s">
        <v>37</v>
      </c>
      <c r="AX591" s="13" t="s">
        <v>76</v>
      </c>
      <c r="AY591" s="214" t="s">
        <v>451</v>
      </c>
    </row>
    <row r="592" spans="2:51" s="13" customFormat="1" ht="11.25">
      <c r="B592" s="204"/>
      <c r="C592" s="205"/>
      <c r="D592" s="197" t="s">
        <v>472</v>
      </c>
      <c r="E592" s="206" t="s">
        <v>74</v>
      </c>
      <c r="F592" s="207" t="s">
        <v>1059</v>
      </c>
      <c r="G592" s="205"/>
      <c r="H592" s="208">
        <v>18</v>
      </c>
      <c r="I592" s="209"/>
      <c r="J592" s="205"/>
      <c r="K592" s="205"/>
      <c r="L592" s="210"/>
      <c r="M592" s="211"/>
      <c r="N592" s="212"/>
      <c r="O592" s="212"/>
      <c r="P592" s="212"/>
      <c r="Q592" s="212"/>
      <c r="R592" s="212"/>
      <c r="S592" s="212"/>
      <c r="T592" s="213"/>
      <c r="AT592" s="214" t="s">
        <v>472</v>
      </c>
      <c r="AU592" s="214" t="s">
        <v>85</v>
      </c>
      <c r="AV592" s="13" t="s">
        <v>85</v>
      </c>
      <c r="AW592" s="13" t="s">
        <v>37</v>
      </c>
      <c r="AX592" s="13" t="s">
        <v>76</v>
      </c>
      <c r="AY592" s="214" t="s">
        <v>451</v>
      </c>
    </row>
    <row r="593" spans="2:51" s="13" customFormat="1" ht="11.25">
      <c r="B593" s="204"/>
      <c r="C593" s="205"/>
      <c r="D593" s="197" t="s">
        <v>472</v>
      </c>
      <c r="E593" s="206" t="s">
        <v>74</v>
      </c>
      <c r="F593" s="207" t="s">
        <v>1060</v>
      </c>
      <c r="G593" s="205"/>
      <c r="H593" s="208">
        <v>37.200000000000003</v>
      </c>
      <c r="I593" s="209"/>
      <c r="J593" s="205"/>
      <c r="K593" s="205"/>
      <c r="L593" s="210"/>
      <c r="M593" s="211"/>
      <c r="N593" s="212"/>
      <c r="O593" s="212"/>
      <c r="P593" s="212"/>
      <c r="Q593" s="212"/>
      <c r="R593" s="212"/>
      <c r="S593" s="212"/>
      <c r="T593" s="213"/>
      <c r="AT593" s="214" t="s">
        <v>472</v>
      </c>
      <c r="AU593" s="214" t="s">
        <v>85</v>
      </c>
      <c r="AV593" s="13" t="s">
        <v>85</v>
      </c>
      <c r="AW593" s="13" t="s">
        <v>37</v>
      </c>
      <c r="AX593" s="13" t="s">
        <v>76</v>
      </c>
      <c r="AY593" s="214" t="s">
        <v>451</v>
      </c>
    </row>
    <row r="594" spans="2:51" s="13" customFormat="1" ht="11.25">
      <c r="B594" s="204"/>
      <c r="C594" s="205"/>
      <c r="D594" s="197" t="s">
        <v>472</v>
      </c>
      <c r="E594" s="206" t="s">
        <v>74</v>
      </c>
      <c r="F594" s="207" t="s">
        <v>1061</v>
      </c>
      <c r="G594" s="205"/>
      <c r="H594" s="208">
        <v>45.7</v>
      </c>
      <c r="I594" s="209"/>
      <c r="J594" s="205"/>
      <c r="K594" s="205"/>
      <c r="L594" s="210"/>
      <c r="M594" s="211"/>
      <c r="N594" s="212"/>
      <c r="O594" s="212"/>
      <c r="P594" s="212"/>
      <c r="Q594" s="212"/>
      <c r="R594" s="212"/>
      <c r="S594" s="212"/>
      <c r="T594" s="213"/>
      <c r="AT594" s="214" t="s">
        <v>472</v>
      </c>
      <c r="AU594" s="214" t="s">
        <v>85</v>
      </c>
      <c r="AV594" s="13" t="s">
        <v>85</v>
      </c>
      <c r="AW594" s="13" t="s">
        <v>37</v>
      </c>
      <c r="AX594" s="13" t="s">
        <v>76</v>
      </c>
      <c r="AY594" s="214" t="s">
        <v>451</v>
      </c>
    </row>
    <row r="595" spans="2:51" s="13" customFormat="1" ht="11.25">
      <c r="B595" s="204"/>
      <c r="C595" s="205"/>
      <c r="D595" s="197" t="s">
        <v>472</v>
      </c>
      <c r="E595" s="206" t="s">
        <v>74</v>
      </c>
      <c r="F595" s="207" t="s">
        <v>1062</v>
      </c>
      <c r="G595" s="205"/>
      <c r="H595" s="208">
        <v>31.3</v>
      </c>
      <c r="I595" s="209"/>
      <c r="J595" s="205"/>
      <c r="K595" s="205"/>
      <c r="L595" s="210"/>
      <c r="M595" s="211"/>
      <c r="N595" s="212"/>
      <c r="O595" s="212"/>
      <c r="P595" s="212"/>
      <c r="Q595" s="212"/>
      <c r="R595" s="212"/>
      <c r="S595" s="212"/>
      <c r="T595" s="213"/>
      <c r="AT595" s="214" t="s">
        <v>472</v>
      </c>
      <c r="AU595" s="214" t="s">
        <v>85</v>
      </c>
      <c r="AV595" s="13" t="s">
        <v>85</v>
      </c>
      <c r="AW595" s="13" t="s">
        <v>37</v>
      </c>
      <c r="AX595" s="13" t="s">
        <v>76</v>
      </c>
      <c r="AY595" s="214" t="s">
        <v>451</v>
      </c>
    </row>
    <row r="596" spans="2:51" s="13" customFormat="1" ht="11.25">
      <c r="B596" s="204"/>
      <c r="C596" s="205"/>
      <c r="D596" s="197" t="s">
        <v>472</v>
      </c>
      <c r="E596" s="206" t="s">
        <v>74</v>
      </c>
      <c r="F596" s="207" t="s">
        <v>1063</v>
      </c>
      <c r="G596" s="205"/>
      <c r="H596" s="208">
        <v>55.5</v>
      </c>
      <c r="I596" s="209"/>
      <c r="J596" s="205"/>
      <c r="K596" s="205"/>
      <c r="L596" s="210"/>
      <c r="M596" s="211"/>
      <c r="N596" s="212"/>
      <c r="O596" s="212"/>
      <c r="P596" s="212"/>
      <c r="Q596" s="212"/>
      <c r="R596" s="212"/>
      <c r="S596" s="212"/>
      <c r="T596" s="213"/>
      <c r="AT596" s="214" t="s">
        <v>472</v>
      </c>
      <c r="AU596" s="214" t="s">
        <v>85</v>
      </c>
      <c r="AV596" s="13" t="s">
        <v>85</v>
      </c>
      <c r="AW596" s="13" t="s">
        <v>37</v>
      </c>
      <c r="AX596" s="13" t="s">
        <v>76</v>
      </c>
      <c r="AY596" s="214" t="s">
        <v>451</v>
      </c>
    </row>
    <row r="597" spans="2:51" s="13" customFormat="1" ht="11.25">
      <c r="B597" s="204"/>
      <c r="C597" s="205"/>
      <c r="D597" s="197" t="s">
        <v>472</v>
      </c>
      <c r="E597" s="206" t="s">
        <v>74</v>
      </c>
      <c r="F597" s="207" t="s">
        <v>1064</v>
      </c>
      <c r="G597" s="205"/>
      <c r="H597" s="208">
        <v>30.9</v>
      </c>
      <c r="I597" s="209"/>
      <c r="J597" s="205"/>
      <c r="K597" s="205"/>
      <c r="L597" s="210"/>
      <c r="M597" s="211"/>
      <c r="N597" s="212"/>
      <c r="O597" s="212"/>
      <c r="P597" s="212"/>
      <c r="Q597" s="212"/>
      <c r="R597" s="212"/>
      <c r="S597" s="212"/>
      <c r="T597" s="213"/>
      <c r="AT597" s="214" t="s">
        <v>472</v>
      </c>
      <c r="AU597" s="214" t="s">
        <v>85</v>
      </c>
      <c r="AV597" s="13" t="s">
        <v>85</v>
      </c>
      <c r="AW597" s="13" t="s">
        <v>37</v>
      </c>
      <c r="AX597" s="13" t="s">
        <v>76</v>
      </c>
      <c r="AY597" s="214" t="s">
        <v>451</v>
      </c>
    </row>
    <row r="598" spans="2:51" s="13" customFormat="1" ht="11.25">
      <c r="B598" s="204"/>
      <c r="C598" s="205"/>
      <c r="D598" s="197" t="s">
        <v>472</v>
      </c>
      <c r="E598" s="206" t="s">
        <v>74</v>
      </c>
      <c r="F598" s="207" t="s">
        <v>1065</v>
      </c>
      <c r="G598" s="205"/>
      <c r="H598" s="208">
        <v>96.1</v>
      </c>
      <c r="I598" s="209"/>
      <c r="J598" s="205"/>
      <c r="K598" s="205"/>
      <c r="L598" s="210"/>
      <c r="M598" s="211"/>
      <c r="N598" s="212"/>
      <c r="O598" s="212"/>
      <c r="P598" s="212"/>
      <c r="Q598" s="212"/>
      <c r="R598" s="212"/>
      <c r="S598" s="212"/>
      <c r="T598" s="213"/>
      <c r="AT598" s="214" t="s">
        <v>472</v>
      </c>
      <c r="AU598" s="214" t="s">
        <v>85</v>
      </c>
      <c r="AV598" s="13" t="s">
        <v>85</v>
      </c>
      <c r="AW598" s="13" t="s">
        <v>37</v>
      </c>
      <c r="AX598" s="13" t="s">
        <v>76</v>
      </c>
      <c r="AY598" s="214" t="s">
        <v>451</v>
      </c>
    </row>
    <row r="599" spans="2:51" s="13" customFormat="1" ht="11.25">
      <c r="B599" s="204"/>
      <c r="C599" s="205"/>
      <c r="D599" s="197" t="s">
        <v>472</v>
      </c>
      <c r="E599" s="206" t="s">
        <v>74</v>
      </c>
      <c r="F599" s="207" t="s">
        <v>1066</v>
      </c>
      <c r="G599" s="205"/>
      <c r="H599" s="208">
        <v>103.4</v>
      </c>
      <c r="I599" s="209"/>
      <c r="J599" s="205"/>
      <c r="K599" s="205"/>
      <c r="L599" s="210"/>
      <c r="M599" s="211"/>
      <c r="N599" s="212"/>
      <c r="O599" s="212"/>
      <c r="P599" s="212"/>
      <c r="Q599" s="212"/>
      <c r="R599" s="212"/>
      <c r="S599" s="212"/>
      <c r="T599" s="213"/>
      <c r="AT599" s="214" t="s">
        <v>472</v>
      </c>
      <c r="AU599" s="214" t="s">
        <v>85</v>
      </c>
      <c r="AV599" s="13" t="s">
        <v>85</v>
      </c>
      <c r="AW599" s="13" t="s">
        <v>37</v>
      </c>
      <c r="AX599" s="13" t="s">
        <v>76</v>
      </c>
      <c r="AY599" s="214" t="s">
        <v>451</v>
      </c>
    </row>
    <row r="600" spans="2:51" s="15" customFormat="1" ht="11.25">
      <c r="B600" s="237"/>
      <c r="C600" s="238"/>
      <c r="D600" s="197" t="s">
        <v>472</v>
      </c>
      <c r="E600" s="239" t="s">
        <v>74</v>
      </c>
      <c r="F600" s="240" t="s">
        <v>737</v>
      </c>
      <c r="G600" s="238"/>
      <c r="H600" s="241">
        <v>1444.3</v>
      </c>
      <c r="I600" s="242"/>
      <c r="J600" s="238"/>
      <c r="K600" s="238"/>
      <c r="L600" s="243"/>
      <c r="M600" s="244"/>
      <c r="N600" s="245"/>
      <c r="O600" s="245"/>
      <c r="P600" s="245"/>
      <c r="Q600" s="245"/>
      <c r="R600" s="245"/>
      <c r="S600" s="245"/>
      <c r="T600" s="246"/>
      <c r="AT600" s="247" t="s">
        <v>472</v>
      </c>
      <c r="AU600" s="247" t="s">
        <v>85</v>
      </c>
      <c r="AV600" s="15" t="s">
        <v>255</v>
      </c>
      <c r="AW600" s="15" t="s">
        <v>37</v>
      </c>
      <c r="AX600" s="15" t="s">
        <v>76</v>
      </c>
      <c r="AY600" s="247" t="s">
        <v>451</v>
      </c>
    </row>
    <row r="601" spans="2:51" s="16" customFormat="1" ht="11.25">
      <c r="B601" s="248"/>
      <c r="C601" s="249"/>
      <c r="D601" s="197" t="s">
        <v>472</v>
      </c>
      <c r="E601" s="250" t="s">
        <v>74</v>
      </c>
      <c r="F601" s="251" t="s">
        <v>742</v>
      </c>
      <c r="G601" s="249"/>
      <c r="H601" s="250" t="s">
        <v>74</v>
      </c>
      <c r="I601" s="252"/>
      <c r="J601" s="249"/>
      <c r="K601" s="249"/>
      <c r="L601" s="253"/>
      <c r="M601" s="254"/>
      <c r="N601" s="255"/>
      <c r="O601" s="255"/>
      <c r="P601" s="255"/>
      <c r="Q601" s="255"/>
      <c r="R601" s="255"/>
      <c r="S601" s="255"/>
      <c r="T601" s="256"/>
      <c r="AT601" s="257" t="s">
        <v>472</v>
      </c>
      <c r="AU601" s="257" t="s">
        <v>85</v>
      </c>
      <c r="AV601" s="16" t="s">
        <v>83</v>
      </c>
      <c r="AW601" s="16" t="s">
        <v>37</v>
      </c>
      <c r="AX601" s="16" t="s">
        <v>76</v>
      </c>
      <c r="AY601" s="257" t="s">
        <v>451</v>
      </c>
    </row>
    <row r="602" spans="2:51" s="13" customFormat="1" ht="11.25">
      <c r="B602" s="204"/>
      <c r="C602" s="205"/>
      <c r="D602" s="197" t="s">
        <v>472</v>
      </c>
      <c r="E602" s="206" t="s">
        <v>74</v>
      </c>
      <c r="F602" s="207" t="s">
        <v>1067</v>
      </c>
      <c r="G602" s="205"/>
      <c r="H602" s="208">
        <v>127.2</v>
      </c>
      <c r="I602" s="209"/>
      <c r="J602" s="205"/>
      <c r="K602" s="205"/>
      <c r="L602" s="210"/>
      <c r="M602" s="211"/>
      <c r="N602" s="212"/>
      <c r="O602" s="212"/>
      <c r="P602" s="212"/>
      <c r="Q602" s="212"/>
      <c r="R602" s="212"/>
      <c r="S602" s="212"/>
      <c r="T602" s="213"/>
      <c r="AT602" s="214" t="s">
        <v>472</v>
      </c>
      <c r="AU602" s="214" t="s">
        <v>85</v>
      </c>
      <c r="AV602" s="13" t="s">
        <v>85</v>
      </c>
      <c r="AW602" s="13" t="s">
        <v>37</v>
      </c>
      <c r="AX602" s="13" t="s">
        <v>76</v>
      </c>
      <c r="AY602" s="214" t="s">
        <v>451</v>
      </c>
    </row>
    <row r="603" spans="2:51" s="13" customFormat="1" ht="11.25">
      <c r="B603" s="204"/>
      <c r="C603" s="205"/>
      <c r="D603" s="197" t="s">
        <v>472</v>
      </c>
      <c r="E603" s="206" t="s">
        <v>74</v>
      </c>
      <c r="F603" s="207" t="s">
        <v>1068</v>
      </c>
      <c r="G603" s="205"/>
      <c r="H603" s="208">
        <v>39.299999999999997</v>
      </c>
      <c r="I603" s="209"/>
      <c r="J603" s="205"/>
      <c r="K603" s="205"/>
      <c r="L603" s="210"/>
      <c r="M603" s="211"/>
      <c r="N603" s="212"/>
      <c r="O603" s="212"/>
      <c r="P603" s="212"/>
      <c r="Q603" s="212"/>
      <c r="R603" s="212"/>
      <c r="S603" s="212"/>
      <c r="T603" s="213"/>
      <c r="AT603" s="214" t="s">
        <v>472</v>
      </c>
      <c r="AU603" s="214" t="s">
        <v>85</v>
      </c>
      <c r="AV603" s="13" t="s">
        <v>85</v>
      </c>
      <c r="AW603" s="13" t="s">
        <v>37</v>
      </c>
      <c r="AX603" s="13" t="s">
        <v>76</v>
      </c>
      <c r="AY603" s="214" t="s">
        <v>451</v>
      </c>
    </row>
    <row r="604" spans="2:51" s="13" customFormat="1" ht="11.25">
      <c r="B604" s="204"/>
      <c r="C604" s="205"/>
      <c r="D604" s="197" t="s">
        <v>472</v>
      </c>
      <c r="E604" s="206" t="s">
        <v>74</v>
      </c>
      <c r="F604" s="207" t="s">
        <v>1069</v>
      </c>
      <c r="G604" s="205"/>
      <c r="H604" s="208">
        <v>64.099999999999994</v>
      </c>
      <c r="I604" s="209"/>
      <c r="J604" s="205"/>
      <c r="K604" s="205"/>
      <c r="L604" s="210"/>
      <c r="M604" s="211"/>
      <c r="N604" s="212"/>
      <c r="O604" s="212"/>
      <c r="P604" s="212"/>
      <c r="Q604" s="212"/>
      <c r="R604" s="212"/>
      <c r="S604" s="212"/>
      <c r="T604" s="213"/>
      <c r="AT604" s="214" t="s">
        <v>472</v>
      </c>
      <c r="AU604" s="214" t="s">
        <v>85</v>
      </c>
      <c r="AV604" s="13" t="s">
        <v>85</v>
      </c>
      <c r="AW604" s="13" t="s">
        <v>37</v>
      </c>
      <c r="AX604" s="13" t="s">
        <v>76</v>
      </c>
      <c r="AY604" s="214" t="s">
        <v>451</v>
      </c>
    </row>
    <row r="605" spans="2:51" s="13" customFormat="1" ht="11.25">
      <c r="B605" s="204"/>
      <c r="C605" s="205"/>
      <c r="D605" s="197" t="s">
        <v>472</v>
      </c>
      <c r="E605" s="206" t="s">
        <v>74</v>
      </c>
      <c r="F605" s="207" t="s">
        <v>1070</v>
      </c>
      <c r="G605" s="205"/>
      <c r="H605" s="208">
        <v>36.9</v>
      </c>
      <c r="I605" s="209"/>
      <c r="J605" s="205"/>
      <c r="K605" s="205"/>
      <c r="L605" s="210"/>
      <c r="M605" s="211"/>
      <c r="N605" s="212"/>
      <c r="O605" s="212"/>
      <c r="P605" s="212"/>
      <c r="Q605" s="212"/>
      <c r="R605" s="212"/>
      <c r="S605" s="212"/>
      <c r="T605" s="213"/>
      <c r="AT605" s="214" t="s">
        <v>472</v>
      </c>
      <c r="AU605" s="214" t="s">
        <v>85</v>
      </c>
      <c r="AV605" s="13" t="s">
        <v>85</v>
      </c>
      <c r="AW605" s="13" t="s">
        <v>37</v>
      </c>
      <c r="AX605" s="13" t="s">
        <v>76</v>
      </c>
      <c r="AY605" s="214" t="s">
        <v>451</v>
      </c>
    </row>
    <row r="606" spans="2:51" s="13" customFormat="1" ht="11.25">
      <c r="B606" s="204"/>
      <c r="C606" s="205"/>
      <c r="D606" s="197" t="s">
        <v>472</v>
      </c>
      <c r="E606" s="206" t="s">
        <v>74</v>
      </c>
      <c r="F606" s="207" t="s">
        <v>1071</v>
      </c>
      <c r="G606" s="205"/>
      <c r="H606" s="208">
        <v>24.5</v>
      </c>
      <c r="I606" s="209"/>
      <c r="J606" s="205"/>
      <c r="K606" s="205"/>
      <c r="L606" s="210"/>
      <c r="M606" s="211"/>
      <c r="N606" s="212"/>
      <c r="O606" s="212"/>
      <c r="P606" s="212"/>
      <c r="Q606" s="212"/>
      <c r="R606" s="212"/>
      <c r="S606" s="212"/>
      <c r="T606" s="213"/>
      <c r="AT606" s="214" t="s">
        <v>472</v>
      </c>
      <c r="AU606" s="214" t="s">
        <v>85</v>
      </c>
      <c r="AV606" s="13" t="s">
        <v>85</v>
      </c>
      <c r="AW606" s="13" t="s">
        <v>37</v>
      </c>
      <c r="AX606" s="13" t="s">
        <v>76</v>
      </c>
      <c r="AY606" s="214" t="s">
        <v>451</v>
      </c>
    </row>
    <row r="607" spans="2:51" s="13" customFormat="1" ht="11.25">
      <c r="B607" s="204"/>
      <c r="C607" s="205"/>
      <c r="D607" s="197" t="s">
        <v>472</v>
      </c>
      <c r="E607" s="206" t="s">
        <v>74</v>
      </c>
      <c r="F607" s="207" t="s">
        <v>1072</v>
      </c>
      <c r="G607" s="205"/>
      <c r="H607" s="208">
        <v>12.5</v>
      </c>
      <c r="I607" s="209"/>
      <c r="J607" s="205"/>
      <c r="K607" s="205"/>
      <c r="L607" s="210"/>
      <c r="M607" s="211"/>
      <c r="N607" s="212"/>
      <c r="O607" s="212"/>
      <c r="P607" s="212"/>
      <c r="Q607" s="212"/>
      <c r="R607" s="212"/>
      <c r="S607" s="212"/>
      <c r="T607" s="213"/>
      <c r="AT607" s="214" t="s">
        <v>472</v>
      </c>
      <c r="AU607" s="214" t="s">
        <v>85</v>
      </c>
      <c r="AV607" s="13" t="s">
        <v>85</v>
      </c>
      <c r="AW607" s="13" t="s">
        <v>37</v>
      </c>
      <c r="AX607" s="13" t="s">
        <v>76</v>
      </c>
      <c r="AY607" s="214" t="s">
        <v>451</v>
      </c>
    </row>
    <row r="608" spans="2:51" s="13" customFormat="1" ht="11.25">
      <c r="B608" s="204"/>
      <c r="C608" s="205"/>
      <c r="D608" s="197" t="s">
        <v>472</v>
      </c>
      <c r="E608" s="206" t="s">
        <v>74</v>
      </c>
      <c r="F608" s="207" t="s">
        <v>1073</v>
      </c>
      <c r="G608" s="205"/>
      <c r="H608" s="208">
        <v>12.8</v>
      </c>
      <c r="I608" s="209"/>
      <c r="J608" s="205"/>
      <c r="K608" s="205"/>
      <c r="L608" s="210"/>
      <c r="M608" s="211"/>
      <c r="N608" s="212"/>
      <c r="O608" s="212"/>
      <c r="P608" s="212"/>
      <c r="Q608" s="212"/>
      <c r="R608" s="212"/>
      <c r="S608" s="212"/>
      <c r="T608" s="213"/>
      <c r="AT608" s="214" t="s">
        <v>472</v>
      </c>
      <c r="AU608" s="214" t="s">
        <v>85</v>
      </c>
      <c r="AV608" s="13" t="s">
        <v>85</v>
      </c>
      <c r="AW608" s="13" t="s">
        <v>37</v>
      </c>
      <c r="AX608" s="13" t="s">
        <v>76</v>
      </c>
      <c r="AY608" s="214" t="s">
        <v>451</v>
      </c>
    </row>
    <row r="609" spans="1:65" s="13" customFormat="1" ht="11.25">
      <c r="B609" s="204"/>
      <c r="C609" s="205"/>
      <c r="D609" s="197" t="s">
        <v>472</v>
      </c>
      <c r="E609" s="206" t="s">
        <v>74</v>
      </c>
      <c r="F609" s="207" t="s">
        <v>1074</v>
      </c>
      <c r="G609" s="205"/>
      <c r="H609" s="208">
        <v>13</v>
      </c>
      <c r="I609" s="209"/>
      <c r="J609" s="205"/>
      <c r="K609" s="205"/>
      <c r="L609" s="210"/>
      <c r="M609" s="211"/>
      <c r="N609" s="212"/>
      <c r="O609" s="212"/>
      <c r="P609" s="212"/>
      <c r="Q609" s="212"/>
      <c r="R609" s="212"/>
      <c r="S609" s="212"/>
      <c r="T609" s="213"/>
      <c r="AT609" s="214" t="s">
        <v>472</v>
      </c>
      <c r="AU609" s="214" t="s">
        <v>85</v>
      </c>
      <c r="AV609" s="13" t="s">
        <v>85</v>
      </c>
      <c r="AW609" s="13" t="s">
        <v>37</v>
      </c>
      <c r="AX609" s="13" t="s">
        <v>76</v>
      </c>
      <c r="AY609" s="214" t="s">
        <v>451</v>
      </c>
    </row>
    <row r="610" spans="1:65" s="13" customFormat="1" ht="11.25">
      <c r="B610" s="204"/>
      <c r="C610" s="205"/>
      <c r="D610" s="197" t="s">
        <v>472</v>
      </c>
      <c r="E610" s="206" t="s">
        <v>74</v>
      </c>
      <c r="F610" s="207" t="s">
        <v>1075</v>
      </c>
      <c r="G610" s="205"/>
      <c r="H610" s="208">
        <v>14.9</v>
      </c>
      <c r="I610" s="209"/>
      <c r="J610" s="205"/>
      <c r="K610" s="205"/>
      <c r="L610" s="210"/>
      <c r="M610" s="211"/>
      <c r="N610" s="212"/>
      <c r="O610" s="212"/>
      <c r="P610" s="212"/>
      <c r="Q610" s="212"/>
      <c r="R610" s="212"/>
      <c r="S610" s="212"/>
      <c r="T610" s="213"/>
      <c r="AT610" s="214" t="s">
        <v>472</v>
      </c>
      <c r="AU610" s="214" t="s">
        <v>85</v>
      </c>
      <c r="AV610" s="13" t="s">
        <v>85</v>
      </c>
      <c r="AW610" s="13" t="s">
        <v>37</v>
      </c>
      <c r="AX610" s="13" t="s">
        <v>76</v>
      </c>
      <c r="AY610" s="214" t="s">
        <v>451</v>
      </c>
    </row>
    <row r="611" spans="1:65" s="13" customFormat="1" ht="11.25">
      <c r="B611" s="204"/>
      <c r="C611" s="205"/>
      <c r="D611" s="197" t="s">
        <v>472</v>
      </c>
      <c r="E611" s="206" t="s">
        <v>74</v>
      </c>
      <c r="F611" s="207" t="s">
        <v>1076</v>
      </c>
      <c r="G611" s="205"/>
      <c r="H611" s="208">
        <v>11.9</v>
      </c>
      <c r="I611" s="209"/>
      <c r="J611" s="205"/>
      <c r="K611" s="205"/>
      <c r="L611" s="210"/>
      <c r="M611" s="211"/>
      <c r="N611" s="212"/>
      <c r="O611" s="212"/>
      <c r="P611" s="212"/>
      <c r="Q611" s="212"/>
      <c r="R611" s="212"/>
      <c r="S611" s="212"/>
      <c r="T611" s="213"/>
      <c r="AT611" s="214" t="s">
        <v>472</v>
      </c>
      <c r="AU611" s="214" t="s">
        <v>85</v>
      </c>
      <c r="AV611" s="13" t="s">
        <v>85</v>
      </c>
      <c r="AW611" s="13" t="s">
        <v>37</v>
      </c>
      <c r="AX611" s="13" t="s">
        <v>76</v>
      </c>
      <c r="AY611" s="214" t="s">
        <v>451</v>
      </c>
    </row>
    <row r="612" spans="1:65" s="13" customFormat="1" ht="11.25">
      <c r="B612" s="204"/>
      <c r="C612" s="205"/>
      <c r="D612" s="197" t="s">
        <v>472</v>
      </c>
      <c r="E612" s="206" t="s">
        <v>74</v>
      </c>
      <c r="F612" s="207" t="s">
        <v>1077</v>
      </c>
      <c r="G612" s="205"/>
      <c r="H612" s="208">
        <v>16</v>
      </c>
      <c r="I612" s="209"/>
      <c r="J612" s="205"/>
      <c r="K612" s="205"/>
      <c r="L612" s="210"/>
      <c r="M612" s="211"/>
      <c r="N612" s="212"/>
      <c r="O612" s="212"/>
      <c r="P612" s="212"/>
      <c r="Q612" s="212"/>
      <c r="R612" s="212"/>
      <c r="S612" s="212"/>
      <c r="T612" s="213"/>
      <c r="AT612" s="214" t="s">
        <v>472</v>
      </c>
      <c r="AU612" s="214" t="s">
        <v>85</v>
      </c>
      <c r="AV612" s="13" t="s">
        <v>85</v>
      </c>
      <c r="AW612" s="13" t="s">
        <v>37</v>
      </c>
      <c r="AX612" s="13" t="s">
        <v>76</v>
      </c>
      <c r="AY612" s="214" t="s">
        <v>451</v>
      </c>
    </row>
    <row r="613" spans="1:65" s="13" customFormat="1" ht="11.25">
      <c r="B613" s="204"/>
      <c r="C613" s="205"/>
      <c r="D613" s="197" t="s">
        <v>472</v>
      </c>
      <c r="E613" s="206" t="s">
        <v>74</v>
      </c>
      <c r="F613" s="207" t="s">
        <v>1078</v>
      </c>
      <c r="G613" s="205"/>
      <c r="H613" s="208">
        <v>23.8</v>
      </c>
      <c r="I613" s="209"/>
      <c r="J613" s="205"/>
      <c r="K613" s="205"/>
      <c r="L613" s="210"/>
      <c r="M613" s="211"/>
      <c r="N613" s="212"/>
      <c r="O613" s="212"/>
      <c r="P613" s="212"/>
      <c r="Q613" s="212"/>
      <c r="R613" s="212"/>
      <c r="S613" s="212"/>
      <c r="T613" s="213"/>
      <c r="AT613" s="214" t="s">
        <v>472</v>
      </c>
      <c r="AU613" s="214" t="s">
        <v>85</v>
      </c>
      <c r="AV613" s="13" t="s">
        <v>85</v>
      </c>
      <c r="AW613" s="13" t="s">
        <v>37</v>
      </c>
      <c r="AX613" s="13" t="s">
        <v>76</v>
      </c>
      <c r="AY613" s="214" t="s">
        <v>451</v>
      </c>
    </row>
    <row r="614" spans="1:65" s="15" customFormat="1" ht="11.25">
      <c r="B614" s="237"/>
      <c r="C614" s="238"/>
      <c r="D614" s="197" t="s">
        <v>472</v>
      </c>
      <c r="E614" s="239" t="s">
        <v>74</v>
      </c>
      <c r="F614" s="240" t="s">
        <v>745</v>
      </c>
      <c r="G614" s="238"/>
      <c r="H614" s="241">
        <v>396.9</v>
      </c>
      <c r="I614" s="242"/>
      <c r="J614" s="238"/>
      <c r="K614" s="238"/>
      <c r="L614" s="243"/>
      <c r="M614" s="244"/>
      <c r="N614" s="245"/>
      <c r="O614" s="245"/>
      <c r="P614" s="245"/>
      <c r="Q614" s="245"/>
      <c r="R614" s="245"/>
      <c r="S614" s="245"/>
      <c r="T614" s="246"/>
      <c r="AT614" s="247" t="s">
        <v>472</v>
      </c>
      <c r="AU614" s="247" t="s">
        <v>85</v>
      </c>
      <c r="AV614" s="15" t="s">
        <v>255</v>
      </c>
      <c r="AW614" s="15" t="s">
        <v>37</v>
      </c>
      <c r="AX614" s="15" t="s">
        <v>76</v>
      </c>
      <c r="AY614" s="247" t="s">
        <v>451</v>
      </c>
    </row>
    <row r="615" spans="1:65" s="14" customFormat="1" ht="11.25">
      <c r="B615" s="215"/>
      <c r="C615" s="216"/>
      <c r="D615" s="197" t="s">
        <v>472</v>
      </c>
      <c r="E615" s="217" t="s">
        <v>431</v>
      </c>
      <c r="F615" s="218" t="s">
        <v>512</v>
      </c>
      <c r="G615" s="216"/>
      <c r="H615" s="219">
        <v>1841.2</v>
      </c>
      <c r="I615" s="220"/>
      <c r="J615" s="216"/>
      <c r="K615" s="216"/>
      <c r="L615" s="221"/>
      <c r="M615" s="222"/>
      <c r="N615" s="223"/>
      <c r="O615" s="223"/>
      <c r="P615" s="223"/>
      <c r="Q615" s="223"/>
      <c r="R615" s="223"/>
      <c r="S615" s="223"/>
      <c r="T615" s="224"/>
      <c r="AT615" s="225" t="s">
        <v>472</v>
      </c>
      <c r="AU615" s="225" t="s">
        <v>85</v>
      </c>
      <c r="AV615" s="14" t="s">
        <v>211</v>
      </c>
      <c r="AW615" s="14" t="s">
        <v>37</v>
      </c>
      <c r="AX615" s="14" t="s">
        <v>83</v>
      </c>
      <c r="AY615" s="225" t="s">
        <v>451</v>
      </c>
    </row>
    <row r="616" spans="1:65" s="2" customFormat="1" ht="16.5" customHeight="1">
      <c r="A616" s="36"/>
      <c r="B616" s="37"/>
      <c r="C616" s="184" t="s">
        <v>1079</v>
      </c>
      <c r="D616" s="184" t="s">
        <v>457</v>
      </c>
      <c r="E616" s="185" t="s">
        <v>1080</v>
      </c>
      <c r="F616" s="186" t="s">
        <v>1081</v>
      </c>
      <c r="G616" s="187" t="s">
        <v>135</v>
      </c>
      <c r="H616" s="188">
        <v>774.5</v>
      </c>
      <c r="I616" s="189"/>
      <c r="J616" s="190">
        <f>ROUND(I616*H616,2)</f>
        <v>0</v>
      </c>
      <c r="K616" s="186" t="s">
        <v>460</v>
      </c>
      <c r="L616" s="41"/>
      <c r="M616" s="191" t="s">
        <v>74</v>
      </c>
      <c r="N616" s="192" t="s">
        <v>46</v>
      </c>
      <c r="O616" s="66"/>
      <c r="P616" s="193">
        <f>O616*H616</f>
        <v>0</v>
      </c>
      <c r="Q616" s="193">
        <v>1.3599999999999999E-2</v>
      </c>
      <c r="R616" s="193">
        <f>Q616*H616</f>
        <v>10.533199999999999</v>
      </c>
      <c r="S616" s="193">
        <v>0</v>
      </c>
      <c r="T616" s="194">
        <f>S616*H616</f>
        <v>0</v>
      </c>
      <c r="U616" s="36"/>
      <c r="V616" s="36"/>
      <c r="W616" s="36"/>
      <c r="X616" s="36"/>
      <c r="Y616" s="36"/>
      <c r="Z616" s="36"/>
      <c r="AA616" s="36"/>
      <c r="AB616" s="36"/>
      <c r="AC616" s="36"/>
      <c r="AD616" s="36"/>
      <c r="AE616" s="36"/>
      <c r="AR616" s="195" t="s">
        <v>211</v>
      </c>
      <c r="AT616" s="195" t="s">
        <v>457</v>
      </c>
      <c r="AU616" s="195" t="s">
        <v>85</v>
      </c>
      <c r="AY616" s="19" t="s">
        <v>451</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211</v>
      </c>
      <c r="BM616" s="195" t="s">
        <v>1082</v>
      </c>
    </row>
    <row r="617" spans="1:65" s="2" customFormat="1" ht="11.25">
      <c r="A617" s="36"/>
      <c r="B617" s="37"/>
      <c r="C617" s="38"/>
      <c r="D617" s="197" t="s">
        <v>464</v>
      </c>
      <c r="E617" s="38"/>
      <c r="F617" s="198" t="s">
        <v>1083</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464</v>
      </c>
      <c r="AU617" s="19" t="s">
        <v>85</v>
      </c>
    </row>
    <row r="618" spans="1:65" s="2" customFormat="1" ht="11.25">
      <c r="A618" s="36"/>
      <c r="B618" s="37"/>
      <c r="C618" s="38"/>
      <c r="D618" s="202" t="s">
        <v>468</v>
      </c>
      <c r="E618" s="38"/>
      <c r="F618" s="203" t="s">
        <v>1084</v>
      </c>
      <c r="G618" s="38"/>
      <c r="H618" s="38"/>
      <c r="I618" s="199"/>
      <c r="J618" s="38"/>
      <c r="K618" s="38"/>
      <c r="L618" s="41"/>
      <c r="M618" s="200"/>
      <c r="N618" s="201"/>
      <c r="O618" s="66"/>
      <c r="P618" s="66"/>
      <c r="Q618" s="66"/>
      <c r="R618" s="66"/>
      <c r="S618" s="66"/>
      <c r="T618" s="67"/>
      <c r="U618" s="36"/>
      <c r="V618" s="36"/>
      <c r="W618" s="36"/>
      <c r="X618" s="36"/>
      <c r="Y618" s="36"/>
      <c r="Z618" s="36"/>
      <c r="AA618" s="36"/>
      <c r="AB618" s="36"/>
      <c r="AC618" s="36"/>
      <c r="AD618" s="36"/>
      <c r="AE618" s="36"/>
      <c r="AT618" s="19" t="s">
        <v>468</v>
      </c>
      <c r="AU618" s="19" t="s">
        <v>85</v>
      </c>
    </row>
    <row r="619" spans="1:65" s="16" customFormat="1" ht="11.25">
      <c r="B619" s="248"/>
      <c r="C619" s="249"/>
      <c r="D619" s="197" t="s">
        <v>472</v>
      </c>
      <c r="E619" s="250" t="s">
        <v>74</v>
      </c>
      <c r="F619" s="251" t="s">
        <v>734</v>
      </c>
      <c r="G619" s="249"/>
      <c r="H619" s="250" t="s">
        <v>74</v>
      </c>
      <c r="I619" s="252"/>
      <c r="J619" s="249"/>
      <c r="K619" s="249"/>
      <c r="L619" s="253"/>
      <c r="M619" s="254"/>
      <c r="N619" s="255"/>
      <c r="O619" s="255"/>
      <c r="P619" s="255"/>
      <c r="Q619" s="255"/>
      <c r="R619" s="255"/>
      <c r="S619" s="255"/>
      <c r="T619" s="256"/>
      <c r="AT619" s="257" t="s">
        <v>472</v>
      </c>
      <c r="AU619" s="257" t="s">
        <v>85</v>
      </c>
      <c r="AV619" s="16" t="s">
        <v>83</v>
      </c>
      <c r="AW619" s="16" t="s">
        <v>37</v>
      </c>
      <c r="AX619" s="16" t="s">
        <v>76</v>
      </c>
      <c r="AY619" s="257" t="s">
        <v>451</v>
      </c>
    </row>
    <row r="620" spans="1:65" s="13" customFormat="1" ht="11.25">
      <c r="B620" s="204"/>
      <c r="C620" s="205"/>
      <c r="D620" s="197" t="s">
        <v>472</v>
      </c>
      <c r="E620" s="206" t="s">
        <v>74</v>
      </c>
      <c r="F620" s="207" t="s">
        <v>1085</v>
      </c>
      <c r="G620" s="205"/>
      <c r="H620" s="208">
        <v>33</v>
      </c>
      <c r="I620" s="209"/>
      <c r="J620" s="205"/>
      <c r="K620" s="205"/>
      <c r="L620" s="210"/>
      <c r="M620" s="211"/>
      <c r="N620" s="212"/>
      <c r="O620" s="212"/>
      <c r="P620" s="212"/>
      <c r="Q620" s="212"/>
      <c r="R620" s="212"/>
      <c r="S620" s="212"/>
      <c r="T620" s="213"/>
      <c r="AT620" s="214" t="s">
        <v>472</v>
      </c>
      <c r="AU620" s="214" t="s">
        <v>85</v>
      </c>
      <c r="AV620" s="13" t="s">
        <v>85</v>
      </c>
      <c r="AW620" s="13" t="s">
        <v>37</v>
      </c>
      <c r="AX620" s="13" t="s">
        <v>76</v>
      </c>
      <c r="AY620" s="214" t="s">
        <v>451</v>
      </c>
    </row>
    <row r="621" spans="1:65" s="13" customFormat="1" ht="11.25">
      <c r="B621" s="204"/>
      <c r="C621" s="205"/>
      <c r="D621" s="197" t="s">
        <v>472</v>
      </c>
      <c r="E621" s="206" t="s">
        <v>74</v>
      </c>
      <c r="F621" s="207" t="s">
        <v>1086</v>
      </c>
      <c r="G621" s="205"/>
      <c r="H621" s="208">
        <v>14.7</v>
      </c>
      <c r="I621" s="209"/>
      <c r="J621" s="205"/>
      <c r="K621" s="205"/>
      <c r="L621" s="210"/>
      <c r="M621" s="211"/>
      <c r="N621" s="212"/>
      <c r="O621" s="212"/>
      <c r="P621" s="212"/>
      <c r="Q621" s="212"/>
      <c r="R621" s="212"/>
      <c r="S621" s="212"/>
      <c r="T621" s="213"/>
      <c r="AT621" s="214" t="s">
        <v>472</v>
      </c>
      <c r="AU621" s="214" t="s">
        <v>85</v>
      </c>
      <c r="AV621" s="13" t="s">
        <v>85</v>
      </c>
      <c r="AW621" s="13" t="s">
        <v>37</v>
      </c>
      <c r="AX621" s="13" t="s">
        <v>76</v>
      </c>
      <c r="AY621" s="214" t="s">
        <v>451</v>
      </c>
    </row>
    <row r="622" spans="1:65" s="13" customFormat="1" ht="11.25">
      <c r="B622" s="204"/>
      <c r="C622" s="205"/>
      <c r="D622" s="197" t="s">
        <v>472</v>
      </c>
      <c r="E622" s="206" t="s">
        <v>74</v>
      </c>
      <c r="F622" s="207" t="s">
        <v>1087</v>
      </c>
      <c r="G622" s="205"/>
      <c r="H622" s="208">
        <v>1.2</v>
      </c>
      <c r="I622" s="209"/>
      <c r="J622" s="205"/>
      <c r="K622" s="205"/>
      <c r="L622" s="210"/>
      <c r="M622" s="211"/>
      <c r="N622" s="212"/>
      <c r="O622" s="212"/>
      <c r="P622" s="212"/>
      <c r="Q622" s="212"/>
      <c r="R622" s="212"/>
      <c r="S622" s="212"/>
      <c r="T622" s="213"/>
      <c r="AT622" s="214" t="s">
        <v>472</v>
      </c>
      <c r="AU622" s="214" t="s">
        <v>85</v>
      </c>
      <c r="AV622" s="13" t="s">
        <v>85</v>
      </c>
      <c r="AW622" s="13" t="s">
        <v>37</v>
      </c>
      <c r="AX622" s="13" t="s">
        <v>76</v>
      </c>
      <c r="AY622" s="214" t="s">
        <v>451</v>
      </c>
    </row>
    <row r="623" spans="1:65" s="13" customFormat="1" ht="11.25">
      <c r="B623" s="204"/>
      <c r="C623" s="205"/>
      <c r="D623" s="197" t="s">
        <v>472</v>
      </c>
      <c r="E623" s="206" t="s">
        <v>74</v>
      </c>
      <c r="F623" s="207" t="s">
        <v>1088</v>
      </c>
      <c r="G623" s="205"/>
      <c r="H623" s="208">
        <v>12.7</v>
      </c>
      <c r="I623" s="209"/>
      <c r="J623" s="205"/>
      <c r="K623" s="205"/>
      <c r="L623" s="210"/>
      <c r="M623" s="211"/>
      <c r="N623" s="212"/>
      <c r="O623" s="212"/>
      <c r="P623" s="212"/>
      <c r="Q623" s="212"/>
      <c r="R623" s="212"/>
      <c r="S623" s="212"/>
      <c r="T623" s="213"/>
      <c r="AT623" s="214" t="s">
        <v>472</v>
      </c>
      <c r="AU623" s="214" t="s">
        <v>85</v>
      </c>
      <c r="AV623" s="13" t="s">
        <v>85</v>
      </c>
      <c r="AW623" s="13" t="s">
        <v>37</v>
      </c>
      <c r="AX623" s="13" t="s">
        <v>76</v>
      </c>
      <c r="AY623" s="214" t="s">
        <v>451</v>
      </c>
    </row>
    <row r="624" spans="1:65" s="13" customFormat="1" ht="11.25">
      <c r="B624" s="204"/>
      <c r="C624" s="205"/>
      <c r="D624" s="197" t="s">
        <v>472</v>
      </c>
      <c r="E624" s="206" t="s">
        <v>74</v>
      </c>
      <c r="F624" s="207" t="s">
        <v>1089</v>
      </c>
      <c r="G624" s="205"/>
      <c r="H624" s="208">
        <v>23.9</v>
      </c>
      <c r="I624" s="209"/>
      <c r="J624" s="205"/>
      <c r="K624" s="205"/>
      <c r="L624" s="210"/>
      <c r="M624" s="211"/>
      <c r="N624" s="212"/>
      <c r="O624" s="212"/>
      <c r="P624" s="212"/>
      <c r="Q624" s="212"/>
      <c r="R624" s="212"/>
      <c r="S624" s="212"/>
      <c r="T624" s="213"/>
      <c r="AT624" s="214" t="s">
        <v>472</v>
      </c>
      <c r="AU624" s="214" t="s">
        <v>85</v>
      </c>
      <c r="AV624" s="13" t="s">
        <v>85</v>
      </c>
      <c r="AW624" s="13" t="s">
        <v>37</v>
      </c>
      <c r="AX624" s="13" t="s">
        <v>76</v>
      </c>
      <c r="AY624" s="214" t="s">
        <v>451</v>
      </c>
    </row>
    <row r="625" spans="2:51" s="13" customFormat="1" ht="11.25">
      <c r="B625" s="204"/>
      <c r="C625" s="205"/>
      <c r="D625" s="197" t="s">
        <v>472</v>
      </c>
      <c r="E625" s="206" t="s">
        <v>74</v>
      </c>
      <c r="F625" s="207" t="s">
        <v>1090</v>
      </c>
      <c r="G625" s="205"/>
      <c r="H625" s="208">
        <v>25.5</v>
      </c>
      <c r="I625" s="209"/>
      <c r="J625" s="205"/>
      <c r="K625" s="205"/>
      <c r="L625" s="210"/>
      <c r="M625" s="211"/>
      <c r="N625" s="212"/>
      <c r="O625" s="212"/>
      <c r="P625" s="212"/>
      <c r="Q625" s="212"/>
      <c r="R625" s="212"/>
      <c r="S625" s="212"/>
      <c r="T625" s="213"/>
      <c r="AT625" s="214" t="s">
        <v>472</v>
      </c>
      <c r="AU625" s="214" t="s">
        <v>85</v>
      </c>
      <c r="AV625" s="13" t="s">
        <v>85</v>
      </c>
      <c r="AW625" s="13" t="s">
        <v>37</v>
      </c>
      <c r="AX625" s="13" t="s">
        <v>76</v>
      </c>
      <c r="AY625" s="214" t="s">
        <v>451</v>
      </c>
    </row>
    <row r="626" spans="2:51" s="13" customFormat="1" ht="11.25">
      <c r="B626" s="204"/>
      <c r="C626" s="205"/>
      <c r="D626" s="197" t="s">
        <v>472</v>
      </c>
      <c r="E626" s="206" t="s">
        <v>74</v>
      </c>
      <c r="F626" s="207" t="s">
        <v>1091</v>
      </c>
      <c r="G626" s="205"/>
      <c r="H626" s="208">
        <v>128.69999999999999</v>
      </c>
      <c r="I626" s="209"/>
      <c r="J626" s="205"/>
      <c r="K626" s="205"/>
      <c r="L626" s="210"/>
      <c r="M626" s="211"/>
      <c r="N626" s="212"/>
      <c r="O626" s="212"/>
      <c r="P626" s="212"/>
      <c r="Q626" s="212"/>
      <c r="R626" s="212"/>
      <c r="S626" s="212"/>
      <c r="T626" s="213"/>
      <c r="AT626" s="214" t="s">
        <v>472</v>
      </c>
      <c r="AU626" s="214" t="s">
        <v>85</v>
      </c>
      <c r="AV626" s="13" t="s">
        <v>85</v>
      </c>
      <c r="AW626" s="13" t="s">
        <v>37</v>
      </c>
      <c r="AX626" s="13" t="s">
        <v>76</v>
      </c>
      <c r="AY626" s="214" t="s">
        <v>451</v>
      </c>
    </row>
    <row r="627" spans="2:51" s="13" customFormat="1" ht="11.25">
      <c r="B627" s="204"/>
      <c r="C627" s="205"/>
      <c r="D627" s="197" t="s">
        <v>472</v>
      </c>
      <c r="E627" s="206" t="s">
        <v>74</v>
      </c>
      <c r="F627" s="207" t="s">
        <v>1053</v>
      </c>
      <c r="G627" s="205"/>
      <c r="H627" s="208">
        <v>145.4</v>
      </c>
      <c r="I627" s="209"/>
      <c r="J627" s="205"/>
      <c r="K627" s="205"/>
      <c r="L627" s="210"/>
      <c r="M627" s="211"/>
      <c r="N627" s="212"/>
      <c r="O627" s="212"/>
      <c r="P627" s="212"/>
      <c r="Q627" s="212"/>
      <c r="R627" s="212"/>
      <c r="S627" s="212"/>
      <c r="T627" s="213"/>
      <c r="AT627" s="214" t="s">
        <v>472</v>
      </c>
      <c r="AU627" s="214" t="s">
        <v>85</v>
      </c>
      <c r="AV627" s="13" t="s">
        <v>85</v>
      </c>
      <c r="AW627" s="13" t="s">
        <v>37</v>
      </c>
      <c r="AX627" s="13" t="s">
        <v>76</v>
      </c>
      <c r="AY627" s="214" t="s">
        <v>451</v>
      </c>
    </row>
    <row r="628" spans="2:51" s="13" customFormat="1" ht="11.25">
      <c r="B628" s="204"/>
      <c r="C628" s="205"/>
      <c r="D628" s="197" t="s">
        <v>472</v>
      </c>
      <c r="E628" s="206" t="s">
        <v>74</v>
      </c>
      <c r="F628" s="207" t="s">
        <v>1092</v>
      </c>
      <c r="G628" s="205"/>
      <c r="H628" s="208">
        <v>41.7</v>
      </c>
      <c r="I628" s="209"/>
      <c r="J628" s="205"/>
      <c r="K628" s="205"/>
      <c r="L628" s="210"/>
      <c r="M628" s="211"/>
      <c r="N628" s="212"/>
      <c r="O628" s="212"/>
      <c r="P628" s="212"/>
      <c r="Q628" s="212"/>
      <c r="R628" s="212"/>
      <c r="S628" s="212"/>
      <c r="T628" s="213"/>
      <c r="AT628" s="214" t="s">
        <v>472</v>
      </c>
      <c r="AU628" s="214" t="s">
        <v>85</v>
      </c>
      <c r="AV628" s="13" t="s">
        <v>85</v>
      </c>
      <c r="AW628" s="13" t="s">
        <v>37</v>
      </c>
      <c r="AX628" s="13" t="s">
        <v>76</v>
      </c>
      <c r="AY628" s="214" t="s">
        <v>451</v>
      </c>
    </row>
    <row r="629" spans="2:51" s="13" customFormat="1" ht="11.25">
      <c r="B629" s="204"/>
      <c r="C629" s="205"/>
      <c r="D629" s="197" t="s">
        <v>472</v>
      </c>
      <c r="E629" s="206" t="s">
        <v>74</v>
      </c>
      <c r="F629" s="207" t="s">
        <v>1093</v>
      </c>
      <c r="G629" s="205"/>
      <c r="H629" s="208">
        <v>4.5</v>
      </c>
      <c r="I629" s="209"/>
      <c r="J629" s="205"/>
      <c r="K629" s="205"/>
      <c r="L629" s="210"/>
      <c r="M629" s="211"/>
      <c r="N629" s="212"/>
      <c r="O629" s="212"/>
      <c r="P629" s="212"/>
      <c r="Q629" s="212"/>
      <c r="R629" s="212"/>
      <c r="S629" s="212"/>
      <c r="T629" s="213"/>
      <c r="AT629" s="214" t="s">
        <v>472</v>
      </c>
      <c r="AU629" s="214" t="s">
        <v>85</v>
      </c>
      <c r="AV629" s="13" t="s">
        <v>85</v>
      </c>
      <c r="AW629" s="13" t="s">
        <v>37</v>
      </c>
      <c r="AX629" s="13" t="s">
        <v>76</v>
      </c>
      <c r="AY629" s="214" t="s">
        <v>451</v>
      </c>
    </row>
    <row r="630" spans="2:51" s="13" customFormat="1" ht="11.25">
      <c r="B630" s="204"/>
      <c r="C630" s="205"/>
      <c r="D630" s="197" t="s">
        <v>472</v>
      </c>
      <c r="E630" s="206" t="s">
        <v>74</v>
      </c>
      <c r="F630" s="207" t="s">
        <v>1094</v>
      </c>
      <c r="G630" s="205"/>
      <c r="H630" s="208">
        <v>42.6</v>
      </c>
      <c r="I630" s="209"/>
      <c r="J630" s="205"/>
      <c r="K630" s="205"/>
      <c r="L630" s="210"/>
      <c r="M630" s="211"/>
      <c r="N630" s="212"/>
      <c r="O630" s="212"/>
      <c r="P630" s="212"/>
      <c r="Q630" s="212"/>
      <c r="R630" s="212"/>
      <c r="S630" s="212"/>
      <c r="T630" s="213"/>
      <c r="AT630" s="214" t="s">
        <v>472</v>
      </c>
      <c r="AU630" s="214" t="s">
        <v>85</v>
      </c>
      <c r="AV630" s="13" t="s">
        <v>85</v>
      </c>
      <c r="AW630" s="13" t="s">
        <v>37</v>
      </c>
      <c r="AX630" s="13" t="s">
        <v>76</v>
      </c>
      <c r="AY630" s="214" t="s">
        <v>451</v>
      </c>
    </row>
    <row r="631" spans="2:51" s="13" customFormat="1" ht="11.25">
      <c r="B631" s="204"/>
      <c r="C631" s="205"/>
      <c r="D631" s="197" t="s">
        <v>472</v>
      </c>
      <c r="E631" s="206" t="s">
        <v>74</v>
      </c>
      <c r="F631" s="207" t="s">
        <v>1095</v>
      </c>
      <c r="G631" s="205"/>
      <c r="H631" s="208">
        <v>27.3</v>
      </c>
      <c r="I631" s="209"/>
      <c r="J631" s="205"/>
      <c r="K631" s="205"/>
      <c r="L631" s="210"/>
      <c r="M631" s="211"/>
      <c r="N631" s="212"/>
      <c r="O631" s="212"/>
      <c r="P631" s="212"/>
      <c r="Q631" s="212"/>
      <c r="R631" s="212"/>
      <c r="S631" s="212"/>
      <c r="T631" s="213"/>
      <c r="AT631" s="214" t="s">
        <v>472</v>
      </c>
      <c r="AU631" s="214" t="s">
        <v>85</v>
      </c>
      <c r="AV631" s="13" t="s">
        <v>85</v>
      </c>
      <c r="AW631" s="13" t="s">
        <v>37</v>
      </c>
      <c r="AX631" s="13" t="s">
        <v>76</v>
      </c>
      <c r="AY631" s="214" t="s">
        <v>451</v>
      </c>
    </row>
    <row r="632" spans="2:51" s="13" customFormat="1" ht="11.25">
      <c r="B632" s="204"/>
      <c r="C632" s="205"/>
      <c r="D632" s="197" t="s">
        <v>472</v>
      </c>
      <c r="E632" s="206" t="s">
        <v>74</v>
      </c>
      <c r="F632" s="207" t="s">
        <v>1096</v>
      </c>
      <c r="G632" s="205"/>
      <c r="H632" s="208">
        <v>29.4</v>
      </c>
      <c r="I632" s="209"/>
      <c r="J632" s="205"/>
      <c r="K632" s="205"/>
      <c r="L632" s="210"/>
      <c r="M632" s="211"/>
      <c r="N632" s="212"/>
      <c r="O632" s="212"/>
      <c r="P632" s="212"/>
      <c r="Q632" s="212"/>
      <c r="R632" s="212"/>
      <c r="S632" s="212"/>
      <c r="T632" s="213"/>
      <c r="AT632" s="214" t="s">
        <v>472</v>
      </c>
      <c r="AU632" s="214" t="s">
        <v>85</v>
      </c>
      <c r="AV632" s="13" t="s">
        <v>85</v>
      </c>
      <c r="AW632" s="13" t="s">
        <v>37</v>
      </c>
      <c r="AX632" s="13" t="s">
        <v>76</v>
      </c>
      <c r="AY632" s="214" t="s">
        <v>451</v>
      </c>
    </row>
    <row r="633" spans="2:51" s="13" customFormat="1" ht="11.25">
      <c r="B633" s="204"/>
      <c r="C633" s="205"/>
      <c r="D633" s="197" t="s">
        <v>472</v>
      </c>
      <c r="E633" s="206" t="s">
        <v>74</v>
      </c>
      <c r="F633" s="207" t="s">
        <v>1059</v>
      </c>
      <c r="G633" s="205"/>
      <c r="H633" s="208">
        <v>18</v>
      </c>
      <c r="I633" s="209"/>
      <c r="J633" s="205"/>
      <c r="K633" s="205"/>
      <c r="L633" s="210"/>
      <c r="M633" s="211"/>
      <c r="N633" s="212"/>
      <c r="O633" s="212"/>
      <c r="P633" s="212"/>
      <c r="Q633" s="212"/>
      <c r="R633" s="212"/>
      <c r="S633" s="212"/>
      <c r="T633" s="213"/>
      <c r="AT633" s="214" t="s">
        <v>472</v>
      </c>
      <c r="AU633" s="214" t="s">
        <v>85</v>
      </c>
      <c r="AV633" s="13" t="s">
        <v>85</v>
      </c>
      <c r="AW633" s="13" t="s">
        <v>37</v>
      </c>
      <c r="AX633" s="13" t="s">
        <v>76</v>
      </c>
      <c r="AY633" s="214" t="s">
        <v>451</v>
      </c>
    </row>
    <row r="634" spans="2:51" s="13" customFormat="1" ht="11.25">
      <c r="B634" s="204"/>
      <c r="C634" s="205"/>
      <c r="D634" s="197" t="s">
        <v>472</v>
      </c>
      <c r="E634" s="206" t="s">
        <v>74</v>
      </c>
      <c r="F634" s="207" t="s">
        <v>1097</v>
      </c>
      <c r="G634" s="205"/>
      <c r="H634" s="208">
        <v>19.2</v>
      </c>
      <c r="I634" s="209"/>
      <c r="J634" s="205"/>
      <c r="K634" s="205"/>
      <c r="L634" s="210"/>
      <c r="M634" s="211"/>
      <c r="N634" s="212"/>
      <c r="O634" s="212"/>
      <c r="P634" s="212"/>
      <c r="Q634" s="212"/>
      <c r="R634" s="212"/>
      <c r="S634" s="212"/>
      <c r="T634" s="213"/>
      <c r="AT634" s="214" t="s">
        <v>472</v>
      </c>
      <c r="AU634" s="214" t="s">
        <v>85</v>
      </c>
      <c r="AV634" s="13" t="s">
        <v>85</v>
      </c>
      <c r="AW634" s="13" t="s">
        <v>37</v>
      </c>
      <c r="AX634" s="13" t="s">
        <v>76</v>
      </c>
      <c r="AY634" s="214" t="s">
        <v>451</v>
      </c>
    </row>
    <row r="635" spans="2:51" s="13" customFormat="1" ht="11.25">
      <c r="B635" s="204"/>
      <c r="C635" s="205"/>
      <c r="D635" s="197" t="s">
        <v>472</v>
      </c>
      <c r="E635" s="206" t="s">
        <v>74</v>
      </c>
      <c r="F635" s="207" t="s">
        <v>1098</v>
      </c>
      <c r="G635" s="205"/>
      <c r="H635" s="208">
        <v>46.8</v>
      </c>
      <c r="I635" s="209"/>
      <c r="J635" s="205"/>
      <c r="K635" s="205"/>
      <c r="L635" s="210"/>
      <c r="M635" s="211"/>
      <c r="N635" s="212"/>
      <c r="O635" s="212"/>
      <c r="P635" s="212"/>
      <c r="Q635" s="212"/>
      <c r="R635" s="212"/>
      <c r="S635" s="212"/>
      <c r="T635" s="213"/>
      <c r="AT635" s="214" t="s">
        <v>472</v>
      </c>
      <c r="AU635" s="214" t="s">
        <v>85</v>
      </c>
      <c r="AV635" s="13" t="s">
        <v>85</v>
      </c>
      <c r="AW635" s="13" t="s">
        <v>37</v>
      </c>
      <c r="AX635" s="13" t="s">
        <v>76</v>
      </c>
      <c r="AY635" s="214" t="s">
        <v>451</v>
      </c>
    </row>
    <row r="636" spans="2:51" s="13" customFormat="1" ht="11.25">
      <c r="B636" s="204"/>
      <c r="C636" s="205"/>
      <c r="D636" s="197" t="s">
        <v>472</v>
      </c>
      <c r="E636" s="206" t="s">
        <v>74</v>
      </c>
      <c r="F636" s="207" t="s">
        <v>1099</v>
      </c>
      <c r="G636" s="205"/>
      <c r="H636" s="208">
        <v>15.6</v>
      </c>
      <c r="I636" s="209"/>
      <c r="J636" s="205"/>
      <c r="K636" s="205"/>
      <c r="L636" s="210"/>
      <c r="M636" s="211"/>
      <c r="N636" s="212"/>
      <c r="O636" s="212"/>
      <c r="P636" s="212"/>
      <c r="Q636" s="212"/>
      <c r="R636" s="212"/>
      <c r="S636" s="212"/>
      <c r="T636" s="213"/>
      <c r="AT636" s="214" t="s">
        <v>472</v>
      </c>
      <c r="AU636" s="214" t="s">
        <v>85</v>
      </c>
      <c r="AV636" s="13" t="s">
        <v>85</v>
      </c>
      <c r="AW636" s="13" t="s">
        <v>37</v>
      </c>
      <c r="AX636" s="13" t="s">
        <v>76</v>
      </c>
      <c r="AY636" s="214" t="s">
        <v>451</v>
      </c>
    </row>
    <row r="637" spans="2:51" s="13" customFormat="1" ht="11.25">
      <c r="B637" s="204"/>
      <c r="C637" s="205"/>
      <c r="D637" s="197" t="s">
        <v>472</v>
      </c>
      <c r="E637" s="206" t="s">
        <v>74</v>
      </c>
      <c r="F637" s="207" t="s">
        <v>1100</v>
      </c>
      <c r="G637" s="205"/>
      <c r="H637" s="208">
        <v>3.8</v>
      </c>
      <c r="I637" s="209"/>
      <c r="J637" s="205"/>
      <c r="K637" s="205"/>
      <c r="L637" s="210"/>
      <c r="M637" s="211"/>
      <c r="N637" s="212"/>
      <c r="O637" s="212"/>
      <c r="P637" s="212"/>
      <c r="Q637" s="212"/>
      <c r="R637" s="212"/>
      <c r="S637" s="212"/>
      <c r="T637" s="213"/>
      <c r="AT637" s="214" t="s">
        <v>472</v>
      </c>
      <c r="AU637" s="214" t="s">
        <v>85</v>
      </c>
      <c r="AV637" s="13" t="s">
        <v>85</v>
      </c>
      <c r="AW637" s="13" t="s">
        <v>37</v>
      </c>
      <c r="AX637" s="13" t="s">
        <v>76</v>
      </c>
      <c r="AY637" s="214" t="s">
        <v>451</v>
      </c>
    </row>
    <row r="638" spans="2:51" s="15" customFormat="1" ht="11.25">
      <c r="B638" s="237"/>
      <c r="C638" s="238"/>
      <c r="D638" s="197" t="s">
        <v>472</v>
      </c>
      <c r="E638" s="239" t="s">
        <v>74</v>
      </c>
      <c r="F638" s="240" t="s">
        <v>737</v>
      </c>
      <c r="G638" s="238"/>
      <c r="H638" s="241">
        <v>634</v>
      </c>
      <c r="I638" s="242"/>
      <c r="J638" s="238"/>
      <c r="K638" s="238"/>
      <c r="L638" s="243"/>
      <c r="M638" s="244"/>
      <c r="N638" s="245"/>
      <c r="O638" s="245"/>
      <c r="P638" s="245"/>
      <c r="Q638" s="245"/>
      <c r="R638" s="245"/>
      <c r="S638" s="245"/>
      <c r="T638" s="246"/>
      <c r="AT638" s="247" t="s">
        <v>472</v>
      </c>
      <c r="AU638" s="247" t="s">
        <v>85</v>
      </c>
      <c r="AV638" s="15" t="s">
        <v>255</v>
      </c>
      <c r="AW638" s="15" t="s">
        <v>37</v>
      </c>
      <c r="AX638" s="15" t="s">
        <v>76</v>
      </c>
      <c r="AY638" s="247" t="s">
        <v>451</v>
      </c>
    </row>
    <row r="639" spans="2:51" s="16" customFormat="1" ht="11.25">
      <c r="B639" s="248"/>
      <c r="C639" s="249"/>
      <c r="D639" s="197" t="s">
        <v>472</v>
      </c>
      <c r="E639" s="250" t="s">
        <v>74</v>
      </c>
      <c r="F639" s="251" t="s">
        <v>742</v>
      </c>
      <c r="G639" s="249"/>
      <c r="H639" s="250" t="s">
        <v>74</v>
      </c>
      <c r="I639" s="252"/>
      <c r="J639" s="249"/>
      <c r="K639" s="249"/>
      <c r="L639" s="253"/>
      <c r="M639" s="254"/>
      <c r="N639" s="255"/>
      <c r="O639" s="255"/>
      <c r="P639" s="255"/>
      <c r="Q639" s="255"/>
      <c r="R639" s="255"/>
      <c r="S639" s="255"/>
      <c r="T639" s="256"/>
      <c r="AT639" s="257" t="s">
        <v>472</v>
      </c>
      <c r="AU639" s="257" t="s">
        <v>85</v>
      </c>
      <c r="AV639" s="16" t="s">
        <v>83</v>
      </c>
      <c r="AW639" s="16" t="s">
        <v>37</v>
      </c>
      <c r="AX639" s="16" t="s">
        <v>76</v>
      </c>
      <c r="AY639" s="257" t="s">
        <v>451</v>
      </c>
    </row>
    <row r="640" spans="2:51" s="13" customFormat="1" ht="11.25">
      <c r="B640" s="204"/>
      <c r="C640" s="205"/>
      <c r="D640" s="197" t="s">
        <v>472</v>
      </c>
      <c r="E640" s="206" t="s">
        <v>74</v>
      </c>
      <c r="F640" s="207" t="s">
        <v>1101</v>
      </c>
      <c r="G640" s="205"/>
      <c r="H640" s="208">
        <v>1.9</v>
      </c>
      <c r="I640" s="209"/>
      <c r="J640" s="205"/>
      <c r="K640" s="205"/>
      <c r="L640" s="210"/>
      <c r="M640" s="211"/>
      <c r="N640" s="212"/>
      <c r="O640" s="212"/>
      <c r="P640" s="212"/>
      <c r="Q640" s="212"/>
      <c r="R640" s="212"/>
      <c r="S640" s="212"/>
      <c r="T640" s="213"/>
      <c r="AT640" s="214" t="s">
        <v>472</v>
      </c>
      <c r="AU640" s="214" t="s">
        <v>85</v>
      </c>
      <c r="AV640" s="13" t="s">
        <v>85</v>
      </c>
      <c r="AW640" s="13" t="s">
        <v>37</v>
      </c>
      <c r="AX640" s="13" t="s">
        <v>76</v>
      </c>
      <c r="AY640" s="214" t="s">
        <v>451</v>
      </c>
    </row>
    <row r="641" spans="1:65" s="13" customFormat="1" ht="11.25">
      <c r="B641" s="204"/>
      <c r="C641" s="205"/>
      <c r="D641" s="197" t="s">
        <v>472</v>
      </c>
      <c r="E641" s="206" t="s">
        <v>74</v>
      </c>
      <c r="F641" s="207" t="s">
        <v>1102</v>
      </c>
      <c r="G641" s="205"/>
      <c r="H641" s="208">
        <v>13.1</v>
      </c>
      <c r="I641" s="209"/>
      <c r="J641" s="205"/>
      <c r="K641" s="205"/>
      <c r="L641" s="210"/>
      <c r="M641" s="211"/>
      <c r="N641" s="212"/>
      <c r="O641" s="212"/>
      <c r="P641" s="212"/>
      <c r="Q641" s="212"/>
      <c r="R641" s="212"/>
      <c r="S641" s="212"/>
      <c r="T641" s="213"/>
      <c r="AT641" s="214" t="s">
        <v>472</v>
      </c>
      <c r="AU641" s="214" t="s">
        <v>85</v>
      </c>
      <c r="AV641" s="13" t="s">
        <v>85</v>
      </c>
      <c r="AW641" s="13" t="s">
        <v>37</v>
      </c>
      <c r="AX641" s="13" t="s">
        <v>76</v>
      </c>
      <c r="AY641" s="214" t="s">
        <v>451</v>
      </c>
    </row>
    <row r="642" spans="1:65" s="13" customFormat="1" ht="11.25">
      <c r="B642" s="204"/>
      <c r="C642" s="205"/>
      <c r="D642" s="197" t="s">
        <v>472</v>
      </c>
      <c r="E642" s="206" t="s">
        <v>74</v>
      </c>
      <c r="F642" s="207" t="s">
        <v>1071</v>
      </c>
      <c r="G642" s="205"/>
      <c r="H642" s="208">
        <v>24.5</v>
      </c>
      <c r="I642" s="209"/>
      <c r="J642" s="205"/>
      <c r="K642" s="205"/>
      <c r="L642" s="210"/>
      <c r="M642" s="211"/>
      <c r="N642" s="212"/>
      <c r="O642" s="212"/>
      <c r="P642" s="212"/>
      <c r="Q642" s="212"/>
      <c r="R642" s="212"/>
      <c r="S642" s="212"/>
      <c r="T642" s="213"/>
      <c r="AT642" s="214" t="s">
        <v>472</v>
      </c>
      <c r="AU642" s="214" t="s">
        <v>85</v>
      </c>
      <c r="AV642" s="13" t="s">
        <v>85</v>
      </c>
      <c r="AW642" s="13" t="s">
        <v>37</v>
      </c>
      <c r="AX642" s="13" t="s">
        <v>76</v>
      </c>
      <c r="AY642" s="214" t="s">
        <v>451</v>
      </c>
    </row>
    <row r="643" spans="1:65" s="13" customFormat="1" ht="11.25">
      <c r="B643" s="204"/>
      <c r="C643" s="205"/>
      <c r="D643" s="197" t="s">
        <v>472</v>
      </c>
      <c r="E643" s="206" t="s">
        <v>74</v>
      </c>
      <c r="F643" s="207" t="s">
        <v>1103</v>
      </c>
      <c r="G643" s="205"/>
      <c r="H643" s="208">
        <v>8.8000000000000007</v>
      </c>
      <c r="I643" s="209"/>
      <c r="J643" s="205"/>
      <c r="K643" s="205"/>
      <c r="L643" s="210"/>
      <c r="M643" s="211"/>
      <c r="N643" s="212"/>
      <c r="O643" s="212"/>
      <c r="P643" s="212"/>
      <c r="Q643" s="212"/>
      <c r="R643" s="212"/>
      <c r="S643" s="212"/>
      <c r="T643" s="213"/>
      <c r="AT643" s="214" t="s">
        <v>472</v>
      </c>
      <c r="AU643" s="214" t="s">
        <v>85</v>
      </c>
      <c r="AV643" s="13" t="s">
        <v>85</v>
      </c>
      <c r="AW643" s="13" t="s">
        <v>37</v>
      </c>
      <c r="AX643" s="13" t="s">
        <v>76</v>
      </c>
      <c r="AY643" s="214" t="s">
        <v>451</v>
      </c>
    </row>
    <row r="644" spans="1:65" s="13" customFormat="1" ht="11.25">
      <c r="B644" s="204"/>
      <c r="C644" s="205"/>
      <c r="D644" s="197" t="s">
        <v>472</v>
      </c>
      <c r="E644" s="206" t="s">
        <v>74</v>
      </c>
      <c r="F644" s="207" t="s">
        <v>1104</v>
      </c>
      <c r="G644" s="205"/>
      <c r="H644" s="208">
        <v>12</v>
      </c>
      <c r="I644" s="209"/>
      <c r="J644" s="205"/>
      <c r="K644" s="205"/>
      <c r="L644" s="210"/>
      <c r="M644" s="211"/>
      <c r="N644" s="212"/>
      <c r="O644" s="212"/>
      <c r="P644" s="212"/>
      <c r="Q644" s="212"/>
      <c r="R644" s="212"/>
      <c r="S644" s="212"/>
      <c r="T644" s="213"/>
      <c r="AT644" s="214" t="s">
        <v>472</v>
      </c>
      <c r="AU644" s="214" t="s">
        <v>85</v>
      </c>
      <c r="AV644" s="13" t="s">
        <v>85</v>
      </c>
      <c r="AW644" s="13" t="s">
        <v>37</v>
      </c>
      <c r="AX644" s="13" t="s">
        <v>76</v>
      </c>
      <c r="AY644" s="214" t="s">
        <v>451</v>
      </c>
    </row>
    <row r="645" spans="1:65" s="13" customFormat="1" ht="11.25">
      <c r="B645" s="204"/>
      <c r="C645" s="205"/>
      <c r="D645" s="197" t="s">
        <v>472</v>
      </c>
      <c r="E645" s="206" t="s">
        <v>74</v>
      </c>
      <c r="F645" s="207" t="s">
        <v>1074</v>
      </c>
      <c r="G645" s="205"/>
      <c r="H645" s="208">
        <v>13</v>
      </c>
      <c r="I645" s="209"/>
      <c r="J645" s="205"/>
      <c r="K645" s="205"/>
      <c r="L645" s="210"/>
      <c r="M645" s="211"/>
      <c r="N645" s="212"/>
      <c r="O645" s="212"/>
      <c r="P645" s="212"/>
      <c r="Q645" s="212"/>
      <c r="R645" s="212"/>
      <c r="S645" s="212"/>
      <c r="T645" s="213"/>
      <c r="AT645" s="214" t="s">
        <v>472</v>
      </c>
      <c r="AU645" s="214" t="s">
        <v>85</v>
      </c>
      <c r="AV645" s="13" t="s">
        <v>85</v>
      </c>
      <c r="AW645" s="13" t="s">
        <v>37</v>
      </c>
      <c r="AX645" s="13" t="s">
        <v>76</v>
      </c>
      <c r="AY645" s="214" t="s">
        <v>451</v>
      </c>
    </row>
    <row r="646" spans="1:65" s="13" customFormat="1" ht="11.25">
      <c r="B646" s="204"/>
      <c r="C646" s="205"/>
      <c r="D646" s="197" t="s">
        <v>472</v>
      </c>
      <c r="E646" s="206" t="s">
        <v>74</v>
      </c>
      <c r="F646" s="207" t="s">
        <v>1105</v>
      </c>
      <c r="G646" s="205"/>
      <c r="H646" s="208">
        <v>22</v>
      </c>
      <c r="I646" s="209"/>
      <c r="J646" s="205"/>
      <c r="K646" s="205"/>
      <c r="L646" s="210"/>
      <c r="M646" s="211"/>
      <c r="N646" s="212"/>
      <c r="O646" s="212"/>
      <c r="P646" s="212"/>
      <c r="Q646" s="212"/>
      <c r="R646" s="212"/>
      <c r="S646" s="212"/>
      <c r="T646" s="213"/>
      <c r="AT646" s="214" t="s">
        <v>472</v>
      </c>
      <c r="AU646" s="214" t="s">
        <v>85</v>
      </c>
      <c r="AV646" s="13" t="s">
        <v>85</v>
      </c>
      <c r="AW646" s="13" t="s">
        <v>37</v>
      </c>
      <c r="AX646" s="13" t="s">
        <v>76</v>
      </c>
      <c r="AY646" s="214" t="s">
        <v>451</v>
      </c>
    </row>
    <row r="647" spans="1:65" s="13" customFormat="1" ht="11.25">
      <c r="B647" s="204"/>
      <c r="C647" s="205"/>
      <c r="D647" s="197" t="s">
        <v>472</v>
      </c>
      <c r="E647" s="206" t="s">
        <v>74</v>
      </c>
      <c r="F647" s="207" t="s">
        <v>1106</v>
      </c>
      <c r="G647" s="205"/>
      <c r="H647" s="208">
        <v>4.5</v>
      </c>
      <c r="I647" s="209"/>
      <c r="J647" s="205"/>
      <c r="K647" s="205"/>
      <c r="L647" s="210"/>
      <c r="M647" s="211"/>
      <c r="N647" s="212"/>
      <c r="O647" s="212"/>
      <c r="P647" s="212"/>
      <c r="Q647" s="212"/>
      <c r="R647" s="212"/>
      <c r="S647" s="212"/>
      <c r="T647" s="213"/>
      <c r="AT647" s="214" t="s">
        <v>472</v>
      </c>
      <c r="AU647" s="214" t="s">
        <v>85</v>
      </c>
      <c r="AV647" s="13" t="s">
        <v>85</v>
      </c>
      <c r="AW647" s="13" t="s">
        <v>37</v>
      </c>
      <c r="AX647" s="13" t="s">
        <v>76</v>
      </c>
      <c r="AY647" s="214" t="s">
        <v>451</v>
      </c>
    </row>
    <row r="648" spans="1:65" s="13" customFormat="1" ht="11.25">
      <c r="B648" s="204"/>
      <c r="C648" s="205"/>
      <c r="D648" s="197" t="s">
        <v>472</v>
      </c>
      <c r="E648" s="206" t="s">
        <v>74</v>
      </c>
      <c r="F648" s="207" t="s">
        <v>1107</v>
      </c>
      <c r="G648" s="205"/>
      <c r="H648" s="208">
        <v>26.2</v>
      </c>
      <c r="I648" s="209"/>
      <c r="J648" s="205"/>
      <c r="K648" s="205"/>
      <c r="L648" s="210"/>
      <c r="M648" s="211"/>
      <c r="N648" s="212"/>
      <c r="O648" s="212"/>
      <c r="P648" s="212"/>
      <c r="Q648" s="212"/>
      <c r="R648" s="212"/>
      <c r="S648" s="212"/>
      <c r="T648" s="213"/>
      <c r="AT648" s="214" t="s">
        <v>472</v>
      </c>
      <c r="AU648" s="214" t="s">
        <v>85</v>
      </c>
      <c r="AV648" s="13" t="s">
        <v>85</v>
      </c>
      <c r="AW648" s="13" t="s">
        <v>37</v>
      </c>
      <c r="AX648" s="13" t="s">
        <v>76</v>
      </c>
      <c r="AY648" s="214" t="s">
        <v>451</v>
      </c>
    </row>
    <row r="649" spans="1:65" s="13" customFormat="1" ht="11.25">
      <c r="B649" s="204"/>
      <c r="C649" s="205"/>
      <c r="D649" s="197" t="s">
        <v>472</v>
      </c>
      <c r="E649" s="206" t="s">
        <v>74</v>
      </c>
      <c r="F649" s="207" t="s">
        <v>1108</v>
      </c>
      <c r="G649" s="205"/>
      <c r="H649" s="208">
        <v>14.5</v>
      </c>
      <c r="I649" s="209"/>
      <c r="J649" s="205"/>
      <c r="K649" s="205"/>
      <c r="L649" s="210"/>
      <c r="M649" s="211"/>
      <c r="N649" s="212"/>
      <c r="O649" s="212"/>
      <c r="P649" s="212"/>
      <c r="Q649" s="212"/>
      <c r="R649" s="212"/>
      <c r="S649" s="212"/>
      <c r="T649" s="213"/>
      <c r="AT649" s="214" t="s">
        <v>472</v>
      </c>
      <c r="AU649" s="214" t="s">
        <v>85</v>
      </c>
      <c r="AV649" s="13" t="s">
        <v>85</v>
      </c>
      <c r="AW649" s="13" t="s">
        <v>37</v>
      </c>
      <c r="AX649" s="13" t="s">
        <v>76</v>
      </c>
      <c r="AY649" s="214" t="s">
        <v>451</v>
      </c>
    </row>
    <row r="650" spans="1:65" s="15" customFormat="1" ht="11.25">
      <c r="B650" s="237"/>
      <c r="C650" s="238"/>
      <c r="D650" s="197" t="s">
        <v>472</v>
      </c>
      <c r="E650" s="239" t="s">
        <v>74</v>
      </c>
      <c r="F650" s="240" t="s">
        <v>745</v>
      </c>
      <c r="G650" s="238"/>
      <c r="H650" s="241">
        <v>140.5</v>
      </c>
      <c r="I650" s="242"/>
      <c r="J650" s="238"/>
      <c r="K650" s="238"/>
      <c r="L650" s="243"/>
      <c r="M650" s="244"/>
      <c r="N650" s="245"/>
      <c r="O650" s="245"/>
      <c r="P650" s="245"/>
      <c r="Q650" s="245"/>
      <c r="R650" s="245"/>
      <c r="S650" s="245"/>
      <c r="T650" s="246"/>
      <c r="AT650" s="247" t="s">
        <v>472</v>
      </c>
      <c r="AU650" s="247" t="s">
        <v>85</v>
      </c>
      <c r="AV650" s="15" t="s">
        <v>255</v>
      </c>
      <c r="AW650" s="15" t="s">
        <v>37</v>
      </c>
      <c r="AX650" s="15" t="s">
        <v>76</v>
      </c>
      <c r="AY650" s="247" t="s">
        <v>451</v>
      </c>
    </row>
    <row r="651" spans="1:65" s="14" customFormat="1" ht="11.25">
      <c r="B651" s="215"/>
      <c r="C651" s="216"/>
      <c r="D651" s="197" t="s">
        <v>472</v>
      </c>
      <c r="E651" s="217" t="s">
        <v>244</v>
      </c>
      <c r="F651" s="218" t="s">
        <v>512</v>
      </c>
      <c r="G651" s="216"/>
      <c r="H651" s="219">
        <v>774.5</v>
      </c>
      <c r="I651" s="220"/>
      <c r="J651" s="216"/>
      <c r="K651" s="216"/>
      <c r="L651" s="221"/>
      <c r="M651" s="222"/>
      <c r="N651" s="223"/>
      <c r="O651" s="223"/>
      <c r="P651" s="223"/>
      <c r="Q651" s="223"/>
      <c r="R651" s="223"/>
      <c r="S651" s="223"/>
      <c r="T651" s="224"/>
      <c r="AT651" s="225" t="s">
        <v>472</v>
      </c>
      <c r="AU651" s="225" t="s">
        <v>85</v>
      </c>
      <c r="AV651" s="14" t="s">
        <v>211</v>
      </c>
      <c r="AW651" s="14" t="s">
        <v>37</v>
      </c>
      <c r="AX651" s="14" t="s">
        <v>83</v>
      </c>
      <c r="AY651" s="225" t="s">
        <v>451</v>
      </c>
    </row>
    <row r="652" spans="1:65" s="2" customFormat="1" ht="16.5" customHeight="1">
      <c r="A652" s="36"/>
      <c r="B652" s="37"/>
      <c r="C652" s="184" t="s">
        <v>1109</v>
      </c>
      <c r="D652" s="184" t="s">
        <v>457</v>
      </c>
      <c r="E652" s="185" t="s">
        <v>1110</v>
      </c>
      <c r="F652" s="186" t="s">
        <v>1111</v>
      </c>
      <c r="G652" s="187" t="s">
        <v>135</v>
      </c>
      <c r="H652" s="188">
        <v>774.5</v>
      </c>
      <c r="I652" s="189"/>
      <c r="J652" s="190">
        <f>ROUND(I652*H652,2)</f>
        <v>0</v>
      </c>
      <c r="K652" s="186" t="s">
        <v>460</v>
      </c>
      <c r="L652" s="41"/>
      <c r="M652" s="191" t="s">
        <v>74</v>
      </c>
      <c r="N652" s="192" t="s">
        <v>46</v>
      </c>
      <c r="O652" s="66"/>
      <c r="P652" s="193">
        <f>O652*H652</f>
        <v>0</v>
      </c>
      <c r="Q652" s="193">
        <v>6.7999999999999996E-3</v>
      </c>
      <c r="R652" s="193">
        <f>Q652*H652</f>
        <v>5.2665999999999995</v>
      </c>
      <c r="S652" s="193">
        <v>0</v>
      </c>
      <c r="T652" s="194">
        <f>S652*H652</f>
        <v>0</v>
      </c>
      <c r="U652" s="36"/>
      <c r="V652" s="36"/>
      <c r="W652" s="36"/>
      <c r="X652" s="36"/>
      <c r="Y652" s="36"/>
      <c r="Z652" s="36"/>
      <c r="AA652" s="36"/>
      <c r="AB652" s="36"/>
      <c r="AC652" s="36"/>
      <c r="AD652" s="36"/>
      <c r="AE652" s="36"/>
      <c r="AR652" s="195" t="s">
        <v>211</v>
      </c>
      <c r="AT652" s="195" t="s">
        <v>457</v>
      </c>
      <c r="AU652" s="195" t="s">
        <v>85</v>
      </c>
      <c r="AY652" s="19" t="s">
        <v>451</v>
      </c>
      <c r="BE652" s="196">
        <f>IF(N652="základní",J652,0)</f>
        <v>0</v>
      </c>
      <c r="BF652" s="196">
        <f>IF(N652="snížená",J652,0)</f>
        <v>0</v>
      </c>
      <c r="BG652" s="196">
        <f>IF(N652="zákl. přenesená",J652,0)</f>
        <v>0</v>
      </c>
      <c r="BH652" s="196">
        <f>IF(N652="sníž. přenesená",J652,0)</f>
        <v>0</v>
      </c>
      <c r="BI652" s="196">
        <f>IF(N652="nulová",J652,0)</f>
        <v>0</v>
      </c>
      <c r="BJ652" s="19" t="s">
        <v>83</v>
      </c>
      <c r="BK652" s="196">
        <f>ROUND(I652*H652,2)</f>
        <v>0</v>
      </c>
      <c r="BL652" s="19" t="s">
        <v>211</v>
      </c>
      <c r="BM652" s="195" t="s">
        <v>1112</v>
      </c>
    </row>
    <row r="653" spans="1:65" s="2" customFormat="1" ht="19.5">
      <c r="A653" s="36"/>
      <c r="B653" s="37"/>
      <c r="C653" s="38"/>
      <c r="D653" s="197" t="s">
        <v>464</v>
      </c>
      <c r="E653" s="38"/>
      <c r="F653" s="198" t="s">
        <v>1113</v>
      </c>
      <c r="G653" s="38"/>
      <c r="H653" s="38"/>
      <c r="I653" s="199"/>
      <c r="J653" s="38"/>
      <c r="K653" s="38"/>
      <c r="L653" s="41"/>
      <c r="M653" s="200"/>
      <c r="N653" s="201"/>
      <c r="O653" s="66"/>
      <c r="P653" s="66"/>
      <c r="Q653" s="66"/>
      <c r="R653" s="66"/>
      <c r="S653" s="66"/>
      <c r="T653" s="67"/>
      <c r="U653" s="36"/>
      <c r="V653" s="36"/>
      <c r="W653" s="36"/>
      <c r="X653" s="36"/>
      <c r="Y653" s="36"/>
      <c r="Z653" s="36"/>
      <c r="AA653" s="36"/>
      <c r="AB653" s="36"/>
      <c r="AC653" s="36"/>
      <c r="AD653" s="36"/>
      <c r="AE653" s="36"/>
      <c r="AT653" s="19" t="s">
        <v>464</v>
      </c>
      <c r="AU653" s="19" t="s">
        <v>85</v>
      </c>
    </row>
    <row r="654" spans="1:65" s="2" customFormat="1" ht="11.25">
      <c r="A654" s="36"/>
      <c r="B654" s="37"/>
      <c r="C654" s="38"/>
      <c r="D654" s="202" t="s">
        <v>468</v>
      </c>
      <c r="E654" s="38"/>
      <c r="F654" s="203" t="s">
        <v>1114</v>
      </c>
      <c r="G654" s="38"/>
      <c r="H654" s="38"/>
      <c r="I654" s="199"/>
      <c r="J654" s="38"/>
      <c r="K654" s="38"/>
      <c r="L654" s="41"/>
      <c r="M654" s="200"/>
      <c r="N654" s="201"/>
      <c r="O654" s="66"/>
      <c r="P654" s="66"/>
      <c r="Q654" s="66"/>
      <c r="R654" s="66"/>
      <c r="S654" s="66"/>
      <c r="T654" s="67"/>
      <c r="U654" s="36"/>
      <c r="V654" s="36"/>
      <c r="W654" s="36"/>
      <c r="X654" s="36"/>
      <c r="Y654" s="36"/>
      <c r="Z654" s="36"/>
      <c r="AA654" s="36"/>
      <c r="AB654" s="36"/>
      <c r="AC654" s="36"/>
      <c r="AD654" s="36"/>
      <c r="AE654" s="36"/>
      <c r="AT654" s="19" t="s">
        <v>468</v>
      </c>
      <c r="AU654" s="19" t="s">
        <v>85</v>
      </c>
    </row>
    <row r="655" spans="1:65" s="13" customFormat="1" ht="11.25">
      <c r="B655" s="204"/>
      <c r="C655" s="205"/>
      <c r="D655" s="197" t="s">
        <v>472</v>
      </c>
      <c r="E655" s="206" t="s">
        <v>74</v>
      </c>
      <c r="F655" s="207" t="s">
        <v>244</v>
      </c>
      <c r="G655" s="205"/>
      <c r="H655" s="208">
        <v>774.5</v>
      </c>
      <c r="I655" s="209"/>
      <c r="J655" s="205"/>
      <c r="K655" s="205"/>
      <c r="L655" s="210"/>
      <c r="M655" s="211"/>
      <c r="N655" s="212"/>
      <c r="O655" s="212"/>
      <c r="P655" s="212"/>
      <c r="Q655" s="212"/>
      <c r="R655" s="212"/>
      <c r="S655" s="212"/>
      <c r="T655" s="213"/>
      <c r="AT655" s="214" t="s">
        <v>472</v>
      </c>
      <c r="AU655" s="214" t="s">
        <v>85</v>
      </c>
      <c r="AV655" s="13" t="s">
        <v>85</v>
      </c>
      <c r="AW655" s="13" t="s">
        <v>37</v>
      </c>
      <c r="AX655" s="13" t="s">
        <v>83</v>
      </c>
      <c r="AY655" s="214" t="s">
        <v>451</v>
      </c>
    </row>
    <row r="656" spans="1:65" s="2" customFormat="1" ht="16.5" customHeight="1">
      <c r="A656" s="36"/>
      <c r="B656" s="37"/>
      <c r="C656" s="184" t="s">
        <v>1115</v>
      </c>
      <c r="D656" s="184" t="s">
        <v>457</v>
      </c>
      <c r="E656" s="185" t="s">
        <v>1116</v>
      </c>
      <c r="F656" s="186" t="s">
        <v>1117</v>
      </c>
      <c r="G656" s="187" t="s">
        <v>135</v>
      </c>
      <c r="H656" s="188">
        <v>27.9</v>
      </c>
      <c r="I656" s="189"/>
      <c r="J656" s="190">
        <f>ROUND(I656*H656,2)</f>
        <v>0</v>
      </c>
      <c r="K656" s="186" t="s">
        <v>460</v>
      </c>
      <c r="L656" s="41"/>
      <c r="M656" s="191" t="s">
        <v>74</v>
      </c>
      <c r="N656" s="192" t="s">
        <v>46</v>
      </c>
      <c r="O656" s="66"/>
      <c r="P656" s="193">
        <f>O656*H656</f>
        <v>0</v>
      </c>
      <c r="Q656" s="193">
        <v>4.1529999999999997E-2</v>
      </c>
      <c r="R656" s="193">
        <f>Q656*H656</f>
        <v>1.1586869999999998</v>
      </c>
      <c r="S656" s="193">
        <v>0</v>
      </c>
      <c r="T656" s="194">
        <f>S656*H656</f>
        <v>0</v>
      </c>
      <c r="U656" s="36"/>
      <c r="V656" s="36"/>
      <c r="W656" s="36"/>
      <c r="X656" s="36"/>
      <c r="Y656" s="36"/>
      <c r="Z656" s="36"/>
      <c r="AA656" s="36"/>
      <c r="AB656" s="36"/>
      <c r="AC656" s="36"/>
      <c r="AD656" s="36"/>
      <c r="AE656" s="36"/>
      <c r="AR656" s="195" t="s">
        <v>211</v>
      </c>
      <c r="AT656" s="195" t="s">
        <v>457</v>
      </c>
      <c r="AU656" s="195" t="s">
        <v>85</v>
      </c>
      <c r="AY656" s="19" t="s">
        <v>451</v>
      </c>
      <c r="BE656" s="196">
        <f>IF(N656="základní",J656,0)</f>
        <v>0</v>
      </c>
      <c r="BF656" s="196">
        <f>IF(N656="snížená",J656,0)</f>
        <v>0</v>
      </c>
      <c r="BG656" s="196">
        <f>IF(N656="zákl. přenesená",J656,0)</f>
        <v>0</v>
      </c>
      <c r="BH656" s="196">
        <f>IF(N656="sníž. přenesená",J656,0)</f>
        <v>0</v>
      </c>
      <c r="BI656" s="196">
        <f>IF(N656="nulová",J656,0)</f>
        <v>0</v>
      </c>
      <c r="BJ656" s="19" t="s">
        <v>83</v>
      </c>
      <c r="BK656" s="196">
        <f>ROUND(I656*H656,2)</f>
        <v>0</v>
      </c>
      <c r="BL656" s="19" t="s">
        <v>211</v>
      </c>
      <c r="BM656" s="195" t="s">
        <v>1118</v>
      </c>
    </row>
    <row r="657" spans="1:65" s="2" customFormat="1" ht="11.25">
      <c r="A657" s="36"/>
      <c r="B657" s="37"/>
      <c r="C657" s="38"/>
      <c r="D657" s="197" t="s">
        <v>464</v>
      </c>
      <c r="E657" s="38"/>
      <c r="F657" s="198" t="s">
        <v>1119</v>
      </c>
      <c r="G657" s="38"/>
      <c r="H657" s="38"/>
      <c r="I657" s="199"/>
      <c r="J657" s="38"/>
      <c r="K657" s="38"/>
      <c r="L657" s="41"/>
      <c r="M657" s="200"/>
      <c r="N657" s="201"/>
      <c r="O657" s="66"/>
      <c r="P657" s="66"/>
      <c r="Q657" s="66"/>
      <c r="R657" s="66"/>
      <c r="S657" s="66"/>
      <c r="T657" s="67"/>
      <c r="U657" s="36"/>
      <c r="V657" s="36"/>
      <c r="W657" s="36"/>
      <c r="X657" s="36"/>
      <c r="Y657" s="36"/>
      <c r="Z657" s="36"/>
      <c r="AA657" s="36"/>
      <c r="AB657" s="36"/>
      <c r="AC657" s="36"/>
      <c r="AD657" s="36"/>
      <c r="AE657" s="36"/>
      <c r="AT657" s="19" t="s">
        <v>464</v>
      </c>
      <c r="AU657" s="19" t="s">
        <v>85</v>
      </c>
    </row>
    <row r="658" spans="1:65" s="2" customFormat="1" ht="11.25">
      <c r="A658" s="36"/>
      <c r="B658" s="37"/>
      <c r="C658" s="38"/>
      <c r="D658" s="202" t="s">
        <v>468</v>
      </c>
      <c r="E658" s="38"/>
      <c r="F658" s="203" t="s">
        <v>1120</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468</v>
      </c>
      <c r="AU658" s="19" t="s">
        <v>85</v>
      </c>
    </row>
    <row r="659" spans="1:65" s="13" customFormat="1" ht="11.25">
      <c r="B659" s="204"/>
      <c r="C659" s="205"/>
      <c r="D659" s="197" t="s">
        <v>472</v>
      </c>
      <c r="E659" s="206" t="s">
        <v>74</v>
      </c>
      <c r="F659" s="207" t="s">
        <v>1121</v>
      </c>
      <c r="G659" s="205"/>
      <c r="H659" s="208">
        <v>5.4</v>
      </c>
      <c r="I659" s="209"/>
      <c r="J659" s="205"/>
      <c r="K659" s="205"/>
      <c r="L659" s="210"/>
      <c r="M659" s="211"/>
      <c r="N659" s="212"/>
      <c r="O659" s="212"/>
      <c r="P659" s="212"/>
      <c r="Q659" s="212"/>
      <c r="R659" s="212"/>
      <c r="S659" s="212"/>
      <c r="T659" s="213"/>
      <c r="AT659" s="214" t="s">
        <v>472</v>
      </c>
      <c r="AU659" s="214" t="s">
        <v>85</v>
      </c>
      <c r="AV659" s="13" t="s">
        <v>85</v>
      </c>
      <c r="AW659" s="13" t="s">
        <v>37</v>
      </c>
      <c r="AX659" s="13" t="s">
        <v>76</v>
      </c>
      <c r="AY659" s="214" t="s">
        <v>451</v>
      </c>
    </row>
    <row r="660" spans="1:65" s="13" customFormat="1" ht="11.25">
      <c r="B660" s="204"/>
      <c r="C660" s="205"/>
      <c r="D660" s="197" t="s">
        <v>472</v>
      </c>
      <c r="E660" s="206" t="s">
        <v>74</v>
      </c>
      <c r="F660" s="207" t="s">
        <v>1122</v>
      </c>
      <c r="G660" s="205"/>
      <c r="H660" s="208">
        <v>14.5</v>
      </c>
      <c r="I660" s="209"/>
      <c r="J660" s="205"/>
      <c r="K660" s="205"/>
      <c r="L660" s="210"/>
      <c r="M660" s="211"/>
      <c r="N660" s="212"/>
      <c r="O660" s="212"/>
      <c r="P660" s="212"/>
      <c r="Q660" s="212"/>
      <c r="R660" s="212"/>
      <c r="S660" s="212"/>
      <c r="T660" s="213"/>
      <c r="AT660" s="214" t="s">
        <v>472</v>
      </c>
      <c r="AU660" s="214" t="s">
        <v>85</v>
      </c>
      <c r="AV660" s="13" t="s">
        <v>85</v>
      </c>
      <c r="AW660" s="13" t="s">
        <v>37</v>
      </c>
      <c r="AX660" s="13" t="s">
        <v>76</v>
      </c>
      <c r="AY660" s="214" t="s">
        <v>451</v>
      </c>
    </row>
    <row r="661" spans="1:65" s="13" customFormat="1" ht="11.25">
      <c r="B661" s="204"/>
      <c r="C661" s="205"/>
      <c r="D661" s="197" t="s">
        <v>472</v>
      </c>
      <c r="E661" s="206" t="s">
        <v>74</v>
      </c>
      <c r="F661" s="207" t="s">
        <v>1123</v>
      </c>
      <c r="G661" s="205"/>
      <c r="H661" s="208">
        <v>8</v>
      </c>
      <c r="I661" s="209"/>
      <c r="J661" s="205"/>
      <c r="K661" s="205"/>
      <c r="L661" s="210"/>
      <c r="M661" s="211"/>
      <c r="N661" s="212"/>
      <c r="O661" s="212"/>
      <c r="P661" s="212"/>
      <c r="Q661" s="212"/>
      <c r="R661" s="212"/>
      <c r="S661" s="212"/>
      <c r="T661" s="213"/>
      <c r="AT661" s="214" t="s">
        <v>472</v>
      </c>
      <c r="AU661" s="214" t="s">
        <v>85</v>
      </c>
      <c r="AV661" s="13" t="s">
        <v>85</v>
      </c>
      <c r="AW661" s="13" t="s">
        <v>37</v>
      </c>
      <c r="AX661" s="13" t="s">
        <v>76</v>
      </c>
      <c r="AY661" s="214" t="s">
        <v>451</v>
      </c>
    </row>
    <row r="662" spans="1:65" s="14" customFormat="1" ht="11.25">
      <c r="B662" s="215"/>
      <c r="C662" s="216"/>
      <c r="D662" s="197" t="s">
        <v>472</v>
      </c>
      <c r="E662" s="217" t="s">
        <v>74</v>
      </c>
      <c r="F662" s="218" t="s">
        <v>512</v>
      </c>
      <c r="G662" s="216"/>
      <c r="H662" s="219">
        <v>27.9</v>
      </c>
      <c r="I662" s="220"/>
      <c r="J662" s="216"/>
      <c r="K662" s="216"/>
      <c r="L662" s="221"/>
      <c r="M662" s="222"/>
      <c r="N662" s="223"/>
      <c r="O662" s="223"/>
      <c r="P662" s="223"/>
      <c r="Q662" s="223"/>
      <c r="R662" s="223"/>
      <c r="S662" s="223"/>
      <c r="T662" s="224"/>
      <c r="AT662" s="225" t="s">
        <v>472</v>
      </c>
      <c r="AU662" s="225" t="s">
        <v>85</v>
      </c>
      <c r="AV662" s="14" t="s">
        <v>211</v>
      </c>
      <c r="AW662" s="14" t="s">
        <v>37</v>
      </c>
      <c r="AX662" s="14" t="s">
        <v>83</v>
      </c>
      <c r="AY662" s="225" t="s">
        <v>451</v>
      </c>
    </row>
    <row r="663" spans="1:65" s="2" customFormat="1" ht="16.5" customHeight="1">
      <c r="A663" s="36"/>
      <c r="B663" s="37"/>
      <c r="C663" s="184" t="s">
        <v>1124</v>
      </c>
      <c r="D663" s="184" t="s">
        <v>457</v>
      </c>
      <c r="E663" s="185" t="s">
        <v>1125</v>
      </c>
      <c r="F663" s="186" t="s">
        <v>1126</v>
      </c>
      <c r="G663" s="187" t="s">
        <v>478</v>
      </c>
      <c r="H663" s="188">
        <v>1</v>
      </c>
      <c r="I663" s="189"/>
      <c r="J663" s="190">
        <f>ROUND(I663*H663,2)</f>
        <v>0</v>
      </c>
      <c r="K663" s="186" t="s">
        <v>460</v>
      </c>
      <c r="L663" s="41"/>
      <c r="M663" s="191" t="s">
        <v>74</v>
      </c>
      <c r="N663" s="192" t="s">
        <v>46</v>
      </c>
      <c r="O663" s="66"/>
      <c r="P663" s="193">
        <f>O663*H663</f>
        <v>0</v>
      </c>
      <c r="Q663" s="193">
        <v>3.8199999999999998E-2</v>
      </c>
      <c r="R663" s="193">
        <f>Q663*H663</f>
        <v>3.8199999999999998E-2</v>
      </c>
      <c r="S663" s="193">
        <v>0</v>
      </c>
      <c r="T663" s="194">
        <f>S663*H663</f>
        <v>0</v>
      </c>
      <c r="U663" s="36"/>
      <c r="V663" s="36"/>
      <c r="W663" s="36"/>
      <c r="X663" s="36"/>
      <c r="Y663" s="36"/>
      <c r="Z663" s="36"/>
      <c r="AA663" s="36"/>
      <c r="AB663" s="36"/>
      <c r="AC663" s="36"/>
      <c r="AD663" s="36"/>
      <c r="AE663" s="36"/>
      <c r="AR663" s="195" t="s">
        <v>211</v>
      </c>
      <c r="AT663" s="195" t="s">
        <v>457</v>
      </c>
      <c r="AU663" s="195" t="s">
        <v>85</v>
      </c>
      <c r="AY663" s="19" t="s">
        <v>451</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211</v>
      </c>
      <c r="BM663" s="195" t="s">
        <v>1127</v>
      </c>
    </row>
    <row r="664" spans="1:65" s="2" customFormat="1" ht="11.25">
      <c r="A664" s="36"/>
      <c r="B664" s="37"/>
      <c r="C664" s="38"/>
      <c r="D664" s="197" t="s">
        <v>464</v>
      </c>
      <c r="E664" s="38"/>
      <c r="F664" s="198" t="s">
        <v>1128</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464</v>
      </c>
      <c r="AU664" s="19" t="s">
        <v>85</v>
      </c>
    </row>
    <row r="665" spans="1:65" s="2" customFormat="1" ht="11.25">
      <c r="A665" s="36"/>
      <c r="B665" s="37"/>
      <c r="C665" s="38"/>
      <c r="D665" s="202" t="s">
        <v>468</v>
      </c>
      <c r="E665" s="38"/>
      <c r="F665" s="203" t="s">
        <v>1129</v>
      </c>
      <c r="G665" s="38"/>
      <c r="H665" s="38"/>
      <c r="I665" s="199"/>
      <c r="J665" s="38"/>
      <c r="K665" s="38"/>
      <c r="L665" s="41"/>
      <c r="M665" s="200"/>
      <c r="N665" s="201"/>
      <c r="O665" s="66"/>
      <c r="P665" s="66"/>
      <c r="Q665" s="66"/>
      <c r="R665" s="66"/>
      <c r="S665" s="66"/>
      <c r="T665" s="67"/>
      <c r="U665" s="36"/>
      <c r="V665" s="36"/>
      <c r="W665" s="36"/>
      <c r="X665" s="36"/>
      <c r="Y665" s="36"/>
      <c r="Z665" s="36"/>
      <c r="AA665" s="36"/>
      <c r="AB665" s="36"/>
      <c r="AC665" s="36"/>
      <c r="AD665" s="36"/>
      <c r="AE665" s="36"/>
      <c r="AT665" s="19" t="s">
        <v>468</v>
      </c>
      <c r="AU665" s="19" t="s">
        <v>85</v>
      </c>
    </row>
    <row r="666" spans="1:65" s="13" customFormat="1" ht="11.25">
      <c r="B666" s="204"/>
      <c r="C666" s="205"/>
      <c r="D666" s="197" t="s">
        <v>472</v>
      </c>
      <c r="E666" s="206" t="s">
        <v>74</v>
      </c>
      <c r="F666" s="207" t="s">
        <v>722</v>
      </c>
      <c r="G666" s="205"/>
      <c r="H666" s="208">
        <v>1</v>
      </c>
      <c r="I666" s="209"/>
      <c r="J666" s="205"/>
      <c r="K666" s="205"/>
      <c r="L666" s="210"/>
      <c r="M666" s="211"/>
      <c r="N666" s="212"/>
      <c r="O666" s="212"/>
      <c r="P666" s="212"/>
      <c r="Q666" s="212"/>
      <c r="R666" s="212"/>
      <c r="S666" s="212"/>
      <c r="T666" s="213"/>
      <c r="AT666" s="214" t="s">
        <v>472</v>
      </c>
      <c r="AU666" s="214" t="s">
        <v>85</v>
      </c>
      <c r="AV666" s="13" t="s">
        <v>85</v>
      </c>
      <c r="AW666" s="13" t="s">
        <v>37</v>
      </c>
      <c r="AX666" s="13" t="s">
        <v>76</v>
      </c>
      <c r="AY666" s="214" t="s">
        <v>451</v>
      </c>
    </row>
    <row r="667" spans="1:65" s="14" customFormat="1" ht="11.25">
      <c r="B667" s="215"/>
      <c r="C667" s="216"/>
      <c r="D667" s="197" t="s">
        <v>472</v>
      </c>
      <c r="E667" s="217" t="s">
        <v>74</v>
      </c>
      <c r="F667" s="218" t="s">
        <v>512</v>
      </c>
      <c r="G667" s="216"/>
      <c r="H667" s="219">
        <v>1</v>
      </c>
      <c r="I667" s="220"/>
      <c r="J667" s="216"/>
      <c r="K667" s="216"/>
      <c r="L667" s="221"/>
      <c r="M667" s="222"/>
      <c r="N667" s="223"/>
      <c r="O667" s="223"/>
      <c r="P667" s="223"/>
      <c r="Q667" s="223"/>
      <c r="R667" s="223"/>
      <c r="S667" s="223"/>
      <c r="T667" s="224"/>
      <c r="AT667" s="225" t="s">
        <v>472</v>
      </c>
      <c r="AU667" s="225" t="s">
        <v>85</v>
      </c>
      <c r="AV667" s="14" t="s">
        <v>211</v>
      </c>
      <c r="AW667" s="14" t="s">
        <v>37</v>
      </c>
      <c r="AX667" s="14" t="s">
        <v>83</v>
      </c>
      <c r="AY667" s="225" t="s">
        <v>451</v>
      </c>
    </row>
    <row r="668" spans="1:65" s="2" customFormat="1" ht="16.5" customHeight="1">
      <c r="A668" s="36"/>
      <c r="B668" s="37"/>
      <c r="C668" s="184" t="s">
        <v>1130</v>
      </c>
      <c r="D668" s="184" t="s">
        <v>457</v>
      </c>
      <c r="E668" s="185" t="s">
        <v>1131</v>
      </c>
      <c r="F668" s="186" t="s">
        <v>1132</v>
      </c>
      <c r="G668" s="187" t="s">
        <v>135</v>
      </c>
      <c r="H668" s="188">
        <v>101.5</v>
      </c>
      <c r="I668" s="189"/>
      <c r="J668" s="190">
        <f>ROUND(I668*H668,2)</f>
        <v>0</v>
      </c>
      <c r="K668" s="186" t="s">
        <v>460</v>
      </c>
      <c r="L668" s="41"/>
      <c r="M668" s="191" t="s">
        <v>74</v>
      </c>
      <c r="N668" s="192" t="s">
        <v>46</v>
      </c>
      <c r="O668" s="66"/>
      <c r="P668" s="193">
        <f>O668*H668</f>
        <v>0</v>
      </c>
      <c r="Q668" s="193">
        <v>1.5599999999999999E-2</v>
      </c>
      <c r="R668" s="193">
        <f>Q668*H668</f>
        <v>1.5833999999999999</v>
      </c>
      <c r="S668" s="193">
        <v>0</v>
      </c>
      <c r="T668" s="194">
        <f>S668*H668</f>
        <v>0</v>
      </c>
      <c r="U668" s="36"/>
      <c r="V668" s="36"/>
      <c r="W668" s="36"/>
      <c r="X668" s="36"/>
      <c r="Y668" s="36"/>
      <c r="Z668" s="36"/>
      <c r="AA668" s="36"/>
      <c r="AB668" s="36"/>
      <c r="AC668" s="36"/>
      <c r="AD668" s="36"/>
      <c r="AE668" s="36"/>
      <c r="AR668" s="195" t="s">
        <v>211</v>
      </c>
      <c r="AT668" s="195" t="s">
        <v>457</v>
      </c>
      <c r="AU668" s="195" t="s">
        <v>85</v>
      </c>
      <c r="AY668" s="19" t="s">
        <v>451</v>
      </c>
      <c r="BE668" s="196">
        <f>IF(N668="základní",J668,0)</f>
        <v>0</v>
      </c>
      <c r="BF668" s="196">
        <f>IF(N668="snížená",J668,0)</f>
        <v>0</v>
      </c>
      <c r="BG668" s="196">
        <f>IF(N668="zákl. přenesená",J668,0)</f>
        <v>0</v>
      </c>
      <c r="BH668" s="196">
        <f>IF(N668="sníž. přenesená",J668,0)</f>
        <v>0</v>
      </c>
      <c r="BI668" s="196">
        <f>IF(N668="nulová",J668,0)</f>
        <v>0</v>
      </c>
      <c r="BJ668" s="19" t="s">
        <v>83</v>
      </c>
      <c r="BK668" s="196">
        <f>ROUND(I668*H668,2)</f>
        <v>0</v>
      </c>
      <c r="BL668" s="19" t="s">
        <v>211</v>
      </c>
      <c r="BM668" s="195" t="s">
        <v>1133</v>
      </c>
    </row>
    <row r="669" spans="1:65" s="2" customFormat="1" ht="11.25">
      <c r="A669" s="36"/>
      <c r="B669" s="37"/>
      <c r="C669" s="38"/>
      <c r="D669" s="197" t="s">
        <v>464</v>
      </c>
      <c r="E669" s="38"/>
      <c r="F669" s="198" t="s">
        <v>1134</v>
      </c>
      <c r="G669" s="38"/>
      <c r="H669" s="38"/>
      <c r="I669" s="199"/>
      <c r="J669" s="38"/>
      <c r="K669" s="38"/>
      <c r="L669" s="41"/>
      <c r="M669" s="200"/>
      <c r="N669" s="201"/>
      <c r="O669" s="66"/>
      <c r="P669" s="66"/>
      <c r="Q669" s="66"/>
      <c r="R669" s="66"/>
      <c r="S669" s="66"/>
      <c r="T669" s="67"/>
      <c r="U669" s="36"/>
      <c r="V669" s="36"/>
      <c r="W669" s="36"/>
      <c r="X669" s="36"/>
      <c r="Y669" s="36"/>
      <c r="Z669" s="36"/>
      <c r="AA669" s="36"/>
      <c r="AB669" s="36"/>
      <c r="AC669" s="36"/>
      <c r="AD669" s="36"/>
      <c r="AE669" s="36"/>
      <c r="AT669" s="19" t="s">
        <v>464</v>
      </c>
      <c r="AU669" s="19" t="s">
        <v>85</v>
      </c>
    </row>
    <row r="670" spans="1:65" s="2" customFormat="1" ht="11.25">
      <c r="A670" s="36"/>
      <c r="B670" s="37"/>
      <c r="C670" s="38"/>
      <c r="D670" s="202" t="s">
        <v>468</v>
      </c>
      <c r="E670" s="38"/>
      <c r="F670" s="203" t="s">
        <v>1135</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468</v>
      </c>
      <c r="AU670" s="19" t="s">
        <v>85</v>
      </c>
    </row>
    <row r="671" spans="1:65" s="16" customFormat="1" ht="11.25">
      <c r="B671" s="248"/>
      <c r="C671" s="249"/>
      <c r="D671" s="197" t="s">
        <v>472</v>
      </c>
      <c r="E671" s="250" t="s">
        <v>74</v>
      </c>
      <c r="F671" s="251" t="s">
        <v>734</v>
      </c>
      <c r="G671" s="249"/>
      <c r="H671" s="250" t="s">
        <v>74</v>
      </c>
      <c r="I671" s="252"/>
      <c r="J671" s="249"/>
      <c r="K671" s="249"/>
      <c r="L671" s="253"/>
      <c r="M671" s="254"/>
      <c r="N671" s="255"/>
      <c r="O671" s="255"/>
      <c r="P671" s="255"/>
      <c r="Q671" s="255"/>
      <c r="R671" s="255"/>
      <c r="S671" s="255"/>
      <c r="T671" s="256"/>
      <c r="AT671" s="257" t="s">
        <v>472</v>
      </c>
      <c r="AU671" s="257" t="s">
        <v>85</v>
      </c>
      <c r="AV671" s="16" t="s">
        <v>83</v>
      </c>
      <c r="AW671" s="16" t="s">
        <v>37</v>
      </c>
      <c r="AX671" s="16" t="s">
        <v>76</v>
      </c>
      <c r="AY671" s="257" t="s">
        <v>451</v>
      </c>
    </row>
    <row r="672" spans="1:65" s="13" customFormat="1" ht="11.25">
      <c r="B672" s="204"/>
      <c r="C672" s="205"/>
      <c r="D672" s="197" t="s">
        <v>472</v>
      </c>
      <c r="E672" s="206" t="s">
        <v>74</v>
      </c>
      <c r="F672" s="207" t="s">
        <v>1136</v>
      </c>
      <c r="G672" s="205"/>
      <c r="H672" s="208">
        <v>84</v>
      </c>
      <c r="I672" s="209"/>
      <c r="J672" s="205"/>
      <c r="K672" s="205"/>
      <c r="L672" s="210"/>
      <c r="M672" s="211"/>
      <c r="N672" s="212"/>
      <c r="O672" s="212"/>
      <c r="P672" s="212"/>
      <c r="Q672" s="212"/>
      <c r="R672" s="212"/>
      <c r="S672" s="212"/>
      <c r="T672" s="213"/>
      <c r="AT672" s="214" t="s">
        <v>472</v>
      </c>
      <c r="AU672" s="214" t="s">
        <v>85</v>
      </c>
      <c r="AV672" s="13" t="s">
        <v>85</v>
      </c>
      <c r="AW672" s="13" t="s">
        <v>37</v>
      </c>
      <c r="AX672" s="13" t="s">
        <v>76</v>
      </c>
      <c r="AY672" s="214" t="s">
        <v>451</v>
      </c>
    </row>
    <row r="673" spans="1:65" s="13" customFormat="1" ht="11.25">
      <c r="B673" s="204"/>
      <c r="C673" s="205"/>
      <c r="D673" s="197" t="s">
        <v>472</v>
      </c>
      <c r="E673" s="206" t="s">
        <v>74</v>
      </c>
      <c r="F673" s="207" t="s">
        <v>1137</v>
      </c>
      <c r="G673" s="205"/>
      <c r="H673" s="208">
        <v>17.5</v>
      </c>
      <c r="I673" s="209"/>
      <c r="J673" s="205"/>
      <c r="K673" s="205"/>
      <c r="L673" s="210"/>
      <c r="M673" s="211"/>
      <c r="N673" s="212"/>
      <c r="O673" s="212"/>
      <c r="P673" s="212"/>
      <c r="Q673" s="212"/>
      <c r="R673" s="212"/>
      <c r="S673" s="212"/>
      <c r="T673" s="213"/>
      <c r="AT673" s="214" t="s">
        <v>472</v>
      </c>
      <c r="AU673" s="214" t="s">
        <v>85</v>
      </c>
      <c r="AV673" s="13" t="s">
        <v>85</v>
      </c>
      <c r="AW673" s="13" t="s">
        <v>37</v>
      </c>
      <c r="AX673" s="13" t="s">
        <v>76</v>
      </c>
      <c r="AY673" s="214" t="s">
        <v>451</v>
      </c>
    </row>
    <row r="674" spans="1:65" s="15" customFormat="1" ht="11.25">
      <c r="B674" s="237"/>
      <c r="C674" s="238"/>
      <c r="D674" s="197" t="s">
        <v>472</v>
      </c>
      <c r="E674" s="239" t="s">
        <v>74</v>
      </c>
      <c r="F674" s="240" t="s">
        <v>737</v>
      </c>
      <c r="G674" s="238"/>
      <c r="H674" s="241">
        <v>101.5</v>
      </c>
      <c r="I674" s="242"/>
      <c r="J674" s="238"/>
      <c r="K674" s="238"/>
      <c r="L674" s="243"/>
      <c r="M674" s="244"/>
      <c r="N674" s="245"/>
      <c r="O674" s="245"/>
      <c r="P674" s="245"/>
      <c r="Q674" s="245"/>
      <c r="R674" s="245"/>
      <c r="S674" s="245"/>
      <c r="T674" s="246"/>
      <c r="AT674" s="247" t="s">
        <v>472</v>
      </c>
      <c r="AU674" s="247" t="s">
        <v>85</v>
      </c>
      <c r="AV674" s="15" t="s">
        <v>255</v>
      </c>
      <c r="AW674" s="15" t="s">
        <v>37</v>
      </c>
      <c r="AX674" s="15" t="s">
        <v>76</v>
      </c>
      <c r="AY674" s="247" t="s">
        <v>451</v>
      </c>
    </row>
    <row r="675" spans="1:65" s="14" customFormat="1" ht="11.25">
      <c r="B675" s="215"/>
      <c r="C675" s="216"/>
      <c r="D675" s="197" t="s">
        <v>472</v>
      </c>
      <c r="E675" s="217" t="s">
        <v>74</v>
      </c>
      <c r="F675" s="218" t="s">
        <v>512</v>
      </c>
      <c r="G675" s="216"/>
      <c r="H675" s="219">
        <v>101.5</v>
      </c>
      <c r="I675" s="220"/>
      <c r="J675" s="216"/>
      <c r="K675" s="216"/>
      <c r="L675" s="221"/>
      <c r="M675" s="222"/>
      <c r="N675" s="223"/>
      <c r="O675" s="223"/>
      <c r="P675" s="223"/>
      <c r="Q675" s="223"/>
      <c r="R675" s="223"/>
      <c r="S675" s="223"/>
      <c r="T675" s="224"/>
      <c r="AT675" s="225" t="s">
        <v>472</v>
      </c>
      <c r="AU675" s="225" t="s">
        <v>85</v>
      </c>
      <c r="AV675" s="14" t="s">
        <v>211</v>
      </c>
      <c r="AW675" s="14" t="s">
        <v>37</v>
      </c>
      <c r="AX675" s="14" t="s">
        <v>83</v>
      </c>
      <c r="AY675" s="225" t="s">
        <v>451</v>
      </c>
    </row>
    <row r="676" spans="1:65" s="2" customFormat="1" ht="16.5" customHeight="1">
      <c r="A676" s="36"/>
      <c r="B676" s="37"/>
      <c r="C676" s="184" t="s">
        <v>1138</v>
      </c>
      <c r="D676" s="184" t="s">
        <v>457</v>
      </c>
      <c r="E676" s="185" t="s">
        <v>1139</v>
      </c>
      <c r="F676" s="186" t="s">
        <v>1140</v>
      </c>
      <c r="G676" s="187" t="s">
        <v>135</v>
      </c>
      <c r="H676" s="188">
        <v>1219.9000000000001</v>
      </c>
      <c r="I676" s="189"/>
      <c r="J676" s="190">
        <f>ROUND(I676*H676,2)</f>
        <v>0</v>
      </c>
      <c r="K676" s="186" t="s">
        <v>460</v>
      </c>
      <c r="L676" s="41"/>
      <c r="M676" s="191" t="s">
        <v>74</v>
      </c>
      <c r="N676" s="192" t="s">
        <v>46</v>
      </c>
      <c r="O676" s="66"/>
      <c r="P676" s="193">
        <f>O676*H676</f>
        <v>0</v>
      </c>
      <c r="Q676" s="193">
        <v>2.6200000000000001E-2</v>
      </c>
      <c r="R676" s="193">
        <f>Q676*H676</f>
        <v>31.961380000000005</v>
      </c>
      <c r="S676" s="193">
        <v>0</v>
      </c>
      <c r="T676" s="194">
        <f>S676*H676</f>
        <v>0</v>
      </c>
      <c r="U676" s="36"/>
      <c r="V676" s="36"/>
      <c r="W676" s="36"/>
      <c r="X676" s="36"/>
      <c r="Y676" s="36"/>
      <c r="Z676" s="36"/>
      <c r="AA676" s="36"/>
      <c r="AB676" s="36"/>
      <c r="AC676" s="36"/>
      <c r="AD676" s="36"/>
      <c r="AE676" s="36"/>
      <c r="AR676" s="195" t="s">
        <v>211</v>
      </c>
      <c r="AT676" s="195" t="s">
        <v>457</v>
      </c>
      <c r="AU676" s="195" t="s">
        <v>85</v>
      </c>
      <c r="AY676" s="19" t="s">
        <v>451</v>
      </c>
      <c r="BE676" s="196">
        <f>IF(N676="základní",J676,0)</f>
        <v>0</v>
      </c>
      <c r="BF676" s="196">
        <f>IF(N676="snížená",J676,0)</f>
        <v>0</v>
      </c>
      <c r="BG676" s="196">
        <f>IF(N676="zákl. přenesená",J676,0)</f>
        <v>0</v>
      </c>
      <c r="BH676" s="196">
        <f>IF(N676="sníž. přenesená",J676,0)</f>
        <v>0</v>
      </c>
      <c r="BI676" s="196">
        <f>IF(N676="nulová",J676,0)</f>
        <v>0</v>
      </c>
      <c r="BJ676" s="19" t="s">
        <v>83</v>
      </c>
      <c r="BK676" s="196">
        <f>ROUND(I676*H676,2)</f>
        <v>0</v>
      </c>
      <c r="BL676" s="19" t="s">
        <v>211</v>
      </c>
      <c r="BM676" s="195" t="s">
        <v>1141</v>
      </c>
    </row>
    <row r="677" spans="1:65" s="2" customFormat="1" ht="11.25">
      <c r="A677" s="36"/>
      <c r="B677" s="37"/>
      <c r="C677" s="38"/>
      <c r="D677" s="197" t="s">
        <v>464</v>
      </c>
      <c r="E677" s="38"/>
      <c r="F677" s="198" t="s">
        <v>1142</v>
      </c>
      <c r="G677" s="38"/>
      <c r="H677" s="38"/>
      <c r="I677" s="199"/>
      <c r="J677" s="38"/>
      <c r="K677" s="38"/>
      <c r="L677" s="41"/>
      <c r="M677" s="200"/>
      <c r="N677" s="201"/>
      <c r="O677" s="66"/>
      <c r="P677" s="66"/>
      <c r="Q677" s="66"/>
      <c r="R677" s="66"/>
      <c r="S677" s="66"/>
      <c r="T677" s="67"/>
      <c r="U677" s="36"/>
      <c r="V677" s="36"/>
      <c r="W677" s="36"/>
      <c r="X677" s="36"/>
      <c r="Y677" s="36"/>
      <c r="Z677" s="36"/>
      <c r="AA677" s="36"/>
      <c r="AB677" s="36"/>
      <c r="AC677" s="36"/>
      <c r="AD677" s="36"/>
      <c r="AE677" s="36"/>
      <c r="AT677" s="19" t="s">
        <v>464</v>
      </c>
      <c r="AU677" s="19" t="s">
        <v>85</v>
      </c>
    </row>
    <row r="678" spans="1:65" s="2" customFormat="1" ht="11.25">
      <c r="A678" s="36"/>
      <c r="B678" s="37"/>
      <c r="C678" s="38"/>
      <c r="D678" s="202" t="s">
        <v>468</v>
      </c>
      <c r="E678" s="38"/>
      <c r="F678" s="203" t="s">
        <v>1143</v>
      </c>
      <c r="G678" s="38"/>
      <c r="H678" s="38"/>
      <c r="I678" s="199"/>
      <c r="J678" s="38"/>
      <c r="K678" s="38"/>
      <c r="L678" s="41"/>
      <c r="M678" s="200"/>
      <c r="N678" s="201"/>
      <c r="O678" s="66"/>
      <c r="P678" s="66"/>
      <c r="Q678" s="66"/>
      <c r="R678" s="66"/>
      <c r="S678" s="66"/>
      <c r="T678" s="67"/>
      <c r="U678" s="36"/>
      <c r="V678" s="36"/>
      <c r="W678" s="36"/>
      <c r="X678" s="36"/>
      <c r="Y678" s="36"/>
      <c r="Z678" s="36"/>
      <c r="AA678" s="36"/>
      <c r="AB678" s="36"/>
      <c r="AC678" s="36"/>
      <c r="AD678" s="36"/>
      <c r="AE678" s="36"/>
      <c r="AT678" s="19" t="s">
        <v>468</v>
      </c>
      <c r="AU678" s="19" t="s">
        <v>85</v>
      </c>
    </row>
    <row r="679" spans="1:65" s="16" customFormat="1" ht="11.25">
      <c r="B679" s="248"/>
      <c r="C679" s="249"/>
      <c r="D679" s="197" t="s">
        <v>472</v>
      </c>
      <c r="E679" s="250" t="s">
        <v>74</v>
      </c>
      <c r="F679" s="251" t="s">
        <v>734</v>
      </c>
      <c r="G679" s="249"/>
      <c r="H679" s="250" t="s">
        <v>74</v>
      </c>
      <c r="I679" s="252"/>
      <c r="J679" s="249"/>
      <c r="K679" s="249"/>
      <c r="L679" s="253"/>
      <c r="M679" s="254"/>
      <c r="N679" s="255"/>
      <c r="O679" s="255"/>
      <c r="P679" s="255"/>
      <c r="Q679" s="255"/>
      <c r="R679" s="255"/>
      <c r="S679" s="255"/>
      <c r="T679" s="256"/>
      <c r="AT679" s="257" t="s">
        <v>472</v>
      </c>
      <c r="AU679" s="257" t="s">
        <v>85</v>
      </c>
      <c r="AV679" s="16" t="s">
        <v>83</v>
      </c>
      <c r="AW679" s="16" t="s">
        <v>37</v>
      </c>
      <c r="AX679" s="16" t="s">
        <v>76</v>
      </c>
      <c r="AY679" s="257" t="s">
        <v>451</v>
      </c>
    </row>
    <row r="680" spans="1:65" s="13" customFormat="1" ht="11.25">
      <c r="B680" s="204"/>
      <c r="C680" s="205"/>
      <c r="D680" s="197" t="s">
        <v>472</v>
      </c>
      <c r="E680" s="206" t="s">
        <v>74</v>
      </c>
      <c r="F680" s="207" t="s">
        <v>1144</v>
      </c>
      <c r="G680" s="205"/>
      <c r="H680" s="208">
        <v>38.1</v>
      </c>
      <c r="I680" s="209"/>
      <c r="J680" s="205"/>
      <c r="K680" s="205"/>
      <c r="L680" s="210"/>
      <c r="M680" s="211"/>
      <c r="N680" s="212"/>
      <c r="O680" s="212"/>
      <c r="P680" s="212"/>
      <c r="Q680" s="212"/>
      <c r="R680" s="212"/>
      <c r="S680" s="212"/>
      <c r="T680" s="213"/>
      <c r="AT680" s="214" t="s">
        <v>472</v>
      </c>
      <c r="AU680" s="214" t="s">
        <v>85</v>
      </c>
      <c r="AV680" s="13" t="s">
        <v>85</v>
      </c>
      <c r="AW680" s="13" t="s">
        <v>37</v>
      </c>
      <c r="AX680" s="13" t="s">
        <v>76</v>
      </c>
      <c r="AY680" s="214" t="s">
        <v>451</v>
      </c>
    </row>
    <row r="681" spans="1:65" s="13" customFormat="1" ht="11.25">
      <c r="B681" s="204"/>
      <c r="C681" s="205"/>
      <c r="D681" s="197" t="s">
        <v>472</v>
      </c>
      <c r="E681" s="206" t="s">
        <v>74</v>
      </c>
      <c r="F681" s="207" t="s">
        <v>1145</v>
      </c>
      <c r="G681" s="205"/>
      <c r="H681" s="208">
        <v>14.9</v>
      </c>
      <c r="I681" s="209"/>
      <c r="J681" s="205"/>
      <c r="K681" s="205"/>
      <c r="L681" s="210"/>
      <c r="M681" s="211"/>
      <c r="N681" s="212"/>
      <c r="O681" s="212"/>
      <c r="P681" s="212"/>
      <c r="Q681" s="212"/>
      <c r="R681" s="212"/>
      <c r="S681" s="212"/>
      <c r="T681" s="213"/>
      <c r="AT681" s="214" t="s">
        <v>472</v>
      </c>
      <c r="AU681" s="214" t="s">
        <v>85</v>
      </c>
      <c r="AV681" s="13" t="s">
        <v>85</v>
      </c>
      <c r="AW681" s="13" t="s">
        <v>37</v>
      </c>
      <c r="AX681" s="13" t="s">
        <v>76</v>
      </c>
      <c r="AY681" s="214" t="s">
        <v>451</v>
      </c>
    </row>
    <row r="682" spans="1:65" s="13" customFormat="1" ht="11.25">
      <c r="B682" s="204"/>
      <c r="C682" s="205"/>
      <c r="D682" s="197" t="s">
        <v>472</v>
      </c>
      <c r="E682" s="206" t="s">
        <v>74</v>
      </c>
      <c r="F682" s="207" t="s">
        <v>1146</v>
      </c>
      <c r="G682" s="205"/>
      <c r="H682" s="208">
        <v>48.3</v>
      </c>
      <c r="I682" s="209"/>
      <c r="J682" s="205"/>
      <c r="K682" s="205"/>
      <c r="L682" s="210"/>
      <c r="M682" s="211"/>
      <c r="N682" s="212"/>
      <c r="O682" s="212"/>
      <c r="P682" s="212"/>
      <c r="Q682" s="212"/>
      <c r="R682" s="212"/>
      <c r="S682" s="212"/>
      <c r="T682" s="213"/>
      <c r="AT682" s="214" t="s">
        <v>472</v>
      </c>
      <c r="AU682" s="214" t="s">
        <v>85</v>
      </c>
      <c r="AV682" s="13" t="s">
        <v>85</v>
      </c>
      <c r="AW682" s="13" t="s">
        <v>37</v>
      </c>
      <c r="AX682" s="13" t="s">
        <v>76</v>
      </c>
      <c r="AY682" s="214" t="s">
        <v>451</v>
      </c>
    </row>
    <row r="683" spans="1:65" s="13" customFormat="1" ht="11.25">
      <c r="B683" s="204"/>
      <c r="C683" s="205"/>
      <c r="D683" s="197" t="s">
        <v>472</v>
      </c>
      <c r="E683" s="206" t="s">
        <v>74</v>
      </c>
      <c r="F683" s="207" t="s">
        <v>1147</v>
      </c>
      <c r="G683" s="205"/>
      <c r="H683" s="208">
        <v>53.8</v>
      </c>
      <c r="I683" s="209"/>
      <c r="J683" s="205"/>
      <c r="K683" s="205"/>
      <c r="L683" s="210"/>
      <c r="M683" s="211"/>
      <c r="N683" s="212"/>
      <c r="O683" s="212"/>
      <c r="P683" s="212"/>
      <c r="Q683" s="212"/>
      <c r="R683" s="212"/>
      <c r="S683" s="212"/>
      <c r="T683" s="213"/>
      <c r="AT683" s="214" t="s">
        <v>472</v>
      </c>
      <c r="AU683" s="214" t="s">
        <v>85</v>
      </c>
      <c r="AV683" s="13" t="s">
        <v>85</v>
      </c>
      <c r="AW683" s="13" t="s">
        <v>37</v>
      </c>
      <c r="AX683" s="13" t="s">
        <v>76</v>
      </c>
      <c r="AY683" s="214" t="s">
        <v>451</v>
      </c>
    </row>
    <row r="684" spans="1:65" s="13" customFormat="1" ht="11.25">
      <c r="B684" s="204"/>
      <c r="C684" s="205"/>
      <c r="D684" s="197" t="s">
        <v>472</v>
      </c>
      <c r="E684" s="206" t="s">
        <v>74</v>
      </c>
      <c r="F684" s="207" t="s">
        <v>1148</v>
      </c>
      <c r="G684" s="205"/>
      <c r="H684" s="208">
        <v>54.4</v>
      </c>
      <c r="I684" s="209"/>
      <c r="J684" s="205"/>
      <c r="K684" s="205"/>
      <c r="L684" s="210"/>
      <c r="M684" s="211"/>
      <c r="N684" s="212"/>
      <c r="O684" s="212"/>
      <c r="P684" s="212"/>
      <c r="Q684" s="212"/>
      <c r="R684" s="212"/>
      <c r="S684" s="212"/>
      <c r="T684" s="213"/>
      <c r="AT684" s="214" t="s">
        <v>472</v>
      </c>
      <c r="AU684" s="214" t="s">
        <v>85</v>
      </c>
      <c r="AV684" s="13" t="s">
        <v>85</v>
      </c>
      <c r="AW684" s="13" t="s">
        <v>37</v>
      </c>
      <c r="AX684" s="13" t="s">
        <v>76</v>
      </c>
      <c r="AY684" s="214" t="s">
        <v>451</v>
      </c>
    </row>
    <row r="685" spans="1:65" s="13" customFormat="1" ht="11.25">
      <c r="B685" s="204"/>
      <c r="C685" s="205"/>
      <c r="D685" s="197" t="s">
        <v>472</v>
      </c>
      <c r="E685" s="206" t="s">
        <v>74</v>
      </c>
      <c r="F685" s="207" t="s">
        <v>1149</v>
      </c>
      <c r="G685" s="205"/>
      <c r="H685" s="208">
        <v>46.5</v>
      </c>
      <c r="I685" s="209"/>
      <c r="J685" s="205"/>
      <c r="K685" s="205"/>
      <c r="L685" s="210"/>
      <c r="M685" s="211"/>
      <c r="N685" s="212"/>
      <c r="O685" s="212"/>
      <c r="P685" s="212"/>
      <c r="Q685" s="212"/>
      <c r="R685" s="212"/>
      <c r="S685" s="212"/>
      <c r="T685" s="213"/>
      <c r="AT685" s="214" t="s">
        <v>472</v>
      </c>
      <c r="AU685" s="214" t="s">
        <v>85</v>
      </c>
      <c r="AV685" s="13" t="s">
        <v>85</v>
      </c>
      <c r="AW685" s="13" t="s">
        <v>37</v>
      </c>
      <c r="AX685" s="13" t="s">
        <v>76</v>
      </c>
      <c r="AY685" s="214" t="s">
        <v>451</v>
      </c>
    </row>
    <row r="686" spans="1:65" s="13" customFormat="1" ht="11.25">
      <c r="B686" s="204"/>
      <c r="C686" s="205"/>
      <c r="D686" s="197" t="s">
        <v>472</v>
      </c>
      <c r="E686" s="206" t="s">
        <v>74</v>
      </c>
      <c r="F686" s="207" t="s">
        <v>1150</v>
      </c>
      <c r="G686" s="205"/>
      <c r="H686" s="208">
        <v>91.7</v>
      </c>
      <c r="I686" s="209"/>
      <c r="J686" s="205"/>
      <c r="K686" s="205"/>
      <c r="L686" s="210"/>
      <c r="M686" s="211"/>
      <c r="N686" s="212"/>
      <c r="O686" s="212"/>
      <c r="P686" s="212"/>
      <c r="Q686" s="212"/>
      <c r="R686" s="212"/>
      <c r="S686" s="212"/>
      <c r="T686" s="213"/>
      <c r="AT686" s="214" t="s">
        <v>472</v>
      </c>
      <c r="AU686" s="214" t="s">
        <v>85</v>
      </c>
      <c r="AV686" s="13" t="s">
        <v>85</v>
      </c>
      <c r="AW686" s="13" t="s">
        <v>37</v>
      </c>
      <c r="AX686" s="13" t="s">
        <v>76</v>
      </c>
      <c r="AY686" s="214" t="s">
        <v>451</v>
      </c>
    </row>
    <row r="687" spans="1:65" s="13" customFormat="1" ht="11.25">
      <c r="B687" s="204"/>
      <c r="C687" s="205"/>
      <c r="D687" s="197" t="s">
        <v>472</v>
      </c>
      <c r="E687" s="206" t="s">
        <v>74</v>
      </c>
      <c r="F687" s="207" t="s">
        <v>1151</v>
      </c>
      <c r="G687" s="205"/>
      <c r="H687" s="208">
        <v>27.3</v>
      </c>
      <c r="I687" s="209"/>
      <c r="J687" s="205"/>
      <c r="K687" s="205"/>
      <c r="L687" s="210"/>
      <c r="M687" s="211"/>
      <c r="N687" s="212"/>
      <c r="O687" s="212"/>
      <c r="P687" s="212"/>
      <c r="Q687" s="212"/>
      <c r="R687" s="212"/>
      <c r="S687" s="212"/>
      <c r="T687" s="213"/>
      <c r="AT687" s="214" t="s">
        <v>472</v>
      </c>
      <c r="AU687" s="214" t="s">
        <v>85</v>
      </c>
      <c r="AV687" s="13" t="s">
        <v>85</v>
      </c>
      <c r="AW687" s="13" t="s">
        <v>37</v>
      </c>
      <c r="AX687" s="13" t="s">
        <v>76</v>
      </c>
      <c r="AY687" s="214" t="s">
        <v>451</v>
      </c>
    </row>
    <row r="688" spans="1:65" s="13" customFormat="1" ht="11.25">
      <c r="B688" s="204"/>
      <c r="C688" s="205"/>
      <c r="D688" s="197" t="s">
        <v>472</v>
      </c>
      <c r="E688" s="206" t="s">
        <v>74</v>
      </c>
      <c r="F688" s="207" t="s">
        <v>1152</v>
      </c>
      <c r="G688" s="205"/>
      <c r="H688" s="208">
        <v>33.6</v>
      </c>
      <c r="I688" s="209"/>
      <c r="J688" s="205"/>
      <c r="K688" s="205"/>
      <c r="L688" s="210"/>
      <c r="M688" s="211"/>
      <c r="N688" s="212"/>
      <c r="O688" s="212"/>
      <c r="P688" s="212"/>
      <c r="Q688" s="212"/>
      <c r="R688" s="212"/>
      <c r="S688" s="212"/>
      <c r="T688" s="213"/>
      <c r="AT688" s="214" t="s">
        <v>472</v>
      </c>
      <c r="AU688" s="214" t="s">
        <v>85</v>
      </c>
      <c r="AV688" s="13" t="s">
        <v>85</v>
      </c>
      <c r="AW688" s="13" t="s">
        <v>37</v>
      </c>
      <c r="AX688" s="13" t="s">
        <v>76</v>
      </c>
      <c r="AY688" s="214" t="s">
        <v>451</v>
      </c>
    </row>
    <row r="689" spans="2:51" s="13" customFormat="1" ht="11.25">
      <c r="B689" s="204"/>
      <c r="C689" s="205"/>
      <c r="D689" s="197" t="s">
        <v>472</v>
      </c>
      <c r="E689" s="206" t="s">
        <v>74</v>
      </c>
      <c r="F689" s="207" t="s">
        <v>1153</v>
      </c>
      <c r="G689" s="205"/>
      <c r="H689" s="208">
        <v>90.7</v>
      </c>
      <c r="I689" s="209"/>
      <c r="J689" s="205"/>
      <c r="K689" s="205"/>
      <c r="L689" s="210"/>
      <c r="M689" s="211"/>
      <c r="N689" s="212"/>
      <c r="O689" s="212"/>
      <c r="P689" s="212"/>
      <c r="Q689" s="212"/>
      <c r="R689" s="212"/>
      <c r="S689" s="212"/>
      <c r="T689" s="213"/>
      <c r="AT689" s="214" t="s">
        <v>472</v>
      </c>
      <c r="AU689" s="214" t="s">
        <v>85</v>
      </c>
      <c r="AV689" s="13" t="s">
        <v>85</v>
      </c>
      <c r="AW689" s="13" t="s">
        <v>37</v>
      </c>
      <c r="AX689" s="13" t="s">
        <v>76</v>
      </c>
      <c r="AY689" s="214" t="s">
        <v>451</v>
      </c>
    </row>
    <row r="690" spans="2:51" s="13" customFormat="1" ht="11.25">
      <c r="B690" s="204"/>
      <c r="C690" s="205"/>
      <c r="D690" s="197" t="s">
        <v>472</v>
      </c>
      <c r="E690" s="206" t="s">
        <v>74</v>
      </c>
      <c r="F690" s="207" t="s">
        <v>1154</v>
      </c>
      <c r="G690" s="205"/>
      <c r="H690" s="208">
        <v>18.899999999999999</v>
      </c>
      <c r="I690" s="209"/>
      <c r="J690" s="205"/>
      <c r="K690" s="205"/>
      <c r="L690" s="210"/>
      <c r="M690" s="211"/>
      <c r="N690" s="212"/>
      <c r="O690" s="212"/>
      <c r="P690" s="212"/>
      <c r="Q690" s="212"/>
      <c r="R690" s="212"/>
      <c r="S690" s="212"/>
      <c r="T690" s="213"/>
      <c r="AT690" s="214" t="s">
        <v>472</v>
      </c>
      <c r="AU690" s="214" t="s">
        <v>85</v>
      </c>
      <c r="AV690" s="13" t="s">
        <v>85</v>
      </c>
      <c r="AW690" s="13" t="s">
        <v>37</v>
      </c>
      <c r="AX690" s="13" t="s">
        <v>76</v>
      </c>
      <c r="AY690" s="214" t="s">
        <v>451</v>
      </c>
    </row>
    <row r="691" spans="2:51" s="13" customFormat="1" ht="11.25">
      <c r="B691" s="204"/>
      <c r="C691" s="205"/>
      <c r="D691" s="197" t="s">
        <v>472</v>
      </c>
      <c r="E691" s="206" t="s">
        <v>74</v>
      </c>
      <c r="F691" s="207" t="s">
        <v>1155</v>
      </c>
      <c r="G691" s="205"/>
      <c r="H691" s="208">
        <v>18</v>
      </c>
      <c r="I691" s="209"/>
      <c r="J691" s="205"/>
      <c r="K691" s="205"/>
      <c r="L691" s="210"/>
      <c r="M691" s="211"/>
      <c r="N691" s="212"/>
      <c r="O691" s="212"/>
      <c r="P691" s="212"/>
      <c r="Q691" s="212"/>
      <c r="R691" s="212"/>
      <c r="S691" s="212"/>
      <c r="T691" s="213"/>
      <c r="AT691" s="214" t="s">
        <v>472</v>
      </c>
      <c r="AU691" s="214" t="s">
        <v>85</v>
      </c>
      <c r="AV691" s="13" t="s">
        <v>85</v>
      </c>
      <c r="AW691" s="13" t="s">
        <v>37</v>
      </c>
      <c r="AX691" s="13" t="s">
        <v>76</v>
      </c>
      <c r="AY691" s="214" t="s">
        <v>451</v>
      </c>
    </row>
    <row r="692" spans="2:51" s="13" customFormat="1" ht="11.25">
      <c r="B692" s="204"/>
      <c r="C692" s="205"/>
      <c r="D692" s="197" t="s">
        <v>472</v>
      </c>
      <c r="E692" s="206" t="s">
        <v>74</v>
      </c>
      <c r="F692" s="207" t="s">
        <v>1061</v>
      </c>
      <c r="G692" s="205"/>
      <c r="H692" s="208">
        <v>45.7</v>
      </c>
      <c r="I692" s="209"/>
      <c r="J692" s="205"/>
      <c r="K692" s="205"/>
      <c r="L692" s="210"/>
      <c r="M692" s="211"/>
      <c r="N692" s="212"/>
      <c r="O692" s="212"/>
      <c r="P692" s="212"/>
      <c r="Q692" s="212"/>
      <c r="R692" s="212"/>
      <c r="S692" s="212"/>
      <c r="T692" s="213"/>
      <c r="AT692" s="214" t="s">
        <v>472</v>
      </c>
      <c r="AU692" s="214" t="s">
        <v>85</v>
      </c>
      <c r="AV692" s="13" t="s">
        <v>85</v>
      </c>
      <c r="AW692" s="13" t="s">
        <v>37</v>
      </c>
      <c r="AX692" s="13" t="s">
        <v>76</v>
      </c>
      <c r="AY692" s="214" t="s">
        <v>451</v>
      </c>
    </row>
    <row r="693" spans="2:51" s="13" customFormat="1" ht="11.25">
      <c r="B693" s="204"/>
      <c r="C693" s="205"/>
      <c r="D693" s="197" t="s">
        <v>472</v>
      </c>
      <c r="E693" s="206" t="s">
        <v>74</v>
      </c>
      <c r="F693" s="207" t="s">
        <v>1062</v>
      </c>
      <c r="G693" s="205"/>
      <c r="H693" s="208">
        <v>31.3</v>
      </c>
      <c r="I693" s="209"/>
      <c r="J693" s="205"/>
      <c r="K693" s="205"/>
      <c r="L693" s="210"/>
      <c r="M693" s="211"/>
      <c r="N693" s="212"/>
      <c r="O693" s="212"/>
      <c r="P693" s="212"/>
      <c r="Q693" s="212"/>
      <c r="R693" s="212"/>
      <c r="S693" s="212"/>
      <c r="T693" s="213"/>
      <c r="AT693" s="214" t="s">
        <v>472</v>
      </c>
      <c r="AU693" s="214" t="s">
        <v>85</v>
      </c>
      <c r="AV693" s="13" t="s">
        <v>85</v>
      </c>
      <c r="AW693" s="13" t="s">
        <v>37</v>
      </c>
      <c r="AX693" s="13" t="s">
        <v>76</v>
      </c>
      <c r="AY693" s="214" t="s">
        <v>451</v>
      </c>
    </row>
    <row r="694" spans="2:51" s="13" customFormat="1" ht="11.25">
      <c r="B694" s="204"/>
      <c r="C694" s="205"/>
      <c r="D694" s="197" t="s">
        <v>472</v>
      </c>
      <c r="E694" s="206" t="s">
        <v>74</v>
      </c>
      <c r="F694" s="207" t="s">
        <v>1156</v>
      </c>
      <c r="G694" s="205"/>
      <c r="H694" s="208">
        <v>8.6999999999999993</v>
      </c>
      <c r="I694" s="209"/>
      <c r="J694" s="205"/>
      <c r="K694" s="205"/>
      <c r="L694" s="210"/>
      <c r="M694" s="211"/>
      <c r="N694" s="212"/>
      <c r="O694" s="212"/>
      <c r="P694" s="212"/>
      <c r="Q694" s="212"/>
      <c r="R694" s="212"/>
      <c r="S694" s="212"/>
      <c r="T694" s="213"/>
      <c r="AT694" s="214" t="s">
        <v>472</v>
      </c>
      <c r="AU694" s="214" t="s">
        <v>85</v>
      </c>
      <c r="AV694" s="13" t="s">
        <v>85</v>
      </c>
      <c r="AW694" s="13" t="s">
        <v>37</v>
      </c>
      <c r="AX694" s="13" t="s">
        <v>76</v>
      </c>
      <c r="AY694" s="214" t="s">
        <v>451</v>
      </c>
    </row>
    <row r="695" spans="2:51" s="13" customFormat="1" ht="11.25">
      <c r="B695" s="204"/>
      <c r="C695" s="205"/>
      <c r="D695" s="197" t="s">
        <v>472</v>
      </c>
      <c r="E695" s="206" t="s">
        <v>74</v>
      </c>
      <c r="F695" s="207" t="s">
        <v>1157</v>
      </c>
      <c r="G695" s="205"/>
      <c r="H695" s="208">
        <v>24.2</v>
      </c>
      <c r="I695" s="209"/>
      <c r="J695" s="205"/>
      <c r="K695" s="205"/>
      <c r="L695" s="210"/>
      <c r="M695" s="211"/>
      <c r="N695" s="212"/>
      <c r="O695" s="212"/>
      <c r="P695" s="212"/>
      <c r="Q695" s="212"/>
      <c r="R695" s="212"/>
      <c r="S695" s="212"/>
      <c r="T695" s="213"/>
      <c r="AT695" s="214" t="s">
        <v>472</v>
      </c>
      <c r="AU695" s="214" t="s">
        <v>85</v>
      </c>
      <c r="AV695" s="13" t="s">
        <v>85</v>
      </c>
      <c r="AW695" s="13" t="s">
        <v>37</v>
      </c>
      <c r="AX695" s="13" t="s">
        <v>76</v>
      </c>
      <c r="AY695" s="214" t="s">
        <v>451</v>
      </c>
    </row>
    <row r="696" spans="2:51" s="13" customFormat="1" ht="11.25">
      <c r="B696" s="204"/>
      <c r="C696" s="205"/>
      <c r="D696" s="197" t="s">
        <v>472</v>
      </c>
      <c r="E696" s="206" t="s">
        <v>74</v>
      </c>
      <c r="F696" s="207" t="s">
        <v>1158</v>
      </c>
      <c r="G696" s="205"/>
      <c r="H696" s="208">
        <v>92.4</v>
      </c>
      <c r="I696" s="209"/>
      <c r="J696" s="205"/>
      <c r="K696" s="205"/>
      <c r="L696" s="210"/>
      <c r="M696" s="211"/>
      <c r="N696" s="212"/>
      <c r="O696" s="212"/>
      <c r="P696" s="212"/>
      <c r="Q696" s="212"/>
      <c r="R696" s="212"/>
      <c r="S696" s="212"/>
      <c r="T696" s="213"/>
      <c r="AT696" s="214" t="s">
        <v>472</v>
      </c>
      <c r="AU696" s="214" t="s">
        <v>85</v>
      </c>
      <c r="AV696" s="13" t="s">
        <v>85</v>
      </c>
      <c r="AW696" s="13" t="s">
        <v>37</v>
      </c>
      <c r="AX696" s="13" t="s">
        <v>76</v>
      </c>
      <c r="AY696" s="214" t="s">
        <v>451</v>
      </c>
    </row>
    <row r="697" spans="2:51" s="13" customFormat="1" ht="11.25">
      <c r="B697" s="204"/>
      <c r="C697" s="205"/>
      <c r="D697" s="197" t="s">
        <v>472</v>
      </c>
      <c r="E697" s="206" t="s">
        <v>74</v>
      </c>
      <c r="F697" s="207" t="s">
        <v>1159</v>
      </c>
      <c r="G697" s="205"/>
      <c r="H697" s="208">
        <v>116.9</v>
      </c>
      <c r="I697" s="209"/>
      <c r="J697" s="205"/>
      <c r="K697" s="205"/>
      <c r="L697" s="210"/>
      <c r="M697" s="211"/>
      <c r="N697" s="212"/>
      <c r="O697" s="212"/>
      <c r="P697" s="212"/>
      <c r="Q697" s="212"/>
      <c r="R697" s="212"/>
      <c r="S697" s="212"/>
      <c r="T697" s="213"/>
      <c r="AT697" s="214" t="s">
        <v>472</v>
      </c>
      <c r="AU697" s="214" t="s">
        <v>85</v>
      </c>
      <c r="AV697" s="13" t="s">
        <v>85</v>
      </c>
      <c r="AW697" s="13" t="s">
        <v>37</v>
      </c>
      <c r="AX697" s="13" t="s">
        <v>76</v>
      </c>
      <c r="AY697" s="214" t="s">
        <v>451</v>
      </c>
    </row>
    <row r="698" spans="2:51" s="15" customFormat="1" ht="11.25">
      <c r="B698" s="237"/>
      <c r="C698" s="238"/>
      <c r="D698" s="197" t="s">
        <v>472</v>
      </c>
      <c r="E698" s="239" t="s">
        <v>74</v>
      </c>
      <c r="F698" s="240" t="s">
        <v>737</v>
      </c>
      <c r="G698" s="238"/>
      <c r="H698" s="241">
        <v>855.4</v>
      </c>
      <c r="I698" s="242"/>
      <c r="J698" s="238"/>
      <c r="K698" s="238"/>
      <c r="L698" s="243"/>
      <c r="M698" s="244"/>
      <c r="N698" s="245"/>
      <c r="O698" s="245"/>
      <c r="P698" s="245"/>
      <c r="Q698" s="245"/>
      <c r="R698" s="245"/>
      <c r="S698" s="245"/>
      <c r="T698" s="246"/>
      <c r="AT698" s="247" t="s">
        <v>472</v>
      </c>
      <c r="AU698" s="247" t="s">
        <v>85</v>
      </c>
      <c r="AV698" s="15" t="s">
        <v>255</v>
      </c>
      <c r="AW698" s="15" t="s">
        <v>37</v>
      </c>
      <c r="AX698" s="15" t="s">
        <v>76</v>
      </c>
      <c r="AY698" s="247" t="s">
        <v>451</v>
      </c>
    </row>
    <row r="699" spans="2:51" s="16" customFormat="1" ht="11.25">
      <c r="B699" s="248"/>
      <c r="C699" s="249"/>
      <c r="D699" s="197" t="s">
        <v>472</v>
      </c>
      <c r="E699" s="250" t="s">
        <v>74</v>
      </c>
      <c r="F699" s="251" t="s">
        <v>742</v>
      </c>
      <c r="G699" s="249"/>
      <c r="H699" s="250" t="s">
        <v>74</v>
      </c>
      <c r="I699" s="252"/>
      <c r="J699" s="249"/>
      <c r="K699" s="249"/>
      <c r="L699" s="253"/>
      <c r="M699" s="254"/>
      <c r="N699" s="255"/>
      <c r="O699" s="255"/>
      <c r="P699" s="255"/>
      <c r="Q699" s="255"/>
      <c r="R699" s="255"/>
      <c r="S699" s="255"/>
      <c r="T699" s="256"/>
      <c r="AT699" s="257" t="s">
        <v>472</v>
      </c>
      <c r="AU699" s="257" t="s">
        <v>85</v>
      </c>
      <c r="AV699" s="16" t="s">
        <v>83</v>
      </c>
      <c r="AW699" s="16" t="s">
        <v>37</v>
      </c>
      <c r="AX699" s="16" t="s">
        <v>76</v>
      </c>
      <c r="AY699" s="257" t="s">
        <v>451</v>
      </c>
    </row>
    <row r="700" spans="2:51" s="13" customFormat="1" ht="11.25">
      <c r="B700" s="204"/>
      <c r="C700" s="205"/>
      <c r="D700" s="197" t="s">
        <v>472</v>
      </c>
      <c r="E700" s="206" t="s">
        <v>74</v>
      </c>
      <c r="F700" s="207" t="s">
        <v>1067</v>
      </c>
      <c r="G700" s="205"/>
      <c r="H700" s="208">
        <v>127.2</v>
      </c>
      <c r="I700" s="209"/>
      <c r="J700" s="205"/>
      <c r="K700" s="205"/>
      <c r="L700" s="210"/>
      <c r="M700" s="211"/>
      <c r="N700" s="212"/>
      <c r="O700" s="212"/>
      <c r="P700" s="212"/>
      <c r="Q700" s="212"/>
      <c r="R700" s="212"/>
      <c r="S700" s="212"/>
      <c r="T700" s="213"/>
      <c r="AT700" s="214" t="s">
        <v>472</v>
      </c>
      <c r="AU700" s="214" t="s">
        <v>85</v>
      </c>
      <c r="AV700" s="13" t="s">
        <v>85</v>
      </c>
      <c r="AW700" s="13" t="s">
        <v>37</v>
      </c>
      <c r="AX700" s="13" t="s">
        <v>76</v>
      </c>
      <c r="AY700" s="214" t="s">
        <v>451</v>
      </c>
    </row>
    <row r="701" spans="2:51" s="13" customFormat="1" ht="11.25">
      <c r="B701" s="204"/>
      <c r="C701" s="205"/>
      <c r="D701" s="197" t="s">
        <v>472</v>
      </c>
      <c r="E701" s="206" t="s">
        <v>74</v>
      </c>
      <c r="F701" s="207" t="s">
        <v>1068</v>
      </c>
      <c r="G701" s="205"/>
      <c r="H701" s="208">
        <v>39.299999999999997</v>
      </c>
      <c r="I701" s="209"/>
      <c r="J701" s="205"/>
      <c r="K701" s="205"/>
      <c r="L701" s="210"/>
      <c r="M701" s="211"/>
      <c r="N701" s="212"/>
      <c r="O701" s="212"/>
      <c r="P701" s="212"/>
      <c r="Q701" s="212"/>
      <c r="R701" s="212"/>
      <c r="S701" s="212"/>
      <c r="T701" s="213"/>
      <c r="AT701" s="214" t="s">
        <v>472</v>
      </c>
      <c r="AU701" s="214" t="s">
        <v>85</v>
      </c>
      <c r="AV701" s="13" t="s">
        <v>85</v>
      </c>
      <c r="AW701" s="13" t="s">
        <v>37</v>
      </c>
      <c r="AX701" s="13" t="s">
        <v>76</v>
      </c>
      <c r="AY701" s="214" t="s">
        <v>451</v>
      </c>
    </row>
    <row r="702" spans="2:51" s="13" customFormat="1" ht="11.25">
      <c r="B702" s="204"/>
      <c r="C702" s="205"/>
      <c r="D702" s="197" t="s">
        <v>472</v>
      </c>
      <c r="E702" s="206" t="s">
        <v>74</v>
      </c>
      <c r="F702" s="207" t="s">
        <v>1160</v>
      </c>
      <c r="G702" s="205"/>
      <c r="H702" s="208">
        <v>62.2</v>
      </c>
      <c r="I702" s="209"/>
      <c r="J702" s="205"/>
      <c r="K702" s="205"/>
      <c r="L702" s="210"/>
      <c r="M702" s="211"/>
      <c r="N702" s="212"/>
      <c r="O702" s="212"/>
      <c r="P702" s="212"/>
      <c r="Q702" s="212"/>
      <c r="R702" s="212"/>
      <c r="S702" s="212"/>
      <c r="T702" s="213"/>
      <c r="AT702" s="214" t="s">
        <v>472</v>
      </c>
      <c r="AU702" s="214" t="s">
        <v>85</v>
      </c>
      <c r="AV702" s="13" t="s">
        <v>85</v>
      </c>
      <c r="AW702" s="13" t="s">
        <v>37</v>
      </c>
      <c r="AX702" s="13" t="s">
        <v>76</v>
      </c>
      <c r="AY702" s="214" t="s">
        <v>451</v>
      </c>
    </row>
    <row r="703" spans="2:51" s="13" customFormat="1" ht="11.25">
      <c r="B703" s="204"/>
      <c r="C703" s="205"/>
      <c r="D703" s="197" t="s">
        <v>472</v>
      </c>
      <c r="E703" s="206" t="s">
        <v>74</v>
      </c>
      <c r="F703" s="207" t="s">
        <v>1161</v>
      </c>
      <c r="G703" s="205"/>
      <c r="H703" s="208">
        <v>23.9</v>
      </c>
      <c r="I703" s="209"/>
      <c r="J703" s="205"/>
      <c r="K703" s="205"/>
      <c r="L703" s="210"/>
      <c r="M703" s="211"/>
      <c r="N703" s="212"/>
      <c r="O703" s="212"/>
      <c r="P703" s="212"/>
      <c r="Q703" s="212"/>
      <c r="R703" s="212"/>
      <c r="S703" s="212"/>
      <c r="T703" s="213"/>
      <c r="AT703" s="214" t="s">
        <v>472</v>
      </c>
      <c r="AU703" s="214" t="s">
        <v>85</v>
      </c>
      <c r="AV703" s="13" t="s">
        <v>85</v>
      </c>
      <c r="AW703" s="13" t="s">
        <v>37</v>
      </c>
      <c r="AX703" s="13" t="s">
        <v>76</v>
      </c>
      <c r="AY703" s="214" t="s">
        <v>451</v>
      </c>
    </row>
    <row r="704" spans="2:51" s="13" customFormat="1" ht="11.25">
      <c r="B704" s="204"/>
      <c r="C704" s="205"/>
      <c r="D704" s="197" t="s">
        <v>472</v>
      </c>
      <c r="E704" s="206" t="s">
        <v>74</v>
      </c>
      <c r="F704" s="207" t="s">
        <v>1162</v>
      </c>
      <c r="G704" s="205"/>
      <c r="H704" s="208">
        <v>6.9</v>
      </c>
      <c r="I704" s="209"/>
      <c r="J704" s="205"/>
      <c r="K704" s="205"/>
      <c r="L704" s="210"/>
      <c r="M704" s="211"/>
      <c r="N704" s="212"/>
      <c r="O704" s="212"/>
      <c r="P704" s="212"/>
      <c r="Q704" s="212"/>
      <c r="R704" s="212"/>
      <c r="S704" s="212"/>
      <c r="T704" s="213"/>
      <c r="AT704" s="214" t="s">
        <v>472</v>
      </c>
      <c r="AU704" s="214" t="s">
        <v>85</v>
      </c>
      <c r="AV704" s="13" t="s">
        <v>85</v>
      </c>
      <c r="AW704" s="13" t="s">
        <v>37</v>
      </c>
      <c r="AX704" s="13" t="s">
        <v>76</v>
      </c>
      <c r="AY704" s="214" t="s">
        <v>451</v>
      </c>
    </row>
    <row r="705" spans="1:65" s="13" customFormat="1" ht="11.25">
      <c r="B705" s="204"/>
      <c r="C705" s="205"/>
      <c r="D705" s="197" t="s">
        <v>472</v>
      </c>
      <c r="E705" s="206" t="s">
        <v>74</v>
      </c>
      <c r="F705" s="207" t="s">
        <v>1163</v>
      </c>
      <c r="G705" s="205"/>
      <c r="H705" s="208">
        <v>17.399999999999999</v>
      </c>
      <c r="I705" s="209"/>
      <c r="J705" s="205"/>
      <c r="K705" s="205"/>
      <c r="L705" s="210"/>
      <c r="M705" s="211"/>
      <c r="N705" s="212"/>
      <c r="O705" s="212"/>
      <c r="P705" s="212"/>
      <c r="Q705" s="212"/>
      <c r="R705" s="212"/>
      <c r="S705" s="212"/>
      <c r="T705" s="213"/>
      <c r="AT705" s="214" t="s">
        <v>472</v>
      </c>
      <c r="AU705" s="214" t="s">
        <v>85</v>
      </c>
      <c r="AV705" s="13" t="s">
        <v>85</v>
      </c>
      <c r="AW705" s="13" t="s">
        <v>37</v>
      </c>
      <c r="AX705" s="13" t="s">
        <v>76</v>
      </c>
      <c r="AY705" s="214" t="s">
        <v>451</v>
      </c>
    </row>
    <row r="706" spans="1:65" s="13" customFormat="1" ht="11.25">
      <c r="B706" s="204"/>
      <c r="C706" s="205"/>
      <c r="D706" s="197" t="s">
        <v>472</v>
      </c>
      <c r="E706" s="206" t="s">
        <v>74</v>
      </c>
      <c r="F706" s="207" t="s">
        <v>1164</v>
      </c>
      <c r="G706" s="205"/>
      <c r="H706" s="208">
        <v>33.700000000000003</v>
      </c>
      <c r="I706" s="209"/>
      <c r="J706" s="205"/>
      <c r="K706" s="205"/>
      <c r="L706" s="210"/>
      <c r="M706" s="211"/>
      <c r="N706" s="212"/>
      <c r="O706" s="212"/>
      <c r="P706" s="212"/>
      <c r="Q706" s="212"/>
      <c r="R706" s="212"/>
      <c r="S706" s="212"/>
      <c r="T706" s="213"/>
      <c r="AT706" s="214" t="s">
        <v>472</v>
      </c>
      <c r="AU706" s="214" t="s">
        <v>85</v>
      </c>
      <c r="AV706" s="13" t="s">
        <v>85</v>
      </c>
      <c r="AW706" s="13" t="s">
        <v>37</v>
      </c>
      <c r="AX706" s="13" t="s">
        <v>76</v>
      </c>
      <c r="AY706" s="214" t="s">
        <v>451</v>
      </c>
    </row>
    <row r="707" spans="1:65" s="13" customFormat="1" ht="11.25">
      <c r="B707" s="204"/>
      <c r="C707" s="205"/>
      <c r="D707" s="197" t="s">
        <v>472</v>
      </c>
      <c r="E707" s="206" t="s">
        <v>74</v>
      </c>
      <c r="F707" s="207" t="s">
        <v>1165</v>
      </c>
      <c r="G707" s="205"/>
      <c r="H707" s="208">
        <v>7.4</v>
      </c>
      <c r="I707" s="209"/>
      <c r="J707" s="205"/>
      <c r="K707" s="205"/>
      <c r="L707" s="210"/>
      <c r="M707" s="211"/>
      <c r="N707" s="212"/>
      <c r="O707" s="212"/>
      <c r="P707" s="212"/>
      <c r="Q707" s="212"/>
      <c r="R707" s="212"/>
      <c r="S707" s="212"/>
      <c r="T707" s="213"/>
      <c r="AT707" s="214" t="s">
        <v>472</v>
      </c>
      <c r="AU707" s="214" t="s">
        <v>85</v>
      </c>
      <c r="AV707" s="13" t="s">
        <v>85</v>
      </c>
      <c r="AW707" s="13" t="s">
        <v>37</v>
      </c>
      <c r="AX707" s="13" t="s">
        <v>76</v>
      </c>
      <c r="AY707" s="214" t="s">
        <v>451</v>
      </c>
    </row>
    <row r="708" spans="1:65" s="13" customFormat="1" ht="11.25">
      <c r="B708" s="204"/>
      <c r="C708" s="205"/>
      <c r="D708" s="197" t="s">
        <v>472</v>
      </c>
      <c r="E708" s="206" t="s">
        <v>74</v>
      </c>
      <c r="F708" s="207" t="s">
        <v>1166</v>
      </c>
      <c r="G708" s="205"/>
      <c r="H708" s="208">
        <v>37.200000000000003</v>
      </c>
      <c r="I708" s="209"/>
      <c r="J708" s="205"/>
      <c r="K708" s="205"/>
      <c r="L708" s="210"/>
      <c r="M708" s="211"/>
      <c r="N708" s="212"/>
      <c r="O708" s="212"/>
      <c r="P708" s="212"/>
      <c r="Q708" s="212"/>
      <c r="R708" s="212"/>
      <c r="S708" s="212"/>
      <c r="T708" s="213"/>
      <c r="AT708" s="214" t="s">
        <v>472</v>
      </c>
      <c r="AU708" s="214" t="s">
        <v>85</v>
      </c>
      <c r="AV708" s="13" t="s">
        <v>85</v>
      </c>
      <c r="AW708" s="13" t="s">
        <v>37</v>
      </c>
      <c r="AX708" s="13" t="s">
        <v>76</v>
      </c>
      <c r="AY708" s="214" t="s">
        <v>451</v>
      </c>
    </row>
    <row r="709" spans="1:65" s="13" customFormat="1" ht="11.25">
      <c r="B709" s="204"/>
      <c r="C709" s="205"/>
      <c r="D709" s="197" t="s">
        <v>472</v>
      </c>
      <c r="E709" s="206" t="s">
        <v>74</v>
      </c>
      <c r="F709" s="207" t="s">
        <v>1167</v>
      </c>
      <c r="G709" s="205"/>
      <c r="H709" s="208">
        <v>9.3000000000000007</v>
      </c>
      <c r="I709" s="209"/>
      <c r="J709" s="205"/>
      <c r="K709" s="205"/>
      <c r="L709" s="210"/>
      <c r="M709" s="211"/>
      <c r="N709" s="212"/>
      <c r="O709" s="212"/>
      <c r="P709" s="212"/>
      <c r="Q709" s="212"/>
      <c r="R709" s="212"/>
      <c r="S709" s="212"/>
      <c r="T709" s="213"/>
      <c r="AT709" s="214" t="s">
        <v>472</v>
      </c>
      <c r="AU709" s="214" t="s">
        <v>85</v>
      </c>
      <c r="AV709" s="13" t="s">
        <v>85</v>
      </c>
      <c r="AW709" s="13" t="s">
        <v>37</v>
      </c>
      <c r="AX709" s="13" t="s">
        <v>76</v>
      </c>
      <c r="AY709" s="214" t="s">
        <v>451</v>
      </c>
    </row>
    <row r="710" spans="1:65" s="15" customFormat="1" ht="11.25">
      <c r="B710" s="237"/>
      <c r="C710" s="238"/>
      <c r="D710" s="197" t="s">
        <v>472</v>
      </c>
      <c r="E710" s="239" t="s">
        <v>74</v>
      </c>
      <c r="F710" s="240" t="s">
        <v>745</v>
      </c>
      <c r="G710" s="238"/>
      <c r="H710" s="241">
        <v>364.5</v>
      </c>
      <c r="I710" s="242"/>
      <c r="J710" s="238"/>
      <c r="K710" s="238"/>
      <c r="L710" s="243"/>
      <c r="M710" s="244"/>
      <c r="N710" s="245"/>
      <c r="O710" s="245"/>
      <c r="P710" s="245"/>
      <c r="Q710" s="245"/>
      <c r="R710" s="245"/>
      <c r="S710" s="245"/>
      <c r="T710" s="246"/>
      <c r="AT710" s="247" t="s">
        <v>472</v>
      </c>
      <c r="AU710" s="247" t="s">
        <v>85</v>
      </c>
      <c r="AV710" s="15" t="s">
        <v>255</v>
      </c>
      <c r="AW710" s="15" t="s">
        <v>37</v>
      </c>
      <c r="AX710" s="15" t="s">
        <v>76</v>
      </c>
      <c r="AY710" s="247" t="s">
        <v>451</v>
      </c>
    </row>
    <row r="711" spans="1:65" s="14" customFormat="1" ht="11.25">
      <c r="B711" s="215"/>
      <c r="C711" s="216"/>
      <c r="D711" s="197" t="s">
        <v>472</v>
      </c>
      <c r="E711" s="217" t="s">
        <v>74</v>
      </c>
      <c r="F711" s="218" t="s">
        <v>512</v>
      </c>
      <c r="G711" s="216"/>
      <c r="H711" s="219">
        <v>1219.9000000000001</v>
      </c>
      <c r="I711" s="220"/>
      <c r="J711" s="216"/>
      <c r="K711" s="216"/>
      <c r="L711" s="221"/>
      <c r="M711" s="222"/>
      <c r="N711" s="223"/>
      <c r="O711" s="223"/>
      <c r="P711" s="223"/>
      <c r="Q711" s="223"/>
      <c r="R711" s="223"/>
      <c r="S711" s="223"/>
      <c r="T711" s="224"/>
      <c r="AT711" s="225" t="s">
        <v>472</v>
      </c>
      <c r="AU711" s="225" t="s">
        <v>85</v>
      </c>
      <c r="AV711" s="14" t="s">
        <v>211</v>
      </c>
      <c r="AW711" s="14" t="s">
        <v>37</v>
      </c>
      <c r="AX711" s="14" t="s">
        <v>83</v>
      </c>
      <c r="AY711" s="225" t="s">
        <v>451</v>
      </c>
    </row>
    <row r="712" spans="1:65" s="2" customFormat="1" ht="16.5" customHeight="1">
      <c r="A712" s="36"/>
      <c r="B712" s="37"/>
      <c r="C712" s="184" t="s">
        <v>1168</v>
      </c>
      <c r="D712" s="184" t="s">
        <v>457</v>
      </c>
      <c r="E712" s="185" t="s">
        <v>1169</v>
      </c>
      <c r="F712" s="186" t="s">
        <v>1170</v>
      </c>
      <c r="G712" s="187" t="s">
        <v>135</v>
      </c>
      <c r="H712" s="188">
        <v>132.19800000000001</v>
      </c>
      <c r="I712" s="189"/>
      <c r="J712" s="190">
        <f>ROUND(I712*H712,2)</f>
        <v>0</v>
      </c>
      <c r="K712" s="186" t="s">
        <v>460</v>
      </c>
      <c r="L712" s="41"/>
      <c r="M712" s="191" t="s">
        <v>74</v>
      </c>
      <c r="N712" s="192" t="s">
        <v>46</v>
      </c>
      <c r="O712" s="66"/>
      <c r="P712" s="193">
        <f>O712*H712</f>
        <v>0</v>
      </c>
      <c r="Q712" s="193">
        <v>2.9999999999999997E-4</v>
      </c>
      <c r="R712" s="193">
        <f>Q712*H712</f>
        <v>3.9659399999999997E-2</v>
      </c>
      <c r="S712" s="193">
        <v>0</v>
      </c>
      <c r="T712" s="194">
        <f>S712*H712</f>
        <v>0</v>
      </c>
      <c r="U712" s="36"/>
      <c r="V712" s="36"/>
      <c r="W712" s="36"/>
      <c r="X712" s="36"/>
      <c r="Y712" s="36"/>
      <c r="Z712" s="36"/>
      <c r="AA712" s="36"/>
      <c r="AB712" s="36"/>
      <c r="AC712" s="36"/>
      <c r="AD712" s="36"/>
      <c r="AE712" s="36"/>
      <c r="AR712" s="195" t="s">
        <v>211</v>
      </c>
      <c r="AT712" s="195" t="s">
        <v>457</v>
      </c>
      <c r="AU712" s="195" t="s">
        <v>85</v>
      </c>
      <c r="AY712" s="19" t="s">
        <v>451</v>
      </c>
      <c r="BE712" s="196">
        <f>IF(N712="základní",J712,0)</f>
        <v>0</v>
      </c>
      <c r="BF712" s="196">
        <f>IF(N712="snížená",J712,0)</f>
        <v>0</v>
      </c>
      <c r="BG712" s="196">
        <f>IF(N712="zákl. přenesená",J712,0)</f>
        <v>0</v>
      </c>
      <c r="BH712" s="196">
        <f>IF(N712="sníž. přenesená",J712,0)</f>
        <v>0</v>
      </c>
      <c r="BI712" s="196">
        <f>IF(N712="nulová",J712,0)</f>
        <v>0</v>
      </c>
      <c r="BJ712" s="19" t="s">
        <v>83</v>
      </c>
      <c r="BK712" s="196">
        <f>ROUND(I712*H712,2)</f>
        <v>0</v>
      </c>
      <c r="BL712" s="19" t="s">
        <v>211</v>
      </c>
      <c r="BM712" s="195" t="s">
        <v>1171</v>
      </c>
    </row>
    <row r="713" spans="1:65" s="2" customFormat="1" ht="11.25">
      <c r="A713" s="36"/>
      <c r="B713" s="37"/>
      <c r="C713" s="38"/>
      <c r="D713" s="197" t="s">
        <v>464</v>
      </c>
      <c r="E713" s="38"/>
      <c r="F713" s="198" t="s">
        <v>1172</v>
      </c>
      <c r="G713" s="38"/>
      <c r="H713" s="38"/>
      <c r="I713" s="199"/>
      <c r="J713" s="38"/>
      <c r="K713" s="38"/>
      <c r="L713" s="41"/>
      <c r="M713" s="200"/>
      <c r="N713" s="201"/>
      <c r="O713" s="66"/>
      <c r="P713" s="66"/>
      <c r="Q713" s="66"/>
      <c r="R713" s="66"/>
      <c r="S713" s="66"/>
      <c r="T713" s="67"/>
      <c r="U713" s="36"/>
      <c r="V713" s="36"/>
      <c r="W713" s="36"/>
      <c r="X713" s="36"/>
      <c r="Y713" s="36"/>
      <c r="Z713" s="36"/>
      <c r="AA713" s="36"/>
      <c r="AB713" s="36"/>
      <c r="AC713" s="36"/>
      <c r="AD713" s="36"/>
      <c r="AE713" s="36"/>
      <c r="AT713" s="19" t="s">
        <v>464</v>
      </c>
      <c r="AU713" s="19" t="s">
        <v>85</v>
      </c>
    </row>
    <row r="714" spans="1:65" s="2" customFormat="1" ht="11.25">
      <c r="A714" s="36"/>
      <c r="B714" s="37"/>
      <c r="C714" s="38"/>
      <c r="D714" s="202" t="s">
        <v>468</v>
      </c>
      <c r="E714" s="38"/>
      <c r="F714" s="203" t="s">
        <v>1173</v>
      </c>
      <c r="G714" s="38"/>
      <c r="H714" s="38"/>
      <c r="I714" s="199"/>
      <c r="J714" s="38"/>
      <c r="K714" s="38"/>
      <c r="L714" s="41"/>
      <c r="M714" s="200"/>
      <c r="N714" s="201"/>
      <c r="O714" s="66"/>
      <c r="P714" s="66"/>
      <c r="Q714" s="66"/>
      <c r="R714" s="66"/>
      <c r="S714" s="66"/>
      <c r="T714" s="67"/>
      <c r="U714" s="36"/>
      <c r="V714" s="36"/>
      <c r="W714" s="36"/>
      <c r="X714" s="36"/>
      <c r="Y714" s="36"/>
      <c r="Z714" s="36"/>
      <c r="AA714" s="36"/>
      <c r="AB714" s="36"/>
      <c r="AC714" s="36"/>
      <c r="AD714" s="36"/>
      <c r="AE714" s="36"/>
      <c r="AT714" s="19" t="s">
        <v>468</v>
      </c>
      <c r="AU714" s="19" t="s">
        <v>85</v>
      </c>
    </row>
    <row r="715" spans="1:65" s="13" customFormat="1" ht="11.25">
      <c r="B715" s="204"/>
      <c r="C715" s="205"/>
      <c r="D715" s="197" t="s">
        <v>472</v>
      </c>
      <c r="E715" s="206" t="s">
        <v>74</v>
      </c>
      <c r="F715" s="207" t="s">
        <v>1174</v>
      </c>
      <c r="G715" s="205"/>
      <c r="H715" s="208">
        <v>19.274999999999999</v>
      </c>
      <c r="I715" s="209"/>
      <c r="J715" s="205"/>
      <c r="K715" s="205"/>
      <c r="L715" s="210"/>
      <c r="M715" s="211"/>
      <c r="N715" s="212"/>
      <c r="O715" s="212"/>
      <c r="P715" s="212"/>
      <c r="Q715" s="212"/>
      <c r="R715" s="212"/>
      <c r="S715" s="212"/>
      <c r="T715" s="213"/>
      <c r="AT715" s="214" t="s">
        <v>472</v>
      </c>
      <c r="AU715" s="214" t="s">
        <v>85</v>
      </c>
      <c r="AV715" s="13" t="s">
        <v>85</v>
      </c>
      <c r="AW715" s="13" t="s">
        <v>37</v>
      </c>
      <c r="AX715" s="13" t="s">
        <v>76</v>
      </c>
      <c r="AY715" s="214" t="s">
        <v>451</v>
      </c>
    </row>
    <row r="716" spans="1:65" s="13" customFormat="1" ht="11.25">
      <c r="B716" s="204"/>
      <c r="C716" s="205"/>
      <c r="D716" s="197" t="s">
        <v>472</v>
      </c>
      <c r="E716" s="206" t="s">
        <v>74</v>
      </c>
      <c r="F716" s="207" t="s">
        <v>223</v>
      </c>
      <c r="G716" s="205"/>
      <c r="H716" s="208">
        <v>112.923</v>
      </c>
      <c r="I716" s="209"/>
      <c r="J716" s="205"/>
      <c r="K716" s="205"/>
      <c r="L716" s="210"/>
      <c r="M716" s="211"/>
      <c r="N716" s="212"/>
      <c r="O716" s="212"/>
      <c r="P716" s="212"/>
      <c r="Q716" s="212"/>
      <c r="R716" s="212"/>
      <c r="S716" s="212"/>
      <c r="T716" s="213"/>
      <c r="AT716" s="214" t="s">
        <v>472</v>
      </c>
      <c r="AU716" s="214" t="s">
        <v>85</v>
      </c>
      <c r="AV716" s="13" t="s">
        <v>85</v>
      </c>
      <c r="AW716" s="13" t="s">
        <v>37</v>
      </c>
      <c r="AX716" s="13" t="s">
        <v>76</v>
      </c>
      <c r="AY716" s="214" t="s">
        <v>451</v>
      </c>
    </row>
    <row r="717" spans="1:65" s="14" customFormat="1" ht="11.25">
      <c r="B717" s="215"/>
      <c r="C717" s="216"/>
      <c r="D717" s="197" t="s">
        <v>472</v>
      </c>
      <c r="E717" s="217" t="s">
        <v>74</v>
      </c>
      <c r="F717" s="218" t="s">
        <v>512</v>
      </c>
      <c r="G717" s="216"/>
      <c r="H717" s="219">
        <v>132.19800000000001</v>
      </c>
      <c r="I717" s="220"/>
      <c r="J717" s="216"/>
      <c r="K717" s="216"/>
      <c r="L717" s="221"/>
      <c r="M717" s="222"/>
      <c r="N717" s="223"/>
      <c r="O717" s="223"/>
      <c r="P717" s="223"/>
      <c r="Q717" s="223"/>
      <c r="R717" s="223"/>
      <c r="S717" s="223"/>
      <c r="T717" s="224"/>
      <c r="AT717" s="225" t="s">
        <v>472</v>
      </c>
      <c r="AU717" s="225" t="s">
        <v>85</v>
      </c>
      <c r="AV717" s="14" t="s">
        <v>211</v>
      </c>
      <c r="AW717" s="14" t="s">
        <v>37</v>
      </c>
      <c r="AX717" s="14" t="s">
        <v>83</v>
      </c>
      <c r="AY717" s="225" t="s">
        <v>451</v>
      </c>
    </row>
    <row r="718" spans="1:65" s="2" customFormat="1" ht="16.5" customHeight="1">
      <c r="A718" s="36"/>
      <c r="B718" s="37"/>
      <c r="C718" s="184" t="s">
        <v>1175</v>
      </c>
      <c r="D718" s="184" t="s">
        <v>457</v>
      </c>
      <c r="E718" s="185" t="s">
        <v>1176</v>
      </c>
      <c r="F718" s="186" t="s">
        <v>1177</v>
      </c>
      <c r="G718" s="187" t="s">
        <v>135</v>
      </c>
      <c r="H718" s="188">
        <v>12.887</v>
      </c>
      <c r="I718" s="189"/>
      <c r="J718" s="190">
        <f>ROUND(I718*H718,2)</f>
        <v>0</v>
      </c>
      <c r="K718" s="186" t="s">
        <v>460</v>
      </c>
      <c r="L718" s="41"/>
      <c r="M718" s="191" t="s">
        <v>74</v>
      </c>
      <c r="N718" s="192" t="s">
        <v>46</v>
      </c>
      <c r="O718" s="66"/>
      <c r="P718" s="193">
        <f>O718*H718</f>
        <v>0</v>
      </c>
      <c r="Q718" s="193">
        <v>2.0000000000000001E-4</v>
      </c>
      <c r="R718" s="193">
        <f>Q718*H718</f>
        <v>2.5774000000000001E-3</v>
      </c>
      <c r="S718" s="193">
        <v>0</v>
      </c>
      <c r="T718" s="194">
        <f>S718*H718</f>
        <v>0</v>
      </c>
      <c r="U718" s="36"/>
      <c r="V718" s="36"/>
      <c r="W718" s="36"/>
      <c r="X718" s="36"/>
      <c r="Y718" s="36"/>
      <c r="Z718" s="36"/>
      <c r="AA718" s="36"/>
      <c r="AB718" s="36"/>
      <c r="AC718" s="36"/>
      <c r="AD718" s="36"/>
      <c r="AE718" s="36"/>
      <c r="AR718" s="195" t="s">
        <v>211</v>
      </c>
      <c r="AT718" s="195" t="s">
        <v>457</v>
      </c>
      <c r="AU718" s="195" t="s">
        <v>85</v>
      </c>
      <c r="AY718" s="19" t="s">
        <v>451</v>
      </c>
      <c r="BE718" s="196">
        <f>IF(N718="základní",J718,0)</f>
        <v>0</v>
      </c>
      <c r="BF718" s="196">
        <f>IF(N718="snížená",J718,0)</f>
        <v>0</v>
      </c>
      <c r="BG718" s="196">
        <f>IF(N718="zákl. přenesená",J718,0)</f>
        <v>0</v>
      </c>
      <c r="BH718" s="196">
        <f>IF(N718="sníž. přenesená",J718,0)</f>
        <v>0</v>
      </c>
      <c r="BI718" s="196">
        <f>IF(N718="nulová",J718,0)</f>
        <v>0</v>
      </c>
      <c r="BJ718" s="19" t="s">
        <v>83</v>
      </c>
      <c r="BK718" s="196">
        <f>ROUND(I718*H718,2)</f>
        <v>0</v>
      </c>
      <c r="BL718" s="19" t="s">
        <v>211</v>
      </c>
      <c r="BM718" s="195" t="s">
        <v>1178</v>
      </c>
    </row>
    <row r="719" spans="1:65" s="2" customFormat="1" ht="11.25">
      <c r="A719" s="36"/>
      <c r="B719" s="37"/>
      <c r="C719" s="38"/>
      <c r="D719" s="197" t="s">
        <v>464</v>
      </c>
      <c r="E719" s="38"/>
      <c r="F719" s="198" t="s">
        <v>1179</v>
      </c>
      <c r="G719" s="38"/>
      <c r="H719" s="38"/>
      <c r="I719" s="199"/>
      <c r="J719" s="38"/>
      <c r="K719" s="38"/>
      <c r="L719" s="41"/>
      <c r="M719" s="200"/>
      <c r="N719" s="201"/>
      <c r="O719" s="66"/>
      <c r="P719" s="66"/>
      <c r="Q719" s="66"/>
      <c r="R719" s="66"/>
      <c r="S719" s="66"/>
      <c r="T719" s="67"/>
      <c r="U719" s="36"/>
      <c r="V719" s="36"/>
      <c r="W719" s="36"/>
      <c r="X719" s="36"/>
      <c r="Y719" s="36"/>
      <c r="Z719" s="36"/>
      <c r="AA719" s="36"/>
      <c r="AB719" s="36"/>
      <c r="AC719" s="36"/>
      <c r="AD719" s="36"/>
      <c r="AE719" s="36"/>
      <c r="AT719" s="19" t="s">
        <v>464</v>
      </c>
      <c r="AU719" s="19" t="s">
        <v>85</v>
      </c>
    </row>
    <row r="720" spans="1:65" s="2" customFormat="1" ht="11.25">
      <c r="A720" s="36"/>
      <c r="B720" s="37"/>
      <c r="C720" s="38"/>
      <c r="D720" s="202" t="s">
        <v>468</v>
      </c>
      <c r="E720" s="38"/>
      <c r="F720" s="203" t="s">
        <v>1180</v>
      </c>
      <c r="G720" s="38"/>
      <c r="H720" s="38"/>
      <c r="I720" s="199"/>
      <c r="J720" s="38"/>
      <c r="K720" s="38"/>
      <c r="L720" s="41"/>
      <c r="M720" s="200"/>
      <c r="N720" s="201"/>
      <c r="O720" s="66"/>
      <c r="P720" s="66"/>
      <c r="Q720" s="66"/>
      <c r="R720" s="66"/>
      <c r="S720" s="66"/>
      <c r="T720" s="67"/>
      <c r="U720" s="36"/>
      <c r="V720" s="36"/>
      <c r="W720" s="36"/>
      <c r="X720" s="36"/>
      <c r="Y720" s="36"/>
      <c r="Z720" s="36"/>
      <c r="AA720" s="36"/>
      <c r="AB720" s="36"/>
      <c r="AC720" s="36"/>
      <c r="AD720" s="36"/>
      <c r="AE720" s="36"/>
      <c r="AT720" s="19" t="s">
        <v>468</v>
      </c>
      <c r="AU720" s="19" t="s">
        <v>85</v>
      </c>
    </row>
    <row r="721" spans="1:65" s="13" customFormat="1" ht="11.25">
      <c r="B721" s="204"/>
      <c r="C721" s="205"/>
      <c r="D721" s="197" t="s">
        <v>472</v>
      </c>
      <c r="E721" s="206" t="s">
        <v>74</v>
      </c>
      <c r="F721" s="207" t="s">
        <v>1181</v>
      </c>
      <c r="G721" s="205"/>
      <c r="H721" s="208">
        <v>12.887</v>
      </c>
      <c r="I721" s="209"/>
      <c r="J721" s="205"/>
      <c r="K721" s="205"/>
      <c r="L721" s="210"/>
      <c r="M721" s="211"/>
      <c r="N721" s="212"/>
      <c r="O721" s="212"/>
      <c r="P721" s="212"/>
      <c r="Q721" s="212"/>
      <c r="R721" s="212"/>
      <c r="S721" s="212"/>
      <c r="T721" s="213"/>
      <c r="AT721" s="214" t="s">
        <v>472</v>
      </c>
      <c r="AU721" s="214" t="s">
        <v>85</v>
      </c>
      <c r="AV721" s="13" t="s">
        <v>85</v>
      </c>
      <c r="AW721" s="13" t="s">
        <v>37</v>
      </c>
      <c r="AX721" s="13" t="s">
        <v>76</v>
      </c>
      <c r="AY721" s="214" t="s">
        <v>451</v>
      </c>
    </row>
    <row r="722" spans="1:65" s="14" customFormat="1" ht="11.25">
      <c r="B722" s="215"/>
      <c r="C722" s="216"/>
      <c r="D722" s="197" t="s">
        <v>472</v>
      </c>
      <c r="E722" s="217" t="s">
        <v>74</v>
      </c>
      <c r="F722" s="218" t="s">
        <v>512</v>
      </c>
      <c r="G722" s="216"/>
      <c r="H722" s="219">
        <v>12.887</v>
      </c>
      <c r="I722" s="220"/>
      <c r="J722" s="216"/>
      <c r="K722" s="216"/>
      <c r="L722" s="221"/>
      <c r="M722" s="222"/>
      <c r="N722" s="223"/>
      <c r="O722" s="223"/>
      <c r="P722" s="223"/>
      <c r="Q722" s="223"/>
      <c r="R722" s="223"/>
      <c r="S722" s="223"/>
      <c r="T722" s="224"/>
      <c r="AT722" s="225" t="s">
        <v>472</v>
      </c>
      <c r="AU722" s="225" t="s">
        <v>85</v>
      </c>
      <c r="AV722" s="14" t="s">
        <v>211</v>
      </c>
      <c r="AW722" s="14" t="s">
        <v>37</v>
      </c>
      <c r="AX722" s="14" t="s">
        <v>83</v>
      </c>
      <c r="AY722" s="225" t="s">
        <v>451</v>
      </c>
    </row>
    <row r="723" spans="1:65" s="2" customFormat="1" ht="24.2" customHeight="1">
      <c r="A723" s="36"/>
      <c r="B723" s="37"/>
      <c r="C723" s="184" t="s">
        <v>1182</v>
      </c>
      <c r="D723" s="184" t="s">
        <v>457</v>
      </c>
      <c r="E723" s="185" t="s">
        <v>1183</v>
      </c>
      <c r="F723" s="186" t="s">
        <v>1184</v>
      </c>
      <c r="G723" s="187" t="s">
        <v>135</v>
      </c>
      <c r="H723" s="188">
        <v>11.715</v>
      </c>
      <c r="I723" s="189"/>
      <c r="J723" s="190">
        <f>ROUND(I723*H723,2)</f>
        <v>0</v>
      </c>
      <c r="K723" s="186" t="s">
        <v>460</v>
      </c>
      <c r="L723" s="41"/>
      <c r="M723" s="191" t="s">
        <v>74</v>
      </c>
      <c r="N723" s="192" t="s">
        <v>46</v>
      </c>
      <c r="O723" s="66"/>
      <c r="P723" s="193">
        <f>O723*H723</f>
        <v>0</v>
      </c>
      <c r="Q723" s="193">
        <v>8.5961600000000003E-3</v>
      </c>
      <c r="R723" s="193">
        <f>Q723*H723</f>
        <v>0.1007040144</v>
      </c>
      <c r="S723" s="193">
        <v>0</v>
      </c>
      <c r="T723" s="194">
        <f>S723*H723</f>
        <v>0</v>
      </c>
      <c r="U723" s="36"/>
      <c r="V723" s="36"/>
      <c r="W723" s="36"/>
      <c r="X723" s="36"/>
      <c r="Y723" s="36"/>
      <c r="Z723" s="36"/>
      <c r="AA723" s="36"/>
      <c r="AB723" s="36"/>
      <c r="AC723" s="36"/>
      <c r="AD723" s="36"/>
      <c r="AE723" s="36"/>
      <c r="AR723" s="195" t="s">
        <v>211</v>
      </c>
      <c r="AT723" s="195" t="s">
        <v>457</v>
      </c>
      <c r="AU723" s="195" t="s">
        <v>85</v>
      </c>
      <c r="AY723" s="19" t="s">
        <v>451</v>
      </c>
      <c r="BE723" s="196">
        <f>IF(N723="základní",J723,0)</f>
        <v>0</v>
      </c>
      <c r="BF723" s="196">
        <f>IF(N723="snížená",J723,0)</f>
        <v>0</v>
      </c>
      <c r="BG723" s="196">
        <f>IF(N723="zákl. přenesená",J723,0)</f>
        <v>0</v>
      </c>
      <c r="BH723" s="196">
        <f>IF(N723="sníž. přenesená",J723,0)</f>
        <v>0</v>
      </c>
      <c r="BI723" s="196">
        <f>IF(N723="nulová",J723,0)</f>
        <v>0</v>
      </c>
      <c r="BJ723" s="19" t="s">
        <v>83</v>
      </c>
      <c r="BK723" s="196">
        <f>ROUND(I723*H723,2)</f>
        <v>0</v>
      </c>
      <c r="BL723" s="19" t="s">
        <v>211</v>
      </c>
      <c r="BM723" s="195" t="s">
        <v>1185</v>
      </c>
    </row>
    <row r="724" spans="1:65" s="2" customFormat="1" ht="19.5">
      <c r="A724" s="36"/>
      <c r="B724" s="37"/>
      <c r="C724" s="38"/>
      <c r="D724" s="197" t="s">
        <v>464</v>
      </c>
      <c r="E724" s="38"/>
      <c r="F724" s="198" t="s">
        <v>1186</v>
      </c>
      <c r="G724" s="38"/>
      <c r="H724" s="38"/>
      <c r="I724" s="199"/>
      <c r="J724" s="38"/>
      <c r="K724" s="38"/>
      <c r="L724" s="41"/>
      <c r="M724" s="200"/>
      <c r="N724" s="201"/>
      <c r="O724" s="66"/>
      <c r="P724" s="66"/>
      <c r="Q724" s="66"/>
      <c r="R724" s="66"/>
      <c r="S724" s="66"/>
      <c r="T724" s="67"/>
      <c r="U724" s="36"/>
      <c r="V724" s="36"/>
      <c r="W724" s="36"/>
      <c r="X724" s="36"/>
      <c r="Y724" s="36"/>
      <c r="Z724" s="36"/>
      <c r="AA724" s="36"/>
      <c r="AB724" s="36"/>
      <c r="AC724" s="36"/>
      <c r="AD724" s="36"/>
      <c r="AE724" s="36"/>
      <c r="AT724" s="19" t="s">
        <v>464</v>
      </c>
      <c r="AU724" s="19" t="s">
        <v>85</v>
      </c>
    </row>
    <row r="725" spans="1:65" s="2" customFormat="1" ht="11.25">
      <c r="A725" s="36"/>
      <c r="B725" s="37"/>
      <c r="C725" s="38"/>
      <c r="D725" s="202" t="s">
        <v>468</v>
      </c>
      <c r="E725" s="38"/>
      <c r="F725" s="203" t="s">
        <v>1187</v>
      </c>
      <c r="G725" s="38"/>
      <c r="H725" s="38"/>
      <c r="I725" s="199"/>
      <c r="J725" s="38"/>
      <c r="K725" s="38"/>
      <c r="L725" s="41"/>
      <c r="M725" s="200"/>
      <c r="N725" s="201"/>
      <c r="O725" s="66"/>
      <c r="P725" s="66"/>
      <c r="Q725" s="66"/>
      <c r="R725" s="66"/>
      <c r="S725" s="66"/>
      <c r="T725" s="67"/>
      <c r="U725" s="36"/>
      <c r="V725" s="36"/>
      <c r="W725" s="36"/>
      <c r="X725" s="36"/>
      <c r="Y725" s="36"/>
      <c r="Z725" s="36"/>
      <c r="AA725" s="36"/>
      <c r="AB725" s="36"/>
      <c r="AC725" s="36"/>
      <c r="AD725" s="36"/>
      <c r="AE725" s="36"/>
      <c r="AT725" s="19" t="s">
        <v>468</v>
      </c>
      <c r="AU725" s="19" t="s">
        <v>85</v>
      </c>
    </row>
    <row r="726" spans="1:65" s="13" customFormat="1" ht="11.25">
      <c r="B726" s="204"/>
      <c r="C726" s="205"/>
      <c r="D726" s="197" t="s">
        <v>472</v>
      </c>
      <c r="E726" s="206" t="s">
        <v>74</v>
      </c>
      <c r="F726" s="207" t="s">
        <v>1188</v>
      </c>
      <c r="G726" s="205"/>
      <c r="H726" s="208">
        <v>2.4</v>
      </c>
      <c r="I726" s="209"/>
      <c r="J726" s="205"/>
      <c r="K726" s="205"/>
      <c r="L726" s="210"/>
      <c r="M726" s="211"/>
      <c r="N726" s="212"/>
      <c r="O726" s="212"/>
      <c r="P726" s="212"/>
      <c r="Q726" s="212"/>
      <c r="R726" s="212"/>
      <c r="S726" s="212"/>
      <c r="T726" s="213"/>
      <c r="AT726" s="214" t="s">
        <v>472</v>
      </c>
      <c r="AU726" s="214" t="s">
        <v>85</v>
      </c>
      <c r="AV726" s="13" t="s">
        <v>85</v>
      </c>
      <c r="AW726" s="13" t="s">
        <v>37</v>
      </c>
      <c r="AX726" s="13" t="s">
        <v>76</v>
      </c>
      <c r="AY726" s="214" t="s">
        <v>451</v>
      </c>
    </row>
    <row r="727" spans="1:65" s="13" customFormat="1" ht="11.25">
      <c r="B727" s="204"/>
      <c r="C727" s="205"/>
      <c r="D727" s="197" t="s">
        <v>472</v>
      </c>
      <c r="E727" s="206" t="s">
        <v>74</v>
      </c>
      <c r="F727" s="207" t="s">
        <v>1189</v>
      </c>
      <c r="G727" s="205"/>
      <c r="H727" s="208">
        <v>8.0399999999999991</v>
      </c>
      <c r="I727" s="209"/>
      <c r="J727" s="205"/>
      <c r="K727" s="205"/>
      <c r="L727" s="210"/>
      <c r="M727" s="211"/>
      <c r="N727" s="212"/>
      <c r="O727" s="212"/>
      <c r="P727" s="212"/>
      <c r="Q727" s="212"/>
      <c r="R727" s="212"/>
      <c r="S727" s="212"/>
      <c r="T727" s="213"/>
      <c r="AT727" s="214" t="s">
        <v>472</v>
      </c>
      <c r="AU727" s="214" t="s">
        <v>85</v>
      </c>
      <c r="AV727" s="13" t="s">
        <v>85</v>
      </c>
      <c r="AW727" s="13" t="s">
        <v>37</v>
      </c>
      <c r="AX727" s="13" t="s">
        <v>76</v>
      </c>
      <c r="AY727" s="214" t="s">
        <v>451</v>
      </c>
    </row>
    <row r="728" spans="1:65" s="13" customFormat="1" ht="11.25">
      <c r="B728" s="204"/>
      <c r="C728" s="205"/>
      <c r="D728" s="197" t="s">
        <v>472</v>
      </c>
      <c r="E728" s="206" t="s">
        <v>74</v>
      </c>
      <c r="F728" s="207" t="s">
        <v>1190</v>
      </c>
      <c r="G728" s="205"/>
      <c r="H728" s="208">
        <v>-0.69</v>
      </c>
      <c r="I728" s="209"/>
      <c r="J728" s="205"/>
      <c r="K728" s="205"/>
      <c r="L728" s="210"/>
      <c r="M728" s="211"/>
      <c r="N728" s="212"/>
      <c r="O728" s="212"/>
      <c r="P728" s="212"/>
      <c r="Q728" s="212"/>
      <c r="R728" s="212"/>
      <c r="S728" s="212"/>
      <c r="T728" s="213"/>
      <c r="AT728" s="214" t="s">
        <v>472</v>
      </c>
      <c r="AU728" s="214" t="s">
        <v>85</v>
      </c>
      <c r="AV728" s="13" t="s">
        <v>85</v>
      </c>
      <c r="AW728" s="13" t="s">
        <v>37</v>
      </c>
      <c r="AX728" s="13" t="s">
        <v>76</v>
      </c>
      <c r="AY728" s="214" t="s">
        <v>451</v>
      </c>
    </row>
    <row r="729" spans="1:65" s="13" customFormat="1" ht="11.25">
      <c r="B729" s="204"/>
      <c r="C729" s="205"/>
      <c r="D729" s="197" t="s">
        <v>472</v>
      </c>
      <c r="E729" s="206" t="s">
        <v>74</v>
      </c>
      <c r="F729" s="207" t="s">
        <v>1191</v>
      </c>
      <c r="G729" s="205"/>
      <c r="H729" s="208">
        <v>1.9650000000000001</v>
      </c>
      <c r="I729" s="209"/>
      <c r="J729" s="205"/>
      <c r="K729" s="205"/>
      <c r="L729" s="210"/>
      <c r="M729" s="211"/>
      <c r="N729" s="212"/>
      <c r="O729" s="212"/>
      <c r="P729" s="212"/>
      <c r="Q729" s="212"/>
      <c r="R729" s="212"/>
      <c r="S729" s="212"/>
      <c r="T729" s="213"/>
      <c r="AT729" s="214" t="s">
        <v>472</v>
      </c>
      <c r="AU729" s="214" t="s">
        <v>85</v>
      </c>
      <c r="AV729" s="13" t="s">
        <v>85</v>
      </c>
      <c r="AW729" s="13" t="s">
        <v>37</v>
      </c>
      <c r="AX729" s="13" t="s">
        <v>76</v>
      </c>
      <c r="AY729" s="214" t="s">
        <v>451</v>
      </c>
    </row>
    <row r="730" spans="1:65" s="14" customFormat="1" ht="11.25">
      <c r="B730" s="215"/>
      <c r="C730" s="216"/>
      <c r="D730" s="197" t="s">
        <v>472</v>
      </c>
      <c r="E730" s="217" t="s">
        <v>226</v>
      </c>
      <c r="F730" s="218" t="s">
        <v>512</v>
      </c>
      <c r="G730" s="216"/>
      <c r="H730" s="219">
        <v>11.715</v>
      </c>
      <c r="I730" s="220"/>
      <c r="J730" s="216"/>
      <c r="K730" s="216"/>
      <c r="L730" s="221"/>
      <c r="M730" s="222"/>
      <c r="N730" s="223"/>
      <c r="O730" s="223"/>
      <c r="P730" s="223"/>
      <c r="Q730" s="223"/>
      <c r="R730" s="223"/>
      <c r="S730" s="223"/>
      <c r="T730" s="224"/>
      <c r="AT730" s="225" t="s">
        <v>472</v>
      </c>
      <c r="AU730" s="225" t="s">
        <v>85</v>
      </c>
      <c r="AV730" s="14" t="s">
        <v>211</v>
      </c>
      <c r="AW730" s="14" t="s">
        <v>37</v>
      </c>
      <c r="AX730" s="14" t="s">
        <v>83</v>
      </c>
      <c r="AY730" s="225" t="s">
        <v>451</v>
      </c>
    </row>
    <row r="731" spans="1:65" s="2" customFormat="1" ht="16.5" customHeight="1">
      <c r="A731" s="36"/>
      <c r="B731" s="37"/>
      <c r="C731" s="227" t="s">
        <v>271</v>
      </c>
      <c r="D731" s="227" t="s">
        <v>683</v>
      </c>
      <c r="E731" s="228" t="s">
        <v>1192</v>
      </c>
      <c r="F731" s="229" t="s">
        <v>1193</v>
      </c>
      <c r="G731" s="230" t="s">
        <v>135</v>
      </c>
      <c r="H731" s="231">
        <v>12.183999999999999</v>
      </c>
      <c r="I731" s="232"/>
      <c r="J731" s="233">
        <f>ROUND(I731*H731,2)</f>
        <v>0</v>
      </c>
      <c r="K731" s="229" t="s">
        <v>460</v>
      </c>
      <c r="L731" s="234"/>
      <c r="M731" s="235" t="s">
        <v>74</v>
      </c>
      <c r="N731" s="236" t="s">
        <v>46</v>
      </c>
      <c r="O731" s="66"/>
      <c r="P731" s="193">
        <f>O731*H731</f>
        <v>0</v>
      </c>
      <c r="Q731" s="193">
        <v>3.5999999999999999E-3</v>
      </c>
      <c r="R731" s="193">
        <f>Q731*H731</f>
        <v>4.3862399999999996E-2</v>
      </c>
      <c r="S731" s="193">
        <v>0</v>
      </c>
      <c r="T731" s="194">
        <f>S731*H731</f>
        <v>0</v>
      </c>
      <c r="U731" s="36"/>
      <c r="V731" s="36"/>
      <c r="W731" s="36"/>
      <c r="X731" s="36"/>
      <c r="Y731" s="36"/>
      <c r="Z731" s="36"/>
      <c r="AA731" s="36"/>
      <c r="AB731" s="36"/>
      <c r="AC731" s="36"/>
      <c r="AD731" s="36"/>
      <c r="AE731" s="36"/>
      <c r="AR731" s="195" t="s">
        <v>551</v>
      </c>
      <c r="AT731" s="195" t="s">
        <v>683</v>
      </c>
      <c r="AU731" s="195" t="s">
        <v>85</v>
      </c>
      <c r="AY731" s="19" t="s">
        <v>451</v>
      </c>
      <c r="BE731" s="196">
        <f>IF(N731="základní",J731,0)</f>
        <v>0</v>
      </c>
      <c r="BF731" s="196">
        <f>IF(N731="snížená",J731,0)</f>
        <v>0</v>
      </c>
      <c r="BG731" s="196">
        <f>IF(N731="zákl. přenesená",J731,0)</f>
        <v>0</v>
      </c>
      <c r="BH731" s="196">
        <f>IF(N731="sníž. přenesená",J731,0)</f>
        <v>0</v>
      </c>
      <c r="BI731" s="196">
        <f>IF(N731="nulová",J731,0)</f>
        <v>0</v>
      </c>
      <c r="BJ731" s="19" t="s">
        <v>83</v>
      </c>
      <c r="BK731" s="196">
        <f>ROUND(I731*H731,2)</f>
        <v>0</v>
      </c>
      <c r="BL731" s="19" t="s">
        <v>211</v>
      </c>
      <c r="BM731" s="195" t="s">
        <v>1194</v>
      </c>
    </row>
    <row r="732" spans="1:65" s="2" customFormat="1" ht="11.25">
      <c r="A732" s="36"/>
      <c r="B732" s="37"/>
      <c r="C732" s="38"/>
      <c r="D732" s="197" t="s">
        <v>464</v>
      </c>
      <c r="E732" s="38"/>
      <c r="F732" s="198" t="s">
        <v>1193</v>
      </c>
      <c r="G732" s="38"/>
      <c r="H732" s="38"/>
      <c r="I732" s="199"/>
      <c r="J732" s="38"/>
      <c r="K732" s="38"/>
      <c r="L732" s="41"/>
      <c r="M732" s="200"/>
      <c r="N732" s="201"/>
      <c r="O732" s="66"/>
      <c r="P732" s="66"/>
      <c r="Q732" s="66"/>
      <c r="R732" s="66"/>
      <c r="S732" s="66"/>
      <c r="T732" s="67"/>
      <c r="U732" s="36"/>
      <c r="V732" s="36"/>
      <c r="W732" s="36"/>
      <c r="X732" s="36"/>
      <c r="Y732" s="36"/>
      <c r="Z732" s="36"/>
      <c r="AA732" s="36"/>
      <c r="AB732" s="36"/>
      <c r="AC732" s="36"/>
      <c r="AD732" s="36"/>
      <c r="AE732" s="36"/>
      <c r="AT732" s="19" t="s">
        <v>464</v>
      </c>
      <c r="AU732" s="19" t="s">
        <v>85</v>
      </c>
    </row>
    <row r="733" spans="1:65" s="13" customFormat="1" ht="11.25">
      <c r="B733" s="204"/>
      <c r="C733" s="205"/>
      <c r="D733" s="197" t="s">
        <v>472</v>
      </c>
      <c r="E733" s="205"/>
      <c r="F733" s="207" t="s">
        <v>1195</v>
      </c>
      <c r="G733" s="205"/>
      <c r="H733" s="208">
        <v>12.183999999999999</v>
      </c>
      <c r="I733" s="209"/>
      <c r="J733" s="205"/>
      <c r="K733" s="205"/>
      <c r="L733" s="210"/>
      <c r="M733" s="211"/>
      <c r="N733" s="212"/>
      <c r="O733" s="212"/>
      <c r="P733" s="212"/>
      <c r="Q733" s="212"/>
      <c r="R733" s="212"/>
      <c r="S733" s="212"/>
      <c r="T733" s="213"/>
      <c r="AT733" s="214" t="s">
        <v>472</v>
      </c>
      <c r="AU733" s="214" t="s">
        <v>85</v>
      </c>
      <c r="AV733" s="13" t="s">
        <v>85</v>
      </c>
      <c r="AW733" s="13" t="s">
        <v>4</v>
      </c>
      <c r="AX733" s="13" t="s">
        <v>83</v>
      </c>
      <c r="AY733" s="214" t="s">
        <v>451</v>
      </c>
    </row>
    <row r="734" spans="1:65" s="2" customFormat="1" ht="24.2" customHeight="1">
      <c r="A734" s="36"/>
      <c r="B734" s="37"/>
      <c r="C734" s="184" t="s">
        <v>1196</v>
      </c>
      <c r="D734" s="184" t="s">
        <v>457</v>
      </c>
      <c r="E734" s="185" t="s">
        <v>1197</v>
      </c>
      <c r="F734" s="186" t="s">
        <v>1198</v>
      </c>
      <c r="G734" s="187" t="s">
        <v>146</v>
      </c>
      <c r="H734" s="188">
        <v>38.549999999999997</v>
      </c>
      <c r="I734" s="189"/>
      <c r="J734" s="190">
        <f>ROUND(I734*H734,2)</f>
        <v>0</v>
      </c>
      <c r="K734" s="186" t="s">
        <v>460</v>
      </c>
      <c r="L734" s="41"/>
      <c r="M734" s="191" t="s">
        <v>74</v>
      </c>
      <c r="N734" s="192" t="s">
        <v>46</v>
      </c>
      <c r="O734" s="66"/>
      <c r="P734" s="193">
        <f>O734*H734</f>
        <v>0</v>
      </c>
      <c r="Q734" s="193">
        <v>3.3899999999999998E-3</v>
      </c>
      <c r="R734" s="193">
        <f>Q734*H734</f>
        <v>0.13068449999999998</v>
      </c>
      <c r="S734" s="193">
        <v>0</v>
      </c>
      <c r="T734" s="194">
        <f>S734*H734</f>
        <v>0</v>
      </c>
      <c r="U734" s="36"/>
      <c r="V734" s="36"/>
      <c r="W734" s="36"/>
      <c r="X734" s="36"/>
      <c r="Y734" s="36"/>
      <c r="Z734" s="36"/>
      <c r="AA734" s="36"/>
      <c r="AB734" s="36"/>
      <c r="AC734" s="36"/>
      <c r="AD734" s="36"/>
      <c r="AE734" s="36"/>
      <c r="AR734" s="195" t="s">
        <v>211</v>
      </c>
      <c r="AT734" s="195" t="s">
        <v>457</v>
      </c>
      <c r="AU734" s="195" t="s">
        <v>85</v>
      </c>
      <c r="AY734" s="19" t="s">
        <v>451</v>
      </c>
      <c r="BE734" s="196">
        <f>IF(N734="základní",J734,0)</f>
        <v>0</v>
      </c>
      <c r="BF734" s="196">
        <f>IF(N734="snížená",J734,0)</f>
        <v>0</v>
      </c>
      <c r="BG734" s="196">
        <f>IF(N734="zákl. přenesená",J734,0)</f>
        <v>0</v>
      </c>
      <c r="BH734" s="196">
        <f>IF(N734="sníž. přenesená",J734,0)</f>
        <v>0</v>
      </c>
      <c r="BI734" s="196">
        <f>IF(N734="nulová",J734,0)</f>
        <v>0</v>
      </c>
      <c r="BJ734" s="19" t="s">
        <v>83</v>
      </c>
      <c r="BK734" s="196">
        <f>ROUND(I734*H734,2)</f>
        <v>0</v>
      </c>
      <c r="BL734" s="19" t="s">
        <v>211</v>
      </c>
      <c r="BM734" s="195" t="s">
        <v>1199</v>
      </c>
    </row>
    <row r="735" spans="1:65" s="2" customFormat="1" ht="19.5">
      <c r="A735" s="36"/>
      <c r="B735" s="37"/>
      <c r="C735" s="38"/>
      <c r="D735" s="197" t="s">
        <v>464</v>
      </c>
      <c r="E735" s="38"/>
      <c r="F735" s="198" t="s">
        <v>1200</v>
      </c>
      <c r="G735" s="38"/>
      <c r="H735" s="38"/>
      <c r="I735" s="199"/>
      <c r="J735" s="38"/>
      <c r="K735" s="38"/>
      <c r="L735" s="41"/>
      <c r="M735" s="200"/>
      <c r="N735" s="201"/>
      <c r="O735" s="66"/>
      <c r="P735" s="66"/>
      <c r="Q735" s="66"/>
      <c r="R735" s="66"/>
      <c r="S735" s="66"/>
      <c r="T735" s="67"/>
      <c r="U735" s="36"/>
      <c r="V735" s="36"/>
      <c r="W735" s="36"/>
      <c r="X735" s="36"/>
      <c r="Y735" s="36"/>
      <c r="Z735" s="36"/>
      <c r="AA735" s="36"/>
      <c r="AB735" s="36"/>
      <c r="AC735" s="36"/>
      <c r="AD735" s="36"/>
      <c r="AE735" s="36"/>
      <c r="AT735" s="19" t="s">
        <v>464</v>
      </c>
      <c r="AU735" s="19" t="s">
        <v>85</v>
      </c>
    </row>
    <row r="736" spans="1:65" s="2" customFormat="1" ht="11.25">
      <c r="A736" s="36"/>
      <c r="B736" s="37"/>
      <c r="C736" s="38"/>
      <c r="D736" s="202" t="s">
        <v>468</v>
      </c>
      <c r="E736" s="38"/>
      <c r="F736" s="203" t="s">
        <v>1201</v>
      </c>
      <c r="G736" s="38"/>
      <c r="H736" s="38"/>
      <c r="I736" s="199"/>
      <c r="J736" s="38"/>
      <c r="K736" s="38"/>
      <c r="L736" s="41"/>
      <c r="M736" s="200"/>
      <c r="N736" s="201"/>
      <c r="O736" s="66"/>
      <c r="P736" s="66"/>
      <c r="Q736" s="66"/>
      <c r="R736" s="66"/>
      <c r="S736" s="66"/>
      <c r="T736" s="67"/>
      <c r="U736" s="36"/>
      <c r="V736" s="36"/>
      <c r="W736" s="36"/>
      <c r="X736" s="36"/>
      <c r="Y736" s="36"/>
      <c r="Z736" s="36"/>
      <c r="AA736" s="36"/>
      <c r="AB736" s="36"/>
      <c r="AC736" s="36"/>
      <c r="AD736" s="36"/>
      <c r="AE736" s="36"/>
      <c r="AT736" s="19" t="s">
        <v>468</v>
      </c>
      <c r="AU736" s="19" t="s">
        <v>85</v>
      </c>
    </row>
    <row r="737" spans="1:65" s="13" customFormat="1" ht="11.25">
      <c r="B737" s="204"/>
      <c r="C737" s="205"/>
      <c r="D737" s="197" t="s">
        <v>472</v>
      </c>
      <c r="E737" s="206" t="s">
        <v>74</v>
      </c>
      <c r="F737" s="207" t="s">
        <v>1202</v>
      </c>
      <c r="G737" s="205"/>
      <c r="H737" s="208">
        <v>15.15</v>
      </c>
      <c r="I737" s="209"/>
      <c r="J737" s="205"/>
      <c r="K737" s="205"/>
      <c r="L737" s="210"/>
      <c r="M737" s="211"/>
      <c r="N737" s="212"/>
      <c r="O737" s="212"/>
      <c r="P737" s="212"/>
      <c r="Q737" s="212"/>
      <c r="R737" s="212"/>
      <c r="S737" s="212"/>
      <c r="T737" s="213"/>
      <c r="AT737" s="214" t="s">
        <v>472</v>
      </c>
      <c r="AU737" s="214" t="s">
        <v>85</v>
      </c>
      <c r="AV737" s="13" t="s">
        <v>85</v>
      </c>
      <c r="AW737" s="13" t="s">
        <v>37</v>
      </c>
      <c r="AX737" s="13" t="s">
        <v>76</v>
      </c>
      <c r="AY737" s="214" t="s">
        <v>451</v>
      </c>
    </row>
    <row r="738" spans="1:65" s="13" customFormat="1" ht="11.25">
      <c r="B738" s="204"/>
      <c r="C738" s="205"/>
      <c r="D738" s="197" t="s">
        <v>472</v>
      </c>
      <c r="E738" s="206" t="s">
        <v>74</v>
      </c>
      <c r="F738" s="207" t="s">
        <v>1203</v>
      </c>
      <c r="G738" s="205"/>
      <c r="H738" s="208">
        <v>13.3</v>
      </c>
      <c r="I738" s="209"/>
      <c r="J738" s="205"/>
      <c r="K738" s="205"/>
      <c r="L738" s="210"/>
      <c r="M738" s="211"/>
      <c r="N738" s="212"/>
      <c r="O738" s="212"/>
      <c r="P738" s="212"/>
      <c r="Q738" s="212"/>
      <c r="R738" s="212"/>
      <c r="S738" s="212"/>
      <c r="T738" s="213"/>
      <c r="AT738" s="214" t="s">
        <v>472</v>
      </c>
      <c r="AU738" s="214" t="s">
        <v>85</v>
      </c>
      <c r="AV738" s="13" t="s">
        <v>85</v>
      </c>
      <c r="AW738" s="13" t="s">
        <v>37</v>
      </c>
      <c r="AX738" s="13" t="s">
        <v>76</v>
      </c>
      <c r="AY738" s="214" t="s">
        <v>451</v>
      </c>
    </row>
    <row r="739" spans="1:65" s="13" customFormat="1" ht="11.25">
      <c r="B739" s="204"/>
      <c r="C739" s="205"/>
      <c r="D739" s="197" t="s">
        <v>472</v>
      </c>
      <c r="E739" s="206" t="s">
        <v>74</v>
      </c>
      <c r="F739" s="207" t="s">
        <v>1204</v>
      </c>
      <c r="G739" s="205"/>
      <c r="H739" s="208">
        <v>10.1</v>
      </c>
      <c r="I739" s="209"/>
      <c r="J739" s="205"/>
      <c r="K739" s="205"/>
      <c r="L739" s="210"/>
      <c r="M739" s="211"/>
      <c r="N739" s="212"/>
      <c r="O739" s="212"/>
      <c r="P739" s="212"/>
      <c r="Q739" s="212"/>
      <c r="R739" s="212"/>
      <c r="S739" s="212"/>
      <c r="T739" s="213"/>
      <c r="AT739" s="214" t="s">
        <v>472</v>
      </c>
      <c r="AU739" s="214" t="s">
        <v>85</v>
      </c>
      <c r="AV739" s="13" t="s">
        <v>85</v>
      </c>
      <c r="AW739" s="13" t="s">
        <v>37</v>
      </c>
      <c r="AX739" s="13" t="s">
        <v>76</v>
      </c>
      <c r="AY739" s="214" t="s">
        <v>451</v>
      </c>
    </row>
    <row r="740" spans="1:65" s="14" customFormat="1" ht="11.25">
      <c r="B740" s="215"/>
      <c r="C740" s="216"/>
      <c r="D740" s="197" t="s">
        <v>472</v>
      </c>
      <c r="E740" s="217" t="s">
        <v>228</v>
      </c>
      <c r="F740" s="218" t="s">
        <v>512</v>
      </c>
      <c r="G740" s="216"/>
      <c r="H740" s="219">
        <v>38.549999999999997</v>
      </c>
      <c r="I740" s="220"/>
      <c r="J740" s="216"/>
      <c r="K740" s="216"/>
      <c r="L740" s="221"/>
      <c r="M740" s="222"/>
      <c r="N740" s="223"/>
      <c r="O740" s="223"/>
      <c r="P740" s="223"/>
      <c r="Q740" s="223"/>
      <c r="R740" s="223"/>
      <c r="S740" s="223"/>
      <c r="T740" s="224"/>
      <c r="AT740" s="225" t="s">
        <v>472</v>
      </c>
      <c r="AU740" s="225" t="s">
        <v>85</v>
      </c>
      <c r="AV740" s="14" t="s">
        <v>211</v>
      </c>
      <c r="AW740" s="14" t="s">
        <v>37</v>
      </c>
      <c r="AX740" s="14" t="s">
        <v>83</v>
      </c>
      <c r="AY740" s="225" t="s">
        <v>451</v>
      </c>
    </row>
    <row r="741" spans="1:65" s="2" customFormat="1" ht="16.5" customHeight="1">
      <c r="A741" s="36"/>
      <c r="B741" s="37"/>
      <c r="C741" s="227" t="s">
        <v>1205</v>
      </c>
      <c r="D741" s="227" t="s">
        <v>683</v>
      </c>
      <c r="E741" s="228" t="s">
        <v>1206</v>
      </c>
      <c r="F741" s="229" t="s">
        <v>1207</v>
      </c>
      <c r="G741" s="230" t="s">
        <v>135</v>
      </c>
      <c r="H741" s="231">
        <v>18.504000000000001</v>
      </c>
      <c r="I741" s="232"/>
      <c r="J741" s="233">
        <f>ROUND(I741*H741,2)</f>
        <v>0</v>
      </c>
      <c r="K741" s="229" t="s">
        <v>460</v>
      </c>
      <c r="L741" s="234"/>
      <c r="M741" s="235" t="s">
        <v>74</v>
      </c>
      <c r="N741" s="236" t="s">
        <v>46</v>
      </c>
      <c r="O741" s="66"/>
      <c r="P741" s="193">
        <f>O741*H741</f>
        <v>0</v>
      </c>
      <c r="Q741" s="193">
        <v>6.8000000000000005E-4</v>
      </c>
      <c r="R741" s="193">
        <f>Q741*H741</f>
        <v>1.2582720000000002E-2</v>
      </c>
      <c r="S741" s="193">
        <v>0</v>
      </c>
      <c r="T741" s="194">
        <f>S741*H741</f>
        <v>0</v>
      </c>
      <c r="U741" s="36"/>
      <c r="V741" s="36"/>
      <c r="W741" s="36"/>
      <c r="X741" s="36"/>
      <c r="Y741" s="36"/>
      <c r="Z741" s="36"/>
      <c r="AA741" s="36"/>
      <c r="AB741" s="36"/>
      <c r="AC741" s="36"/>
      <c r="AD741" s="36"/>
      <c r="AE741" s="36"/>
      <c r="AR741" s="195" t="s">
        <v>551</v>
      </c>
      <c r="AT741" s="195" t="s">
        <v>683</v>
      </c>
      <c r="AU741" s="195" t="s">
        <v>85</v>
      </c>
      <c r="AY741" s="19" t="s">
        <v>451</v>
      </c>
      <c r="BE741" s="196">
        <f>IF(N741="základní",J741,0)</f>
        <v>0</v>
      </c>
      <c r="BF741" s="196">
        <f>IF(N741="snížená",J741,0)</f>
        <v>0</v>
      </c>
      <c r="BG741" s="196">
        <f>IF(N741="zákl. přenesená",J741,0)</f>
        <v>0</v>
      </c>
      <c r="BH741" s="196">
        <f>IF(N741="sníž. přenesená",J741,0)</f>
        <v>0</v>
      </c>
      <c r="BI741" s="196">
        <f>IF(N741="nulová",J741,0)</f>
        <v>0</v>
      </c>
      <c r="BJ741" s="19" t="s">
        <v>83</v>
      </c>
      <c r="BK741" s="196">
        <f>ROUND(I741*H741,2)</f>
        <v>0</v>
      </c>
      <c r="BL741" s="19" t="s">
        <v>211</v>
      </c>
      <c r="BM741" s="195" t="s">
        <v>1208</v>
      </c>
    </row>
    <row r="742" spans="1:65" s="2" customFormat="1" ht="11.25">
      <c r="A742" s="36"/>
      <c r="B742" s="37"/>
      <c r="C742" s="38"/>
      <c r="D742" s="197" t="s">
        <v>464</v>
      </c>
      <c r="E742" s="38"/>
      <c r="F742" s="198" t="s">
        <v>1207</v>
      </c>
      <c r="G742" s="38"/>
      <c r="H742" s="38"/>
      <c r="I742" s="199"/>
      <c r="J742" s="38"/>
      <c r="K742" s="38"/>
      <c r="L742" s="41"/>
      <c r="M742" s="200"/>
      <c r="N742" s="201"/>
      <c r="O742" s="66"/>
      <c r="P742" s="66"/>
      <c r="Q742" s="66"/>
      <c r="R742" s="66"/>
      <c r="S742" s="66"/>
      <c r="T742" s="67"/>
      <c r="U742" s="36"/>
      <c r="V742" s="36"/>
      <c r="W742" s="36"/>
      <c r="X742" s="36"/>
      <c r="Y742" s="36"/>
      <c r="Z742" s="36"/>
      <c r="AA742" s="36"/>
      <c r="AB742" s="36"/>
      <c r="AC742" s="36"/>
      <c r="AD742" s="36"/>
      <c r="AE742" s="36"/>
      <c r="AT742" s="19" t="s">
        <v>464</v>
      </c>
      <c r="AU742" s="19" t="s">
        <v>85</v>
      </c>
    </row>
    <row r="743" spans="1:65" s="13" customFormat="1" ht="11.25">
      <c r="B743" s="204"/>
      <c r="C743" s="205"/>
      <c r="D743" s="197" t="s">
        <v>472</v>
      </c>
      <c r="E743" s="206" t="s">
        <v>74</v>
      </c>
      <c r="F743" s="207" t="s">
        <v>1209</v>
      </c>
      <c r="G743" s="205"/>
      <c r="H743" s="208">
        <v>15.42</v>
      </c>
      <c r="I743" s="209"/>
      <c r="J743" s="205"/>
      <c r="K743" s="205"/>
      <c r="L743" s="210"/>
      <c r="M743" s="211"/>
      <c r="N743" s="212"/>
      <c r="O743" s="212"/>
      <c r="P743" s="212"/>
      <c r="Q743" s="212"/>
      <c r="R743" s="212"/>
      <c r="S743" s="212"/>
      <c r="T743" s="213"/>
      <c r="AT743" s="214" t="s">
        <v>472</v>
      </c>
      <c r="AU743" s="214" t="s">
        <v>85</v>
      </c>
      <c r="AV743" s="13" t="s">
        <v>85</v>
      </c>
      <c r="AW743" s="13" t="s">
        <v>37</v>
      </c>
      <c r="AX743" s="13" t="s">
        <v>83</v>
      </c>
      <c r="AY743" s="214" t="s">
        <v>451</v>
      </c>
    </row>
    <row r="744" spans="1:65" s="13" customFormat="1" ht="11.25">
      <c r="B744" s="204"/>
      <c r="C744" s="205"/>
      <c r="D744" s="197" t="s">
        <v>472</v>
      </c>
      <c r="E744" s="205"/>
      <c r="F744" s="207" t="s">
        <v>1210</v>
      </c>
      <c r="G744" s="205"/>
      <c r="H744" s="208">
        <v>18.504000000000001</v>
      </c>
      <c r="I744" s="209"/>
      <c r="J744" s="205"/>
      <c r="K744" s="205"/>
      <c r="L744" s="210"/>
      <c r="M744" s="211"/>
      <c r="N744" s="212"/>
      <c r="O744" s="212"/>
      <c r="P744" s="212"/>
      <c r="Q744" s="212"/>
      <c r="R744" s="212"/>
      <c r="S744" s="212"/>
      <c r="T744" s="213"/>
      <c r="AT744" s="214" t="s">
        <v>472</v>
      </c>
      <c r="AU744" s="214" t="s">
        <v>85</v>
      </c>
      <c r="AV744" s="13" t="s">
        <v>85</v>
      </c>
      <c r="AW744" s="13" t="s">
        <v>4</v>
      </c>
      <c r="AX744" s="13" t="s">
        <v>83</v>
      </c>
      <c r="AY744" s="214" t="s">
        <v>451</v>
      </c>
    </row>
    <row r="745" spans="1:65" s="2" customFormat="1" ht="24.2" customHeight="1">
      <c r="A745" s="36"/>
      <c r="B745" s="37"/>
      <c r="C745" s="184" t="s">
        <v>1211</v>
      </c>
      <c r="D745" s="184" t="s">
        <v>457</v>
      </c>
      <c r="E745" s="185" t="s">
        <v>1212</v>
      </c>
      <c r="F745" s="186" t="s">
        <v>1213</v>
      </c>
      <c r="G745" s="187" t="s">
        <v>135</v>
      </c>
      <c r="H745" s="188">
        <v>112.923</v>
      </c>
      <c r="I745" s="189"/>
      <c r="J745" s="190">
        <f>ROUND(I745*H745,2)</f>
        <v>0</v>
      </c>
      <c r="K745" s="186" t="s">
        <v>460</v>
      </c>
      <c r="L745" s="41"/>
      <c r="M745" s="191" t="s">
        <v>74</v>
      </c>
      <c r="N745" s="192" t="s">
        <v>46</v>
      </c>
      <c r="O745" s="66"/>
      <c r="P745" s="193">
        <f>O745*H745</f>
        <v>0</v>
      </c>
      <c r="Q745" s="193">
        <v>9.5969599999999999E-3</v>
      </c>
      <c r="R745" s="193">
        <f>Q745*H745</f>
        <v>1.0837175140799999</v>
      </c>
      <c r="S745" s="193">
        <v>0</v>
      </c>
      <c r="T745" s="194">
        <f>S745*H745</f>
        <v>0</v>
      </c>
      <c r="U745" s="36"/>
      <c r="V745" s="36"/>
      <c r="W745" s="36"/>
      <c r="X745" s="36"/>
      <c r="Y745" s="36"/>
      <c r="Z745" s="36"/>
      <c r="AA745" s="36"/>
      <c r="AB745" s="36"/>
      <c r="AC745" s="36"/>
      <c r="AD745" s="36"/>
      <c r="AE745" s="36"/>
      <c r="AR745" s="195" t="s">
        <v>211</v>
      </c>
      <c r="AT745" s="195" t="s">
        <v>457</v>
      </c>
      <c r="AU745" s="195" t="s">
        <v>85</v>
      </c>
      <c r="AY745" s="19" t="s">
        <v>451</v>
      </c>
      <c r="BE745" s="196">
        <f>IF(N745="základní",J745,0)</f>
        <v>0</v>
      </c>
      <c r="BF745" s="196">
        <f>IF(N745="snížená",J745,0)</f>
        <v>0</v>
      </c>
      <c r="BG745" s="196">
        <f>IF(N745="zákl. přenesená",J745,0)</f>
        <v>0</v>
      </c>
      <c r="BH745" s="196">
        <f>IF(N745="sníž. přenesená",J745,0)</f>
        <v>0</v>
      </c>
      <c r="BI745" s="196">
        <f>IF(N745="nulová",J745,0)</f>
        <v>0</v>
      </c>
      <c r="BJ745" s="19" t="s">
        <v>83</v>
      </c>
      <c r="BK745" s="196">
        <f>ROUND(I745*H745,2)</f>
        <v>0</v>
      </c>
      <c r="BL745" s="19" t="s">
        <v>211</v>
      </c>
      <c r="BM745" s="195" t="s">
        <v>1214</v>
      </c>
    </row>
    <row r="746" spans="1:65" s="2" customFormat="1" ht="29.25">
      <c r="A746" s="36"/>
      <c r="B746" s="37"/>
      <c r="C746" s="38"/>
      <c r="D746" s="197" t="s">
        <v>464</v>
      </c>
      <c r="E746" s="38"/>
      <c r="F746" s="198" t="s">
        <v>1215</v>
      </c>
      <c r="G746" s="38"/>
      <c r="H746" s="38"/>
      <c r="I746" s="199"/>
      <c r="J746" s="38"/>
      <c r="K746" s="38"/>
      <c r="L746" s="41"/>
      <c r="M746" s="200"/>
      <c r="N746" s="201"/>
      <c r="O746" s="66"/>
      <c r="P746" s="66"/>
      <c r="Q746" s="66"/>
      <c r="R746" s="66"/>
      <c r="S746" s="66"/>
      <c r="T746" s="67"/>
      <c r="U746" s="36"/>
      <c r="V746" s="36"/>
      <c r="W746" s="36"/>
      <c r="X746" s="36"/>
      <c r="Y746" s="36"/>
      <c r="Z746" s="36"/>
      <c r="AA746" s="36"/>
      <c r="AB746" s="36"/>
      <c r="AC746" s="36"/>
      <c r="AD746" s="36"/>
      <c r="AE746" s="36"/>
      <c r="AT746" s="19" t="s">
        <v>464</v>
      </c>
      <c r="AU746" s="19" t="s">
        <v>85</v>
      </c>
    </row>
    <row r="747" spans="1:65" s="2" customFormat="1" ht="11.25">
      <c r="A747" s="36"/>
      <c r="B747" s="37"/>
      <c r="C747" s="38"/>
      <c r="D747" s="202" t="s">
        <v>468</v>
      </c>
      <c r="E747" s="38"/>
      <c r="F747" s="203" t="s">
        <v>1216</v>
      </c>
      <c r="G747" s="38"/>
      <c r="H747" s="38"/>
      <c r="I747" s="199"/>
      <c r="J747" s="38"/>
      <c r="K747" s="38"/>
      <c r="L747" s="41"/>
      <c r="M747" s="200"/>
      <c r="N747" s="201"/>
      <c r="O747" s="66"/>
      <c r="P747" s="66"/>
      <c r="Q747" s="66"/>
      <c r="R747" s="66"/>
      <c r="S747" s="66"/>
      <c r="T747" s="67"/>
      <c r="U747" s="36"/>
      <c r="V747" s="36"/>
      <c r="W747" s="36"/>
      <c r="X747" s="36"/>
      <c r="Y747" s="36"/>
      <c r="Z747" s="36"/>
      <c r="AA747" s="36"/>
      <c r="AB747" s="36"/>
      <c r="AC747" s="36"/>
      <c r="AD747" s="36"/>
      <c r="AE747" s="36"/>
      <c r="AT747" s="19" t="s">
        <v>468</v>
      </c>
      <c r="AU747" s="19" t="s">
        <v>85</v>
      </c>
    </row>
    <row r="748" spans="1:65" s="13" customFormat="1" ht="11.25">
      <c r="B748" s="204"/>
      <c r="C748" s="205"/>
      <c r="D748" s="197" t="s">
        <v>472</v>
      </c>
      <c r="E748" s="206" t="s">
        <v>74</v>
      </c>
      <c r="F748" s="207" t="s">
        <v>1217</v>
      </c>
      <c r="G748" s="205"/>
      <c r="H748" s="208">
        <v>33.6</v>
      </c>
      <c r="I748" s="209"/>
      <c r="J748" s="205"/>
      <c r="K748" s="205"/>
      <c r="L748" s="210"/>
      <c r="M748" s="211"/>
      <c r="N748" s="212"/>
      <c r="O748" s="212"/>
      <c r="P748" s="212"/>
      <c r="Q748" s="212"/>
      <c r="R748" s="212"/>
      <c r="S748" s="212"/>
      <c r="T748" s="213"/>
      <c r="AT748" s="214" t="s">
        <v>472</v>
      </c>
      <c r="AU748" s="214" t="s">
        <v>85</v>
      </c>
      <c r="AV748" s="13" t="s">
        <v>85</v>
      </c>
      <c r="AW748" s="13" t="s">
        <v>37</v>
      </c>
      <c r="AX748" s="13" t="s">
        <v>76</v>
      </c>
      <c r="AY748" s="214" t="s">
        <v>451</v>
      </c>
    </row>
    <row r="749" spans="1:65" s="13" customFormat="1" ht="11.25">
      <c r="B749" s="204"/>
      <c r="C749" s="205"/>
      <c r="D749" s="197" t="s">
        <v>472</v>
      </c>
      <c r="E749" s="206" t="s">
        <v>74</v>
      </c>
      <c r="F749" s="207" t="s">
        <v>1218</v>
      </c>
      <c r="G749" s="205"/>
      <c r="H749" s="208">
        <v>-7.83</v>
      </c>
      <c r="I749" s="209"/>
      <c r="J749" s="205"/>
      <c r="K749" s="205"/>
      <c r="L749" s="210"/>
      <c r="M749" s="211"/>
      <c r="N749" s="212"/>
      <c r="O749" s="212"/>
      <c r="P749" s="212"/>
      <c r="Q749" s="212"/>
      <c r="R749" s="212"/>
      <c r="S749" s="212"/>
      <c r="T749" s="213"/>
      <c r="AT749" s="214" t="s">
        <v>472</v>
      </c>
      <c r="AU749" s="214" t="s">
        <v>85</v>
      </c>
      <c r="AV749" s="13" t="s">
        <v>85</v>
      </c>
      <c r="AW749" s="13" t="s">
        <v>37</v>
      </c>
      <c r="AX749" s="13" t="s">
        <v>76</v>
      </c>
      <c r="AY749" s="214" t="s">
        <v>451</v>
      </c>
    </row>
    <row r="750" spans="1:65" s="13" customFormat="1" ht="11.25">
      <c r="B750" s="204"/>
      <c r="C750" s="205"/>
      <c r="D750" s="197" t="s">
        <v>472</v>
      </c>
      <c r="E750" s="206" t="s">
        <v>74</v>
      </c>
      <c r="F750" s="207" t="s">
        <v>1219</v>
      </c>
      <c r="G750" s="205"/>
      <c r="H750" s="208">
        <v>109.88</v>
      </c>
      <c r="I750" s="209"/>
      <c r="J750" s="205"/>
      <c r="K750" s="205"/>
      <c r="L750" s="210"/>
      <c r="M750" s="211"/>
      <c r="N750" s="212"/>
      <c r="O750" s="212"/>
      <c r="P750" s="212"/>
      <c r="Q750" s="212"/>
      <c r="R750" s="212"/>
      <c r="S750" s="212"/>
      <c r="T750" s="213"/>
      <c r="AT750" s="214" t="s">
        <v>472</v>
      </c>
      <c r="AU750" s="214" t="s">
        <v>85</v>
      </c>
      <c r="AV750" s="13" t="s">
        <v>85</v>
      </c>
      <c r="AW750" s="13" t="s">
        <v>37</v>
      </c>
      <c r="AX750" s="13" t="s">
        <v>76</v>
      </c>
      <c r="AY750" s="214" t="s">
        <v>451</v>
      </c>
    </row>
    <row r="751" spans="1:65" s="13" customFormat="1" ht="11.25">
      <c r="B751" s="204"/>
      <c r="C751" s="205"/>
      <c r="D751" s="197" t="s">
        <v>472</v>
      </c>
      <c r="E751" s="206" t="s">
        <v>74</v>
      </c>
      <c r="F751" s="207" t="s">
        <v>1220</v>
      </c>
      <c r="G751" s="205"/>
      <c r="H751" s="208">
        <v>-45.017000000000003</v>
      </c>
      <c r="I751" s="209"/>
      <c r="J751" s="205"/>
      <c r="K751" s="205"/>
      <c r="L751" s="210"/>
      <c r="M751" s="211"/>
      <c r="N751" s="212"/>
      <c r="O751" s="212"/>
      <c r="P751" s="212"/>
      <c r="Q751" s="212"/>
      <c r="R751" s="212"/>
      <c r="S751" s="212"/>
      <c r="T751" s="213"/>
      <c r="AT751" s="214" t="s">
        <v>472</v>
      </c>
      <c r="AU751" s="214" t="s">
        <v>85</v>
      </c>
      <c r="AV751" s="13" t="s">
        <v>85</v>
      </c>
      <c r="AW751" s="13" t="s">
        <v>37</v>
      </c>
      <c r="AX751" s="13" t="s">
        <v>76</v>
      </c>
      <c r="AY751" s="214" t="s">
        <v>451</v>
      </c>
    </row>
    <row r="752" spans="1:65" s="13" customFormat="1" ht="11.25">
      <c r="B752" s="204"/>
      <c r="C752" s="205"/>
      <c r="D752" s="197" t="s">
        <v>472</v>
      </c>
      <c r="E752" s="206" t="s">
        <v>74</v>
      </c>
      <c r="F752" s="207" t="s">
        <v>1221</v>
      </c>
      <c r="G752" s="205"/>
      <c r="H752" s="208">
        <v>27.51</v>
      </c>
      <c r="I752" s="209"/>
      <c r="J752" s="205"/>
      <c r="K752" s="205"/>
      <c r="L752" s="210"/>
      <c r="M752" s="211"/>
      <c r="N752" s="212"/>
      <c r="O752" s="212"/>
      <c r="P752" s="212"/>
      <c r="Q752" s="212"/>
      <c r="R752" s="212"/>
      <c r="S752" s="212"/>
      <c r="T752" s="213"/>
      <c r="AT752" s="214" t="s">
        <v>472</v>
      </c>
      <c r="AU752" s="214" t="s">
        <v>85</v>
      </c>
      <c r="AV752" s="13" t="s">
        <v>85</v>
      </c>
      <c r="AW752" s="13" t="s">
        <v>37</v>
      </c>
      <c r="AX752" s="13" t="s">
        <v>76</v>
      </c>
      <c r="AY752" s="214" t="s">
        <v>451</v>
      </c>
    </row>
    <row r="753" spans="1:65" s="13" customFormat="1" ht="11.25">
      <c r="B753" s="204"/>
      <c r="C753" s="205"/>
      <c r="D753" s="197" t="s">
        <v>472</v>
      </c>
      <c r="E753" s="206" t="s">
        <v>74</v>
      </c>
      <c r="F753" s="207" t="s">
        <v>1222</v>
      </c>
      <c r="G753" s="205"/>
      <c r="H753" s="208">
        <v>-5.22</v>
      </c>
      <c r="I753" s="209"/>
      <c r="J753" s="205"/>
      <c r="K753" s="205"/>
      <c r="L753" s="210"/>
      <c r="M753" s="211"/>
      <c r="N753" s="212"/>
      <c r="O753" s="212"/>
      <c r="P753" s="212"/>
      <c r="Q753" s="212"/>
      <c r="R753" s="212"/>
      <c r="S753" s="212"/>
      <c r="T753" s="213"/>
      <c r="AT753" s="214" t="s">
        <v>472</v>
      </c>
      <c r="AU753" s="214" t="s">
        <v>85</v>
      </c>
      <c r="AV753" s="13" t="s">
        <v>85</v>
      </c>
      <c r="AW753" s="13" t="s">
        <v>37</v>
      </c>
      <c r="AX753" s="13" t="s">
        <v>76</v>
      </c>
      <c r="AY753" s="214" t="s">
        <v>451</v>
      </c>
    </row>
    <row r="754" spans="1:65" s="14" customFormat="1" ht="11.25">
      <c r="B754" s="215"/>
      <c r="C754" s="216"/>
      <c r="D754" s="197" t="s">
        <v>472</v>
      </c>
      <c r="E754" s="217" t="s">
        <v>223</v>
      </c>
      <c r="F754" s="218" t="s">
        <v>512</v>
      </c>
      <c r="G754" s="216"/>
      <c r="H754" s="219">
        <v>112.923</v>
      </c>
      <c r="I754" s="220"/>
      <c r="J754" s="216"/>
      <c r="K754" s="216"/>
      <c r="L754" s="221"/>
      <c r="M754" s="222"/>
      <c r="N754" s="223"/>
      <c r="O754" s="223"/>
      <c r="P754" s="223"/>
      <c r="Q754" s="223"/>
      <c r="R754" s="223"/>
      <c r="S754" s="223"/>
      <c r="T754" s="224"/>
      <c r="AT754" s="225" t="s">
        <v>472</v>
      </c>
      <c r="AU754" s="225" t="s">
        <v>85</v>
      </c>
      <c r="AV754" s="14" t="s">
        <v>211</v>
      </c>
      <c r="AW754" s="14" t="s">
        <v>37</v>
      </c>
      <c r="AX754" s="14" t="s">
        <v>83</v>
      </c>
      <c r="AY754" s="225" t="s">
        <v>451</v>
      </c>
    </row>
    <row r="755" spans="1:65" s="2" customFormat="1" ht="16.5" customHeight="1">
      <c r="A755" s="36"/>
      <c r="B755" s="37"/>
      <c r="C755" s="227" t="s">
        <v>1223</v>
      </c>
      <c r="D755" s="227" t="s">
        <v>683</v>
      </c>
      <c r="E755" s="228" t="s">
        <v>1224</v>
      </c>
      <c r="F755" s="229" t="s">
        <v>1225</v>
      </c>
      <c r="G755" s="230" t="s">
        <v>135</v>
      </c>
      <c r="H755" s="231">
        <v>118.569</v>
      </c>
      <c r="I755" s="232"/>
      <c r="J755" s="233">
        <f>ROUND(I755*H755,2)</f>
        <v>0</v>
      </c>
      <c r="K755" s="229" t="s">
        <v>460</v>
      </c>
      <c r="L755" s="234"/>
      <c r="M755" s="235" t="s">
        <v>74</v>
      </c>
      <c r="N755" s="236" t="s">
        <v>46</v>
      </c>
      <c r="O755" s="66"/>
      <c r="P755" s="193">
        <f>O755*H755</f>
        <v>0</v>
      </c>
      <c r="Q755" s="193">
        <v>1.7999999999999999E-2</v>
      </c>
      <c r="R755" s="193">
        <f>Q755*H755</f>
        <v>2.134242</v>
      </c>
      <c r="S755" s="193">
        <v>0</v>
      </c>
      <c r="T755" s="194">
        <f>S755*H755</f>
        <v>0</v>
      </c>
      <c r="U755" s="36"/>
      <c r="V755" s="36"/>
      <c r="W755" s="36"/>
      <c r="X755" s="36"/>
      <c r="Y755" s="36"/>
      <c r="Z755" s="36"/>
      <c r="AA755" s="36"/>
      <c r="AB755" s="36"/>
      <c r="AC755" s="36"/>
      <c r="AD755" s="36"/>
      <c r="AE755" s="36"/>
      <c r="AR755" s="195" t="s">
        <v>551</v>
      </c>
      <c r="AT755" s="195" t="s">
        <v>683</v>
      </c>
      <c r="AU755" s="195" t="s">
        <v>85</v>
      </c>
      <c r="AY755" s="19" t="s">
        <v>451</v>
      </c>
      <c r="BE755" s="196">
        <f>IF(N755="základní",J755,0)</f>
        <v>0</v>
      </c>
      <c r="BF755" s="196">
        <f>IF(N755="snížená",J755,0)</f>
        <v>0</v>
      </c>
      <c r="BG755" s="196">
        <f>IF(N755="zákl. přenesená",J755,0)</f>
        <v>0</v>
      </c>
      <c r="BH755" s="196">
        <f>IF(N755="sníž. přenesená",J755,0)</f>
        <v>0</v>
      </c>
      <c r="BI755" s="196">
        <f>IF(N755="nulová",J755,0)</f>
        <v>0</v>
      </c>
      <c r="BJ755" s="19" t="s">
        <v>83</v>
      </c>
      <c r="BK755" s="196">
        <f>ROUND(I755*H755,2)</f>
        <v>0</v>
      </c>
      <c r="BL755" s="19" t="s">
        <v>211</v>
      </c>
      <c r="BM755" s="195" t="s">
        <v>1226</v>
      </c>
    </row>
    <row r="756" spans="1:65" s="2" customFormat="1" ht="11.25">
      <c r="A756" s="36"/>
      <c r="B756" s="37"/>
      <c r="C756" s="38"/>
      <c r="D756" s="197" t="s">
        <v>464</v>
      </c>
      <c r="E756" s="38"/>
      <c r="F756" s="198" t="s">
        <v>1225</v>
      </c>
      <c r="G756" s="38"/>
      <c r="H756" s="38"/>
      <c r="I756" s="199"/>
      <c r="J756" s="38"/>
      <c r="K756" s="38"/>
      <c r="L756" s="41"/>
      <c r="M756" s="200"/>
      <c r="N756" s="201"/>
      <c r="O756" s="66"/>
      <c r="P756" s="66"/>
      <c r="Q756" s="66"/>
      <c r="R756" s="66"/>
      <c r="S756" s="66"/>
      <c r="T756" s="67"/>
      <c r="U756" s="36"/>
      <c r="V756" s="36"/>
      <c r="W756" s="36"/>
      <c r="X756" s="36"/>
      <c r="Y756" s="36"/>
      <c r="Z756" s="36"/>
      <c r="AA756" s="36"/>
      <c r="AB756" s="36"/>
      <c r="AC756" s="36"/>
      <c r="AD756" s="36"/>
      <c r="AE756" s="36"/>
      <c r="AT756" s="19" t="s">
        <v>464</v>
      </c>
      <c r="AU756" s="19" t="s">
        <v>85</v>
      </c>
    </row>
    <row r="757" spans="1:65" s="13" customFormat="1" ht="11.25">
      <c r="B757" s="204"/>
      <c r="C757" s="205"/>
      <c r="D757" s="197" t="s">
        <v>472</v>
      </c>
      <c r="E757" s="206" t="s">
        <v>74</v>
      </c>
      <c r="F757" s="207" t="s">
        <v>223</v>
      </c>
      <c r="G757" s="205"/>
      <c r="H757" s="208">
        <v>112.923</v>
      </c>
      <c r="I757" s="209"/>
      <c r="J757" s="205"/>
      <c r="K757" s="205"/>
      <c r="L757" s="210"/>
      <c r="M757" s="211"/>
      <c r="N757" s="212"/>
      <c r="O757" s="212"/>
      <c r="P757" s="212"/>
      <c r="Q757" s="212"/>
      <c r="R757" s="212"/>
      <c r="S757" s="212"/>
      <c r="T757" s="213"/>
      <c r="AT757" s="214" t="s">
        <v>472</v>
      </c>
      <c r="AU757" s="214" t="s">
        <v>85</v>
      </c>
      <c r="AV757" s="13" t="s">
        <v>85</v>
      </c>
      <c r="AW757" s="13" t="s">
        <v>37</v>
      </c>
      <c r="AX757" s="13" t="s">
        <v>83</v>
      </c>
      <c r="AY757" s="214" t="s">
        <v>451</v>
      </c>
    </row>
    <row r="758" spans="1:65" s="13" customFormat="1" ht="11.25">
      <c r="B758" s="204"/>
      <c r="C758" s="205"/>
      <c r="D758" s="197" t="s">
        <v>472</v>
      </c>
      <c r="E758" s="205"/>
      <c r="F758" s="207" t="s">
        <v>1227</v>
      </c>
      <c r="G758" s="205"/>
      <c r="H758" s="208">
        <v>118.569</v>
      </c>
      <c r="I758" s="209"/>
      <c r="J758" s="205"/>
      <c r="K758" s="205"/>
      <c r="L758" s="210"/>
      <c r="M758" s="211"/>
      <c r="N758" s="212"/>
      <c r="O758" s="212"/>
      <c r="P758" s="212"/>
      <c r="Q758" s="212"/>
      <c r="R758" s="212"/>
      <c r="S758" s="212"/>
      <c r="T758" s="213"/>
      <c r="AT758" s="214" t="s">
        <v>472</v>
      </c>
      <c r="AU758" s="214" t="s">
        <v>85</v>
      </c>
      <c r="AV758" s="13" t="s">
        <v>85</v>
      </c>
      <c r="AW758" s="13" t="s">
        <v>4</v>
      </c>
      <c r="AX758" s="13" t="s">
        <v>83</v>
      </c>
      <c r="AY758" s="214" t="s">
        <v>451</v>
      </c>
    </row>
    <row r="759" spans="1:65" s="2" customFormat="1" ht="21.75" customHeight="1">
      <c r="A759" s="36"/>
      <c r="B759" s="37"/>
      <c r="C759" s="184" t="s">
        <v>1228</v>
      </c>
      <c r="D759" s="184" t="s">
        <v>457</v>
      </c>
      <c r="E759" s="185" t="s">
        <v>1229</v>
      </c>
      <c r="F759" s="186" t="s">
        <v>1230</v>
      </c>
      <c r="G759" s="187" t="s">
        <v>478</v>
      </c>
      <c r="H759" s="188">
        <v>1</v>
      </c>
      <c r="I759" s="189"/>
      <c r="J759" s="190">
        <f>ROUND(I759*H759,2)</f>
        <v>0</v>
      </c>
      <c r="K759" s="186" t="s">
        <v>460</v>
      </c>
      <c r="L759" s="41"/>
      <c r="M759" s="191" t="s">
        <v>74</v>
      </c>
      <c r="N759" s="192" t="s">
        <v>46</v>
      </c>
      <c r="O759" s="66"/>
      <c r="P759" s="193">
        <f>O759*H759</f>
        <v>0</v>
      </c>
      <c r="Q759" s="193">
        <v>8.2299999999999995E-3</v>
      </c>
      <c r="R759" s="193">
        <f>Q759*H759</f>
        <v>8.2299999999999995E-3</v>
      </c>
      <c r="S759" s="193">
        <v>0</v>
      </c>
      <c r="T759" s="194">
        <f>S759*H759</f>
        <v>0</v>
      </c>
      <c r="U759" s="36"/>
      <c r="V759" s="36"/>
      <c r="W759" s="36"/>
      <c r="X759" s="36"/>
      <c r="Y759" s="36"/>
      <c r="Z759" s="36"/>
      <c r="AA759" s="36"/>
      <c r="AB759" s="36"/>
      <c r="AC759" s="36"/>
      <c r="AD759" s="36"/>
      <c r="AE759" s="36"/>
      <c r="AR759" s="195" t="s">
        <v>211</v>
      </c>
      <c r="AT759" s="195" t="s">
        <v>457</v>
      </c>
      <c r="AU759" s="195" t="s">
        <v>85</v>
      </c>
      <c r="AY759" s="19" t="s">
        <v>451</v>
      </c>
      <c r="BE759" s="196">
        <f>IF(N759="základní",J759,0)</f>
        <v>0</v>
      </c>
      <c r="BF759" s="196">
        <f>IF(N759="snížená",J759,0)</f>
        <v>0</v>
      </c>
      <c r="BG759" s="196">
        <f>IF(N759="zákl. přenesená",J759,0)</f>
        <v>0</v>
      </c>
      <c r="BH759" s="196">
        <f>IF(N759="sníž. přenesená",J759,0)</f>
        <v>0</v>
      </c>
      <c r="BI759" s="196">
        <f>IF(N759="nulová",J759,0)</f>
        <v>0</v>
      </c>
      <c r="BJ759" s="19" t="s">
        <v>83</v>
      </c>
      <c r="BK759" s="196">
        <f>ROUND(I759*H759,2)</f>
        <v>0</v>
      </c>
      <c r="BL759" s="19" t="s">
        <v>211</v>
      </c>
      <c r="BM759" s="195" t="s">
        <v>1231</v>
      </c>
    </row>
    <row r="760" spans="1:65" s="2" customFormat="1" ht="19.5">
      <c r="A760" s="36"/>
      <c r="B760" s="37"/>
      <c r="C760" s="38"/>
      <c r="D760" s="197" t="s">
        <v>464</v>
      </c>
      <c r="E760" s="38"/>
      <c r="F760" s="198" t="s">
        <v>1232</v>
      </c>
      <c r="G760" s="38"/>
      <c r="H760" s="38"/>
      <c r="I760" s="199"/>
      <c r="J760" s="38"/>
      <c r="K760" s="38"/>
      <c r="L760" s="41"/>
      <c r="M760" s="200"/>
      <c r="N760" s="201"/>
      <c r="O760" s="66"/>
      <c r="P760" s="66"/>
      <c r="Q760" s="66"/>
      <c r="R760" s="66"/>
      <c r="S760" s="66"/>
      <c r="T760" s="67"/>
      <c r="U760" s="36"/>
      <c r="V760" s="36"/>
      <c r="W760" s="36"/>
      <c r="X760" s="36"/>
      <c r="Y760" s="36"/>
      <c r="Z760" s="36"/>
      <c r="AA760" s="36"/>
      <c r="AB760" s="36"/>
      <c r="AC760" s="36"/>
      <c r="AD760" s="36"/>
      <c r="AE760" s="36"/>
      <c r="AT760" s="19" t="s">
        <v>464</v>
      </c>
      <c r="AU760" s="19" t="s">
        <v>85</v>
      </c>
    </row>
    <row r="761" spans="1:65" s="2" customFormat="1" ht="11.25">
      <c r="A761" s="36"/>
      <c r="B761" s="37"/>
      <c r="C761" s="38"/>
      <c r="D761" s="202" t="s">
        <v>468</v>
      </c>
      <c r="E761" s="38"/>
      <c r="F761" s="203" t="s">
        <v>1233</v>
      </c>
      <c r="G761" s="38"/>
      <c r="H761" s="38"/>
      <c r="I761" s="199"/>
      <c r="J761" s="38"/>
      <c r="K761" s="38"/>
      <c r="L761" s="41"/>
      <c r="M761" s="200"/>
      <c r="N761" s="201"/>
      <c r="O761" s="66"/>
      <c r="P761" s="66"/>
      <c r="Q761" s="66"/>
      <c r="R761" s="66"/>
      <c r="S761" s="66"/>
      <c r="T761" s="67"/>
      <c r="U761" s="36"/>
      <c r="V761" s="36"/>
      <c r="W761" s="36"/>
      <c r="X761" s="36"/>
      <c r="Y761" s="36"/>
      <c r="Z761" s="36"/>
      <c r="AA761" s="36"/>
      <c r="AB761" s="36"/>
      <c r="AC761" s="36"/>
      <c r="AD761" s="36"/>
      <c r="AE761" s="36"/>
      <c r="AT761" s="19" t="s">
        <v>468</v>
      </c>
      <c r="AU761" s="19" t="s">
        <v>85</v>
      </c>
    </row>
    <row r="762" spans="1:65" s="13" customFormat="1" ht="11.25">
      <c r="B762" s="204"/>
      <c r="C762" s="205"/>
      <c r="D762" s="197" t="s">
        <v>472</v>
      </c>
      <c r="E762" s="206" t="s">
        <v>74</v>
      </c>
      <c r="F762" s="207" t="s">
        <v>722</v>
      </c>
      <c r="G762" s="205"/>
      <c r="H762" s="208">
        <v>1</v>
      </c>
      <c r="I762" s="209"/>
      <c r="J762" s="205"/>
      <c r="K762" s="205"/>
      <c r="L762" s="210"/>
      <c r="M762" s="211"/>
      <c r="N762" s="212"/>
      <c r="O762" s="212"/>
      <c r="P762" s="212"/>
      <c r="Q762" s="212"/>
      <c r="R762" s="212"/>
      <c r="S762" s="212"/>
      <c r="T762" s="213"/>
      <c r="AT762" s="214" t="s">
        <v>472</v>
      </c>
      <c r="AU762" s="214" t="s">
        <v>85</v>
      </c>
      <c r="AV762" s="13" t="s">
        <v>85</v>
      </c>
      <c r="AW762" s="13" t="s">
        <v>37</v>
      </c>
      <c r="AX762" s="13" t="s">
        <v>76</v>
      </c>
      <c r="AY762" s="214" t="s">
        <v>451</v>
      </c>
    </row>
    <row r="763" spans="1:65" s="14" customFormat="1" ht="11.25">
      <c r="B763" s="215"/>
      <c r="C763" s="216"/>
      <c r="D763" s="197" t="s">
        <v>472</v>
      </c>
      <c r="E763" s="217" t="s">
        <v>74</v>
      </c>
      <c r="F763" s="218" t="s">
        <v>512</v>
      </c>
      <c r="G763" s="216"/>
      <c r="H763" s="219">
        <v>1</v>
      </c>
      <c r="I763" s="220"/>
      <c r="J763" s="216"/>
      <c r="K763" s="216"/>
      <c r="L763" s="221"/>
      <c r="M763" s="222"/>
      <c r="N763" s="223"/>
      <c r="O763" s="223"/>
      <c r="P763" s="223"/>
      <c r="Q763" s="223"/>
      <c r="R763" s="223"/>
      <c r="S763" s="223"/>
      <c r="T763" s="224"/>
      <c r="AT763" s="225" t="s">
        <v>472</v>
      </c>
      <c r="AU763" s="225" t="s">
        <v>85</v>
      </c>
      <c r="AV763" s="14" t="s">
        <v>211</v>
      </c>
      <c r="AW763" s="14" t="s">
        <v>37</v>
      </c>
      <c r="AX763" s="14" t="s">
        <v>83</v>
      </c>
      <c r="AY763" s="225" t="s">
        <v>451</v>
      </c>
    </row>
    <row r="764" spans="1:65" s="2" customFormat="1" ht="16.5" customHeight="1">
      <c r="A764" s="36"/>
      <c r="B764" s="37"/>
      <c r="C764" s="184" t="s">
        <v>1234</v>
      </c>
      <c r="D764" s="184" t="s">
        <v>457</v>
      </c>
      <c r="E764" s="185" t="s">
        <v>1235</v>
      </c>
      <c r="F764" s="186" t="s">
        <v>1236</v>
      </c>
      <c r="G764" s="187" t="s">
        <v>146</v>
      </c>
      <c r="H764" s="188">
        <v>26.6</v>
      </c>
      <c r="I764" s="189"/>
      <c r="J764" s="190">
        <f>ROUND(I764*H764,2)</f>
        <v>0</v>
      </c>
      <c r="K764" s="186" t="s">
        <v>460</v>
      </c>
      <c r="L764" s="41"/>
      <c r="M764" s="191" t="s">
        <v>74</v>
      </c>
      <c r="N764" s="192" t="s">
        <v>46</v>
      </c>
      <c r="O764" s="66"/>
      <c r="P764" s="193">
        <f>O764*H764</f>
        <v>0</v>
      </c>
      <c r="Q764" s="193">
        <v>3.0000000000000001E-5</v>
      </c>
      <c r="R764" s="193">
        <f>Q764*H764</f>
        <v>7.980000000000001E-4</v>
      </c>
      <c r="S764" s="193">
        <v>0</v>
      </c>
      <c r="T764" s="194">
        <f>S764*H764</f>
        <v>0</v>
      </c>
      <c r="U764" s="36"/>
      <c r="V764" s="36"/>
      <c r="W764" s="36"/>
      <c r="X764" s="36"/>
      <c r="Y764" s="36"/>
      <c r="Z764" s="36"/>
      <c r="AA764" s="36"/>
      <c r="AB764" s="36"/>
      <c r="AC764" s="36"/>
      <c r="AD764" s="36"/>
      <c r="AE764" s="36"/>
      <c r="AR764" s="195" t="s">
        <v>211</v>
      </c>
      <c r="AT764" s="195" t="s">
        <v>457</v>
      </c>
      <c r="AU764" s="195" t="s">
        <v>85</v>
      </c>
      <c r="AY764" s="19" t="s">
        <v>451</v>
      </c>
      <c r="BE764" s="196">
        <f>IF(N764="základní",J764,0)</f>
        <v>0</v>
      </c>
      <c r="BF764" s="196">
        <f>IF(N764="snížená",J764,0)</f>
        <v>0</v>
      </c>
      <c r="BG764" s="196">
        <f>IF(N764="zákl. přenesená",J764,0)</f>
        <v>0</v>
      </c>
      <c r="BH764" s="196">
        <f>IF(N764="sníž. přenesená",J764,0)</f>
        <v>0</v>
      </c>
      <c r="BI764" s="196">
        <f>IF(N764="nulová",J764,0)</f>
        <v>0</v>
      </c>
      <c r="BJ764" s="19" t="s">
        <v>83</v>
      </c>
      <c r="BK764" s="196">
        <f>ROUND(I764*H764,2)</f>
        <v>0</v>
      </c>
      <c r="BL764" s="19" t="s">
        <v>211</v>
      </c>
      <c r="BM764" s="195" t="s">
        <v>1237</v>
      </c>
    </row>
    <row r="765" spans="1:65" s="2" customFormat="1" ht="11.25">
      <c r="A765" s="36"/>
      <c r="B765" s="37"/>
      <c r="C765" s="38"/>
      <c r="D765" s="197" t="s">
        <v>464</v>
      </c>
      <c r="E765" s="38"/>
      <c r="F765" s="198" t="s">
        <v>1238</v>
      </c>
      <c r="G765" s="38"/>
      <c r="H765" s="38"/>
      <c r="I765" s="199"/>
      <c r="J765" s="38"/>
      <c r="K765" s="38"/>
      <c r="L765" s="41"/>
      <c r="M765" s="200"/>
      <c r="N765" s="201"/>
      <c r="O765" s="66"/>
      <c r="P765" s="66"/>
      <c r="Q765" s="66"/>
      <c r="R765" s="66"/>
      <c r="S765" s="66"/>
      <c r="T765" s="67"/>
      <c r="U765" s="36"/>
      <c r="V765" s="36"/>
      <c r="W765" s="36"/>
      <c r="X765" s="36"/>
      <c r="Y765" s="36"/>
      <c r="Z765" s="36"/>
      <c r="AA765" s="36"/>
      <c r="AB765" s="36"/>
      <c r="AC765" s="36"/>
      <c r="AD765" s="36"/>
      <c r="AE765" s="36"/>
      <c r="AT765" s="19" t="s">
        <v>464</v>
      </c>
      <c r="AU765" s="19" t="s">
        <v>85</v>
      </c>
    </row>
    <row r="766" spans="1:65" s="2" customFormat="1" ht="11.25">
      <c r="A766" s="36"/>
      <c r="B766" s="37"/>
      <c r="C766" s="38"/>
      <c r="D766" s="202" t="s">
        <v>468</v>
      </c>
      <c r="E766" s="38"/>
      <c r="F766" s="203" t="s">
        <v>1239</v>
      </c>
      <c r="G766" s="38"/>
      <c r="H766" s="38"/>
      <c r="I766" s="199"/>
      <c r="J766" s="38"/>
      <c r="K766" s="38"/>
      <c r="L766" s="41"/>
      <c r="M766" s="200"/>
      <c r="N766" s="201"/>
      <c r="O766" s="66"/>
      <c r="P766" s="66"/>
      <c r="Q766" s="66"/>
      <c r="R766" s="66"/>
      <c r="S766" s="66"/>
      <c r="T766" s="67"/>
      <c r="U766" s="36"/>
      <c r="V766" s="36"/>
      <c r="W766" s="36"/>
      <c r="X766" s="36"/>
      <c r="Y766" s="36"/>
      <c r="Z766" s="36"/>
      <c r="AA766" s="36"/>
      <c r="AB766" s="36"/>
      <c r="AC766" s="36"/>
      <c r="AD766" s="36"/>
      <c r="AE766" s="36"/>
      <c r="AT766" s="19" t="s">
        <v>468</v>
      </c>
      <c r="AU766" s="19" t="s">
        <v>85</v>
      </c>
    </row>
    <row r="767" spans="1:65" s="2" customFormat="1" ht="16.5" customHeight="1">
      <c r="A767" s="36"/>
      <c r="B767" s="37"/>
      <c r="C767" s="227" t="s">
        <v>1240</v>
      </c>
      <c r="D767" s="227" t="s">
        <v>683</v>
      </c>
      <c r="E767" s="228" t="s">
        <v>1241</v>
      </c>
      <c r="F767" s="229" t="s">
        <v>1242</v>
      </c>
      <c r="G767" s="230" t="s">
        <v>146</v>
      </c>
      <c r="H767" s="231">
        <v>27.93</v>
      </c>
      <c r="I767" s="232"/>
      <c r="J767" s="233">
        <f>ROUND(I767*H767,2)</f>
        <v>0</v>
      </c>
      <c r="K767" s="229" t="s">
        <v>460</v>
      </c>
      <c r="L767" s="234"/>
      <c r="M767" s="235" t="s">
        <v>74</v>
      </c>
      <c r="N767" s="236" t="s">
        <v>46</v>
      </c>
      <c r="O767" s="66"/>
      <c r="P767" s="193">
        <f>O767*H767</f>
        <v>0</v>
      </c>
      <c r="Q767" s="193">
        <v>5.9999999999999995E-4</v>
      </c>
      <c r="R767" s="193">
        <f>Q767*H767</f>
        <v>1.6757999999999999E-2</v>
      </c>
      <c r="S767" s="193">
        <v>0</v>
      </c>
      <c r="T767" s="194">
        <f>S767*H767</f>
        <v>0</v>
      </c>
      <c r="U767" s="36"/>
      <c r="V767" s="36"/>
      <c r="W767" s="36"/>
      <c r="X767" s="36"/>
      <c r="Y767" s="36"/>
      <c r="Z767" s="36"/>
      <c r="AA767" s="36"/>
      <c r="AB767" s="36"/>
      <c r="AC767" s="36"/>
      <c r="AD767" s="36"/>
      <c r="AE767" s="36"/>
      <c r="AR767" s="195" t="s">
        <v>551</v>
      </c>
      <c r="AT767" s="195" t="s">
        <v>683</v>
      </c>
      <c r="AU767" s="195" t="s">
        <v>85</v>
      </c>
      <c r="AY767" s="19" t="s">
        <v>451</v>
      </c>
      <c r="BE767" s="196">
        <f>IF(N767="základní",J767,0)</f>
        <v>0</v>
      </c>
      <c r="BF767" s="196">
        <f>IF(N767="snížená",J767,0)</f>
        <v>0</v>
      </c>
      <c r="BG767" s="196">
        <f>IF(N767="zákl. přenesená",J767,0)</f>
        <v>0</v>
      </c>
      <c r="BH767" s="196">
        <f>IF(N767="sníž. přenesená",J767,0)</f>
        <v>0</v>
      </c>
      <c r="BI767" s="196">
        <f>IF(N767="nulová",J767,0)</f>
        <v>0</v>
      </c>
      <c r="BJ767" s="19" t="s">
        <v>83</v>
      </c>
      <c r="BK767" s="196">
        <f>ROUND(I767*H767,2)</f>
        <v>0</v>
      </c>
      <c r="BL767" s="19" t="s">
        <v>211</v>
      </c>
      <c r="BM767" s="195" t="s">
        <v>1243</v>
      </c>
    </row>
    <row r="768" spans="1:65" s="2" customFormat="1" ht="11.25">
      <c r="A768" s="36"/>
      <c r="B768" s="37"/>
      <c r="C768" s="38"/>
      <c r="D768" s="197" t="s">
        <v>464</v>
      </c>
      <c r="E768" s="38"/>
      <c r="F768" s="198" t="s">
        <v>1242</v>
      </c>
      <c r="G768" s="38"/>
      <c r="H768" s="38"/>
      <c r="I768" s="199"/>
      <c r="J768" s="38"/>
      <c r="K768" s="38"/>
      <c r="L768" s="41"/>
      <c r="M768" s="200"/>
      <c r="N768" s="201"/>
      <c r="O768" s="66"/>
      <c r="P768" s="66"/>
      <c r="Q768" s="66"/>
      <c r="R768" s="66"/>
      <c r="S768" s="66"/>
      <c r="T768" s="67"/>
      <c r="U768" s="36"/>
      <c r="V768" s="36"/>
      <c r="W768" s="36"/>
      <c r="X768" s="36"/>
      <c r="Y768" s="36"/>
      <c r="Z768" s="36"/>
      <c r="AA768" s="36"/>
      <c r="AB768" s="36"/>
      <c r="AC768" s="36"/>
      <c r="AD768" s="36"/>
      <c r="AE768" s="36"/>
      <c r="AT768" s="19" t="s">
        <v>464</v>
      </c>
      <c r="AU768" s="19" t="s">
        <v>85</v>
      </c>
    </row>
    <row r="769" spans="1:65" s="13" customFormat="1" ht="11.25">
      <c r="B769" s="204"/>
      <c r="C769" s="205"/>
      <c r="D769" s="197" t="s">
        <v>472</v>
      </c>
      <c r="E769" s="206" t="s">
        <v>74</v>
      </c>
      <c r="F769" s="207" t="s">
        <v>1244</v>
      </c>
      <c r="G769" s="205"/>
      <c r="H769" s="208">
        <v>26.6</v>
      </c>
      <c r="I769" s="209"/>
      <c r="J769" s="205"/>
      <c r="K769" s="205"/>
      <c r="L769" s="210"/>
      <c r="M769" s="211"/>
      <c r="N769" s="212"/>
      <c r="O769" s="212"/>
      <c r="P769" s="212"/>
      <c r="Q769" s="212"/>
      <c r="R769" s="212"/>
      <c r="S769" s="212"/>
      <c r="T769" s="213"/>
      <c r="AT769" s="214" t="s">
        <v>472</v>
      </c>
      <c r="AU769" s="214" t="s">
        <v>85</v>
      </c>
      <c r="AV769" s="13" t="s">
        <v>85</v>
      </c>
      <c r="AW769" s="13" t="s">
        <v>37</v>
      </c>
      <c r="AX769" s="13" t="s">
        <v>76</v>
      </c>
      <c r="AY769" s="214" t="s">
        <v>451</v>
      </c>
    </row>
    <row r="770" spans="1:65" s="14" customFormat="1" ht="11.25">
      <c r="B770" s="215"/>
      <c r="C770" s="216"/>
      <c r="D770" s="197" t="s">
        <v>472</v>
      </c>
      <c r="E770" s="217" t="s">
        <v>74</v>
      </c>
      <c r="F770" s="218" t="s">
        <v>512</v>
      </c>
      <c r="G770" s="216"/>
      <c r="H770" s="219">
        <v>26.6</v>
      </c>
      <c r="I770" s="220"/>
      <c r="J770" s="216"/>
      <c r="K770" s="216"/>
      <c r="L770" s="221"/>
      <c r="M770" s="222"/>
      <c r="N770" s="223"/>
      <c r="O770" s="223"/>
      <c r="P770" s="223"/>
      <c r="Q770" s="223"/>
      <c r="R770" s="223"/>
      <c r="S770" s="223"/>
      <c r="T770" s="224"/>
      <c r="AT770" s="225" t="s">
        <v>472</v>
      </c>
      <c r="AU770" s="225" t="s">
        <v>85</v>
      </c>
      <c r="AV770" s="14" t="s">
        <v>211</v>
      </c>
      <c r="AW770" s="14" t="s">
        <v>37</v>
      </c>
      <c r="AX770" s="14" t="s">
        <v>83</v>
      </c>
      <c r="AY770" s="225" t="s">
        <v>451</v>
      </c>
    </row>
    <row r="771" spans="1:65" s="13" customFormat="1" ht="11.25">
      <c r="B771" s="204"/>
      <c r="C771" s="205"/>
      <c r="D771" s="197" t="s">
        <v>472</v>
      </c>
      <c r="E771" s="205"/>
      <c r="F771" s="207" t="s">
        <v>1245</v>
      </c>
      <c r="G771" s="205"/>
      <c r="H771" s="208">
        <v>27.93</v>
      </c>
      <c r="I771" s="209"/>
      <c r="J771" s="205"/>
      <c r="K771" s="205"/>
      <c r="L771" s="210"/>
      <c r="M771" s="211"/>
      <c r="N771" s="212"/>
      <c r="O771" s="212"/>
      <c r="P771" s="212"/>
      <c r="Q771" s="212"/>
      <c r="R771" s="212"/>
      <c r="S771" s="212"/>
      <c r="T771" s="213"/>
      <c r="AT771" s="214" t="s">
        <v>472</v>
      </c>
      <c r="AU771" s="214" t="s">
        <v>85</v>
      </c>
      <c r="AV771" s="13" t="s">
        <v>85</v>
      </c>
      <c r="AW771" s="13" t="s">
        <v>4</v>
      </c>
      <c r="AX771" s="13" t="s">
        <v>83</v>
      </c>
      <c r="AY771" s="214" t="s">
        <v>451</v>
      </c>
    </row>
    <row r="772" spans="1:65" s="2" customFormat="1" ht="16.5" customHeight="1">
      <c r="A772" s="36"/>
      <c r="B772" s="37"/>
      <c r="C772" s="184" t="s">
        <v>1246</v>
      </c>
      <c r="D772" s="184" t="s">
        <v>457</v>
      </c>
      <c r="E772" s="185" t="s">
        <v>1247</v>
      </c>
      <c r="F772" s="186" t="s">
        <v>1248</v>
      </c>
      <c r="G772" s="187" t="s">
        <v>146</v>
      </c>
      <c r="H772" s="188">
        <v>85.1</v>
      </c>
      <c r="I772" s="189"/>
      <c r="J772" s="190">
        <f>ROUND(I772*H772,2)</f>
        <v>0</v>
      </c>
      <c r="K772" s="186" t="s">
        <v>460</v>
      </c>
      <c r="L772" s="41"/>
      <c r="M772" s="191" t="s">
        <v>74</v>
      </c>
      <c r="N772" s="192" t="s">
        <v>46</v>
      </c>
      <c r="O772" s="66"/>
      <c r="P772" s="193">
        <f>O772*H772</f>
        <v>0</v>
      </c>
      <c r="Q772" s="193">
        <v>0</v>
      </c>
      <c r="R772" s="193">
        <f>Q772*H772</f>
        <v>0</v>
      </c>
      <c r="S772" s="193">
        <v>0</v>
      </c>
      <c r="T772" s="194">
        <f>S772*H772</f>
        <v>0</v>
      </c>
      <c r="U772" s="36"/>
      <c r="V772" s="36"/>
      <c r="W772" s="36"/>
      <c r="X772" s="36"/>
      <c r="Y772" s="36"/>
      <c r="Z772" s="36"/>
      <c r="AA772" s="36"/>
      <c r="AB772" s="36"/>
      <c r="AC772" s="36"/>
      <c r="AD772" s="36"/>
      <c r="AE772" s="36"/>
      <c r="AR772" s="195" t="s">
        <v>211</v>
      </c>
      <c r="AT772" s="195" t="s">
        <v>457</v>
      </c>
      <c r="AU772" s="195" t="s">
        <v>85</v>
      </c>
      <c r="AY772" s="19" t="s">
        <v>451</v>
      </c>
      <c r="BE772" s="196">
        <f>IF(N772="základní",J772,0)</f>
        <v>0</v>
      </c>
      <c r="BF772" s="196">
        <f>IF(N772="snížená",J772,0)</f>
        <v>0</v>
      </c>
      <c r="BG772" s="196">
        <f>IF(N772="zákl. přenesená",J772,0)</f>
        <v>0</v>
      </c>
      <c r="BH772" s="196">
        <f>IF(N772="sníž. přenesená",J772,0)</f>
        <v>0</v>
      </c>
      <c r="BI772" s="196">
        <f>IF(N772="nulová",J772,0)</f>
        <v>0</v>
      </c>
      <c r="BJ772" s="19" t="s">
        <v>83</v>
      </c>
      <c r="BK772" s="196">
        <f>ROUND(I772*H772,2)</f>
        <v>0</v>
      </c>
      <c r="BL772" s="19" t="s">
        <v>211</v>
      </c>
      <c r="BM772" s="195" t="s">
        <v>1249</v>
      </c>
    </row>
    <row r="773" spans="1:65" s="2" customFormat="1" ht="11.25">
      <c r="A773" s="36"/>
      <c r="B773" s="37"/>
      <c r="C773" s="38"/>
      <c r="D773" s="197" t="s">
        <v>464</v>
      </c>
      <c r="E773" s="38"/>
      <c r="F773" s="198" t="s">
        <v>1250</v>
      </c>
      <c r="G773" s="38"/>
      <c r="H773" s="38"/>
      <c r="I773" s="199"/>
      <c r="J773" s="38"/>
      <c r="K773" s="38"/>
      <c r="L773" s="41"/>
      <c r="M773" s="200"/>
      <c r="N773" s="201"/>
      <c r="O773" s="66"/>
      <c r="P773" s="66"/>
      <c r="Q773" s="66"/>
      <c r="R773" s="66"/>
      <c r="S773" s="66"/>
      <c r="T773" s="67"/>
      <c r="U773" s="36"/>
      <c r="V773" s="36"/>
      <c r="W773" s="36"/>
      <c r="X773" s="36"/>
      <c r="Y773" s="36"/>
      <c r="Z773" s="36"/>
      <c r="AA773" s="36"/>
      <c r="AB773" s="36"/>
      <c r="AC773" s="36"/>
      <c r="AD773" s="36"/>
      <c r="AE773" s="36"/>
      <c r="AT773" s="19" t="s">
        <v>464</v>
      </c>
      <c r="AU773" s="19" t="s">
        <v>85</v>
      </c>
    </row>
    <row r="774" spans="1:65" s="2" customFormat="1" ht="11.25">
      <c r="A774" s="36"/>
      <c r="B774" s="37"/>
      <c r="C774" s="38"/>
      <c r="D774" s="202" t="s">
        <v>468</v>
      </c>
      <c r="E774" s="38"/>
      <c r="F774" s="203" t="s">
        <v>1251</v>
      </c>
      <c r="G774" s="38"/>
      <c r="H774" s="38"/>
      <c r="I774" s="199"/>
      <c r="J774" s="38"/>
      <c r="K774" s="38"/>
      <c r="L774" s="41"/>
      <c r="M774" s="200"/>
      <c r="N774" s="201"/>
      <c r="O774" s="66"/>
      <c r="P774" s="66"/>
      <c r="Q774" s="66"/>
      <c r="R774" s="66"/>
      <c r="S774" s="66"/>
      <c r="T774" s="67"/>
      <c r="U774" s="36"/>
      <c r="V774" s="36"/>
      <c r="W774" s="36"/>
      <c r="X774" s="36"/>
      <c r="Y774" s="36"/>
      <c r="Z774" s="36"/>
      <c r="AA774" s="36"/>
      <c r="AB774" s="36"/>
      <c r="AC774" s="36"/>
      <c r="AD774" s="36"/>
      <c r="AE774" s="36"/>
      <c r="AT774" s="19" t="s">
        <v>468</v>
      </c>
      <c r="AU774" s="19" t="s">
        <v>85</v>
      </c>
    </row>
    <row r="775" spans="1:65" s="2" customFormat="1" ht="16.5" customHeight="1">
      <c r="A775" s="36"/>
      <c r="B775" s="37"/>
      <c r="C775" s="227" t="s">
        <v>1252</v>
      </c>
      <c r="D775" s="227" t="s">
        <v>683</v>
      </c>
      <c r="E775" s="228" t="s">
        <v>1253</v>
      </c>
      <c r="F775" s="229" t="s">
        <v>1254</v>
      </c>
      <c r="G775" s="230" t="s">
        <v>146</v>
      </c>
      <c r="H775" s="231">
        <v>40.478000000000002</v>
      </c>
      <c r="I775" s="232"/>
      <c r="J775" s="233">
        <f>ROUND(I775*H775,2)</f>
        <v>0</v>
      </c>
      <c r="K775" s="229" t="s">
        <v>460</v>
      </c>
      <c r="L775" s="234"/>
      <c r="M775" s="235" t="s">
        <v>74</v>
      </c>
      <c r="N775" s="236" t="s">
        <v>46</v>
      </c>
      <c r="O775" s="66"/>
      <c r="P775" s="193">
        <f>O775*H775</f>
        <v>0</v>
      </c>
      <c r="Q775" s="193">
        <v>4.0000000000000003E-5</v>
      </c>
      <c r="R775" s="193">
        <f>Q775*H775</f>
        <v>1.6191200000000002E-3</v>
      </c>
      <c r="S775" s="193">
        <v>0</v>
      </c>
      <c r="T775" s="194">
        <f>S775*H775</f>
        <v>0</v>
      </c>
      <c r="U775" s="36"/>
      <c r="V775" s="36"/>
      <c r="W775" s="36"/>
      <c r="X775" s="36"/>
      <c r="Y775" s="36"/>
      <c r="Z775" s="36"/>
      <c r="AA775" s="36"/>
      <c r="AB775" s="36"/>
      <c r="AC775" s="36"/>
      <c r="AD775" s="36"/>
      <c r="AE775" s="36"/>
      <c r="AR775" s="195" t="s">
        <v>551</v>
      </c>
      <c r="AT775" s="195" t="s">
        <v>683</v>
      </c>
      <c r="AU775" s="195" t="s">
        <v>85</v>
      </c>
      <c r="AY775" s="19" t="s">
        <v>451</v>
      </c>
      <c r="BE775" s="196">
        <f>IF(N775="základní",J775,0)</f>
        <v>0</v>
      </c>
      <c r="BF775" s="196">
        <f>IF(N775="snížená",J775,0)</f>
        <v>0</v>
      </c>
      <c r="BG775" s="196">
        <f>IF(N775="zákl. přenesená",J775,0)</f>
        <v>0</v>
      </c>
      <c r="BH775" s="196">
        <f>IF(N775="sníž. přenesená",J775,0)</f>
        <v>0</v>
      </c>
      <c r="BI775" s="196">
        <f>IF(N775="nulová",J775,0)</f>
        <v>0</v>
      </c>
      <c r="BJ775" s="19" t="s">
        <v>83</v>
      </c>
      <c r="BK775" s="196">
        <f>ROUND(I775*H775,2)</f>
        <v>0</v>
      </c>
      <c r="BL775" s="19" t="s">
        <v>211</v>
      </c>
      <c r="BM775" s="195" t="s">
        <v>1255</v>
      </c>
    </row>
    <row r="776" spans="1:65" s="2" customFormat="1" ht="11.25">
      <c r="A776" s="36"/>
      <c r="B776" s="37"/>
      <c r="C776" s="38"/>
      <c r="D776" s="197" t="s">
        <v>464</v>
      </c>
      <c r="E776" s="38"/>
      <c r="F776" s="198" t="s">
        <v>1254</v>
      </c>
      <c r="G776" s="38"/>
      <c r="H776" s="38"/>
      <c r="I776" s="199"/>
      <c r="J776" s="38"/>
      <c r="K776" s="38"/>
      <c r="L776" s="41"/>
      <c r="M776" s="200"/>
      <c r="N776" s="201"/>
      <c r="O776" s="66"/>
      <c r="P776" s="66"/>
      <c r="Q776" s="66"/>
      <c r="R776" s="66"/>
      <c r="S776" s="66"/>
      <c r="T776" s="67"/>
      <c r="U776" s="36"/>
      <c r="V776" s="36"/>
      <c r="W776" s="36"/>
      <c r="X776" s="36"/>
      <c r="Y776" s="36"/>
      <c r="Z776" s="36"/>
      <c r="AA776" s="36"/>
      <c r="AB776" s="36"/>
      <c r="AC776" s="36"/>
      <c r="AD776" s="36"/>
      <c r="AE776" s="36"/>
      <c r="AT776" s="19" t="s">
        <v>464</v>
      </c>
      <c r="AU776" s="19" t="s">
        <v>85</v>
      </c>
    </row>
    <row r="777" spans="1:65" s="13" customFormat="1" ht="11.25">
      <c r="B777" s="204"/>
      <c r="C777" s="205"/>
      <c r="D777" s="197" t="s">
        <v>472</v>
      </c>
      <c r="E777" s="206" t="s">
        <v>74</v>
      </c>
      <c r="F777" s="207" t="s">
        <v>1256</v>
      </c>
      <c r="G777" s="205"/>
      <c r="H777" s="208">
        <v>38.549999999999997</v>
      </c>
      <c r="I777" s="209"/>
      <c r="J777" s="205"/>
      <c r="K777" s="205"/>
      <c r="L777" s="210"/>
      <c r="M777" s="211"/>
      <c r="N777" s="212"/>
      <c r="O777" s="212"/>
      <c r="P777" s="212"/>
      <c r="Q777" s="212"/>
      <c r="R777" s="212"/>
      <c r="S777" s="212"/>
      <c r="T777" s="213"/>
      <c r="AT777" s="214" t="s">
        <v>472</v>
      </c>
      <c r="AU777" s="214" t="s">
        <v>85</v>
      </c>
      <c r="AV777" s="13" t="s">
        <v>85</v>
      </c>
      <c r="AW777" s="13" t="s">
        <v>37</v>
      </c>
      <c r="AX777" s="13" t="s">
        <v>76</v>
      </c>
      <c r="AY777" s="214" t="s">
        <v>451</v>
      </c>
    </row>
    <row r="778" spans="1:65" s="14" customFormat="1" ht="11.25">
      <c r="B778" s="215"/>
      <c r="C778" s="216"/>
      <c r="D778" s="197" t="s">
        <v>472</v>
      </c>
      <c r="E778" s="217" t="s">
        <v>74</v>
      </c>
      <c r="F778" s="218" t="s">
        <v>512</v>
      </c>
      <c r="G778" s="216"/>
      <c r="H778" s="219">
        <v>38.549999999999997</v>
      </c>
      <c r="I778" s="220"/>
      <c r="J778" s="216"/>
      <c r="K778" s="216"/>
      <c r="L778" s="221"/>
      <c r="M778" s="222"/>
      <c r="N778" s="223"/>
      <c r="O778" s="223"/>
      <c r="P778" s="223"/>
      <c r="Q778" s="223"/>
      <c r="R778" s="223"/>
      <c r="S778" s="223"/>
      <c r="T778" s="224"/>
      <c r="AT778" s="225" t="s">
        <v>472</v>
      </c>
      <c r="AU778" s="225" t="s">
        <v>85</v>
      </c>
      <c r="AV778" s="14" t="s">
        <v>211</v>
      </c>
      <c r="AW778" s="14" t="s">
        <v>37</v>
      </c>
      <c r="AX778" s="14" t="s">
        <v>83</v>
      </c>
      <c r="AY778" s="225" t="s">
        <v>451</v>
      </c>
    </row>
    <row r="779" spans="1:65" s="13" customFormat="1" ht="11.25">
      <c r="B779" s="204"/>
      <c r="C779" s="205"/>
      <c r="D779" s="197" t="s">
        <v>472</v>
      </c>
      <c r="E779" s="205"/>
      <c r="F779" s="207" t="s">
        <v>1257</v>
      </c>
      <c r="G779" s="205"/>
      <c r="H779" s="208">
        <v>40.478000000000002</v>
      </c>
      <c r="I779" s="209"/>
      <c r="J779" s="205"/>
      <c r="K779" s="205"/>
      <c r="L779" s="210"/>
      <c r="M779" s="211"/>
      <c r="N779" s="212"/>
      <c r="O779" s="212"/>
      <c r="P779" s="212"/>
      <c r="Q779" s="212"/>
      <c r="R779" s="212"/>
      <c r="S779" s="212"/>
      <c r="T779" s="213"/>
      <c r="AT779" s="214" t="s">
        <v>472</v>
      </c>
      <c r="AU779" s="214" t="s">
        <v>85</v>
      </c>
      <c r="AV779" s="13" t="s">
        <v>85</v>
      </c>
      <c r="AW779" s="13" t="s">
        <v>4</v>
      </c>
      <c r="AX779" s="13" t="s">
        <v>83</v>
      </c>
      <c r="AY779" s="214" t="s">
        <v>451</v>
      </c>
    </row>
    <row r="780" spans="1:65" s="2" customFormat="1" ht="16.5" customHeight="1">
      <c r="A780" s="36"/>
      <c r="B780" s="37"/>
      <c r="C780" s="227" t="s">
        <v>1258</v>
      </c>
      <c r="D780" s="227" t="s">
        <v>683</v>
      </c>
      <c r="E780" s="228" t="s">
        <v>1259</v>
      </c>
      <c r="F780" s="229" t="s">
        <v>1260</v>
      </c>
      <c r="G780" s="230" t="s">
        <v>146</v>
      </c>
      <c r="H780" s="231">
        <v>48.878</v>
      </c>
      <c r="I780" s="232"/>
      <c r="J780" s="233">
        <f>ROUND(I780*H780,2)</f>
        <v>0</v>
      </c>
      <c r="K780" s="229" t="s">
        <v>460</v>
      </c>
      <c r="L780" s="234"/>
      <c r="M780" s="235" t="s">
        <v>74</v>
      </c>
      <c r="N780" s="236" t="s">
        <v>46</v>
      </c>
      <c r="O780" s="66"/>
      <c r="P780" s="193">
        <f>O780*H780</f>
        <v>0</v>
      </c>
      <c r="Q780" s="193">
        <v>1.1E-4</v>
      </c>
      <c r="R780" s="193">
        <f>Q780*H780</f>
        <v>5.3765800000000006E-3</v>
      </c>
      <c r="S780" s="193">
        <v>0</v>
      </c>
      <c r="T780" s="194">
        <f>S780*H780</f>
        <v>0</v>
      </c>
      <c r="U780" s="36"/>
      <c r="V780" s="36"/>
      <c r="W780" s="36"/>
      <c r="X780" s="36"/>
      <c r="Y780" s="36"/>
      <c r="Z780" s="36"/>
      <c r="AA780" s="36"/>
      <c r="AB780" s="36"/>
      <c r="AC780" s="36"/>
      <c r="AD780" s="36"/>
      <c r="AE780" s="36"/>
      <c r="AR780" s="195" t="s">
        <v>551</v>
      </c>
      <c r="AT780" s="195" t="s">
        <v>683</v>
      </c>
      <c r="AU780" s="195" t="s">
        <v>85</v>
      </c>
      <c r="AY780" s="19" t="s">
        <v>451</v>
      </c>
      <c r="BE780" s="196">
        <f>IF(N780="základní",J780,0)</f>
        <v>0</v>
      </c>
      <c r="BF780" s="196">
        <f>IF(N780="snížená",J780,0)</f>
        <v>0</v>
      </c>
      <c r="BG780" s="196">
        <f>IF(N780="zákl. přenesená",J780,0)</f>
        <v>0</v>
      </c>
      <c r="BH780" s="196">
        <f>IF(N780="sníž. přenesená",J780,0)</f>
        <v>0</v>
      </c>
      <c r="BI780" s="196">
        <f>IF(N780="nulová",J780,0)</f>
        <v>0</v>
      </c>
      <c r="BJ780" s="19" t="s">
        <v>83</v>
      </c>
      <c r="BK780" s="196">
        <f>ROUND(I780*H780,2)</f>
        <v>0</v>
      </c>
      <c r="BL780" s="19" t="s">
        <v>211</v>
      </c>
      <c r="BM780" s="195" t="s">
        <v>1261</v>
      </c>
    </row>
    <row r="781" spans="1:65" s="2" customFormat="1" ht="11.25">
      <c r="A781" s="36"/>
      <c r="B781" s="37"/>
      <c r="C781" s="38"/>
      <c r="D781" s="197" t="s">
        <v>464</v>
      </c>
      <c r="E781" s="38"/>
      <c r="F781" s="198" t="s">
        <v>1260</v>
      </c>
      <c r="G781" s="38"/>
      <c r="H781" s="38"/>
      <c r="I781" s="199"/>
      <c r="J781" s="38"/>
      <c r="K781" s="38"/>
      <c r="L781" s="41"/>
      <c r="M781" s="200"/>
      <c r="N781" s="201"/>
      <c r="O781" s="66"/>
      <c r="P781" s="66"/>
      <c r="Q781" s="66"/>
      <c r="R781" s="66"/>
      <c r="S781" s="66"/>
      <c r="T781" s="67"/>
      <c r="U781" s="36"/>
      <c r="V781" s="36"/>
      <c r="W781" s="36"/>
      <c r="X781" s="36"/>
      <c r="Y781" s="36"/>
      <c r="Z781" s="36"/>
      <c r="AA781" s="36"/>
      <c r="AB781" s="36"/>
      <c r="AC781" s="36"/>
      <c r="AD781" s="36"/>
      <c r="AE781" s="36"/>
      <c r="AT781" s="19" t="s">
        <v>464</v>
      </c>
      <c r="AU781" s="19" t="s">
        <v>85</v>
      </c>
    </row>
    <row r="782" spans="1:65" s="13" customFormat="1" ht="11.25">
      <c r="B782" s="204"/>
      <c r="C782" s="205"/>
      <c r="D782" s="197" t="s">
        <v>472</v>
      </c>
      <c r="E782" s="206" t="s">
        <v>74</v>
      </c>
      <c r="F782" s="207" t="s">
        <v>1256</v>
      </c>
      <c r="G782" s="205"/>
      <c r="H782" s="208">
        <v>38.549999999999997</v>
      </c>
      <c r="I782" s="209"/>
      <c r="J782" s="205"/>
      <c r="K782" s="205"/>
      <c r="L782" s="210"/>
      <c r="M782" s="211"/>
      <c r="N782" s="212"/>
      <c r="O782" s="212"/>
      <c r="P782" s="212"/>
      <c r="Q782" s="212"/>
      <c r="R782" s="212"/>
      <c r="S782" s="212"/>
      <c r="T782" s="213"/>
      <c r="AT782" s="214" t="s">
        <v>472</v>
      </c>
      <c r="AU782" s="214" t="s">
        <v>85</v>
      </c>
      <c r="AV782" s="13" t="s">
        <v>85</v>
      </c>
      <c r="AW782" s="13" t="s">
        <v>37</v>
      </c>
      <c r="AX782" s="13" t="s">
        <v>76</v>
      </c>
      <c r="AY782" s="214" t="s">
        <v>451</v>
      </c>
    </row>
    <row r="783" spans="1:65" s="13" customFormat="1" ht="11.25">
      <c r="B783" s="204"/>
      <c r="C783" s="205"/>
      <c r="D783" s="197" t="s">
        <v>472</v>
      </c>
      <c r="E783" s="206" t="s">
        <v>74</v>
      </c>
      <c r="F783" s="207" t="s">
        <v>1262</v>
      </c>
      <c r="G783" s="205"/>
      <c r="H783" s="208">
        <v>8</v>
      </c>
      <c r="I783" s="209"/>
      <c r="J783" s="205"/>
      <c r="K783" s="205"/>
      <c r="L783" s="210"/>
      <c r="M783" s="211"/>
      <c r="N783" s="212"/>
      <c r="O783" s="212"/>
      <c r="P783" s="212"/>
      <c r="Q783" s="212"/>
      <c r="R783" s="212"/>
      <c r="S783" s="212"/>
      <c r="T783" s="213"/>
      <c r="AT783" s="214" t="s">
        <v>472</v>
      </c>
      <c r="AU783" s="214" t="s">
        <v>85</v>
      </c>
      <c r="AV783" s="13" t="s">
        <v>85</v>
      </c>
      <c r="AW783" s="13" t="s">
        <v>37</v>
      </c>
      <c r="AX783" s="13" t="s">
        <v>76</v>
      </c>
      <c r="AY783" s="214" t="s">
        <v>451</v>
      </c>
    </row>
    <row r="784" spans="1:65" s="14" customFormat="1" ht="11.25">
      <c r="B784" s="215"/>
      <c r="C784" s="216"/>
      <c r="D784" s="197" t="s">
        <v>472</v>
      </c>
      <c r="E784" s="217" t="s">
        <v>74</v>
      </c>
      <c r="F784" s="218" t="s">
        <v>512</v>
      </c>
      <c r="G784" s="216"/>
      <c r="H784" s="219">
        <v>46.55</v>
      </c>
      <c r="I784" s="220"/>
      <c r="J784" s="216"/>
      <c r="K784" s="216"/>
      <c r="L784" s="221"/>
      <c r="M784" s="222"/>
      <c r="N784" s="223"/>
      <c r="O784" s="223"/>
      <c r="P784" s="223"/>
      <c r="Q784" s="223"/>
      <c r="R784" s="223"/>
      <c r="S784" s="223"/>
      <c r="T784" s="224"/>
      <c r="AT784" s="225" t="s">
        <v>472</v>
      </c>
      <c r="AU784" s="225" t="s">
        <v>85</v>
      </c>
      <c r="AV784" s="14" t="s">
        <v>211</v>
      </c>
      <c r="AW784" s="14" t="s">
        <v>37</v>
      </c>
      <c r="AX784" s="14" t="s">
        <v>83</v>
      </c>
      <c r="AY784" s="225" t="s">
        <v>451</v>
      </c>
    </row>
    <row r="785" spans="1:65" s="13" customFormat="1" ht="11.25">
      <c r="B785" s="204"/>
      <c r="C785" s="205"/>
      <c r="D785" s="197" t="s">
        <v>472</v>
      </c>
      <c r="E785" s="205"/>
      <c r="F785" s="207" t="s">
        <v>1263</v>
      </c>
      <c r="G785" s="205"/>
      <c r="H785" s="208">
        <v>48.878</v>
      </c>
      <c r="I785" s="209"/>
      <c r="J785" s="205"/>
      <c r="K785" s="205"/>
      <c r="L785" s="210"/>
      <c r="M785" s="211"/>
      <c r="N785" s="212"/>
      <c r="O785" s="212"/>
      <c r="P785" s="212"/>
      <c r="Q785" s="212"/>
      <c r="R785" s="212"/>
      <c r="S785" s="212"/>
      <c r="T785" s="213"/>
      <c r="AT785" s="214" t="s">
        <v>472</v>
      </c>
      <c r="AU785" s="214" t="s">
        <v>85</v>
      </c>
      <c r="AV785" s="13" t="s">
        <v>85</v>
      </c>
      <c r="AW785" s="13" t="s">
        <v>4</v>
      </c>
      <c r="AX785" s="13" t="s">
        <v>83</v>
      </c>
      <c r="AY785" s="214" t="s">
        <v>451</v>
      </c>
    </row>
    <row r="786" spans="1:65" s="2" customFormat="1" ht="16.5" customHeight="1">
      <c r="A786" s="36"/>
      <c r="B786" s="37"/>
      <c r="C786" s="184" t="s">
        <v>1264</v>
      </c>
      <c r="D786" s="184" t="s">
        <v>457</v>
      </c>
      <c r="E786" s="185" t="s">
        <v>1265</v>
      </c>
      <c r="F786" s="186" t="s">
        <v>1266</v>
      </c>
      <c r="G786" s="187" t="s">
        <v>135</v>
      </c>
      <c r="H786" s="188">
        <v>48.613999999999997</v>
      </c>
      <c r="I786" s="189"/>
      <c r="J786" s="190">
        <f>ROUND(I786*H786,2)</f>
        <v>0</v>
      </c>
      <c r="K786" s="186" t="s">
        <v>460</v>
      </c>
      <c r="L786" s="41"/>
      <c r="M786" s="191" t="s">
        <v>74</v>
      </c>
      <c r="N786" s="192" t="s">
        <v>46</v>
      </c>
      <c r="O786" s="66"/>
      <c r="P786" s="193">
        <f>O786*H786</f>
        <v>0</v>
      </c>
      <c r="Q786" s="193">
        <v>2.742E-2</v>
      </c>
      <c r="R786" s="193">
        <f>Q786*H786</f>
        <v>1.3329958799999999</v>
      </c>
      <c r="S786" s="193">
        <v>0</v>
      </c>
      <c r="T786" s="194">
        <f>S786*H786</f>
        <v>0</v>
      </c>
      <c r="U786" s="36"/>
      <c r="V786" s="36"/>
      <c r="W786" s="36"/>
      <c r="X786" s="36"/>
      <c r="Y786" s="36"/>
      <c r="Z786" s="36"/>
      <c r="AA786" s="36"/>
      <c r="AB786" s="36"/>
      <c r="AC786" s="36"/>
      <c r="AD786" s="36"/>
      <c r="AE786" s="36"/>
      <c r="AR786" s="195" t="s">
        <v>211</v>
      </c>
      <c r="AT786" s="195" t="s">
        <v>457</v>
      </c>
      <c r="AU786" s="195" t="s">
        <v>85</v>
      </c>
      <c r="AY786" s="19" t="s">
        <v>451</v>
      </c>
      <c r="BE786" s="196">
        <f>IF(N786="základní",J786,0)</f>
        <v>0</v>
      </c>
      <c r="BF786" s="196">
        <f>IF(N786="snížená",J786,0)</f>
        <v>0</v>
      </c>
      <c r="BG786" s="196">
        <f>IF(N786="zákl. přenesená",J786,0)</f>
        <v>0</v>
      </c>
      <c r="BH786" s="196">
        <f>IF(N786="sníž. přenesená",J786,0)</f>
        <v>0</v>
      </c>
      <c r="BI786" s="196">
        <f>IF(N786="nulová",J786,0)</f>
        <v>0</v>
      </c>
      <c r="BJ786" s="19" t="s">
        <v>83</v>
      </c>
      <c r="BK786" s="196">
        <f>ROUND(I786*H786,2)</f>
        <v>0</v>
      </c>
      <c r="BL786" s="19" t="s">
        <v>211</v>
      </c>
      <c r="BM786" s="195" t="s">
        <v>1267</v>
      </c>
    </row>
    <row r="787" spans="1:65" s="2" customFormat="1" ht="11.25">
      <c r="A787" s="36"/>
      <c r="B787" s="37"/>
      <c r="C787" s="38"/>
      <c r="D787" s="197" t="s">
        <v>464</v>
      </c>
      <c r="E787" s="38"/>
      <c r="F787" s="198" t="s">
        <v>1268</v>
      </c>
      <c r="G787" s="38"/>
      <c r="H787" s="38"/>
      <c r="I787" s="199"/>
      <c r="J787" s="38"/>
      <c r="K787" s="38"/>
      <c r="L787" s="41"/>
      <c r="M787" s="200"/>
      <c r="N787" s="201"/>
      <c r="O787" s="66"/>
      <c r="P787" s="66"/>
      <c r="Q787" s="66"/>
      <c r="R787" s="66"/>
      <c r="S787" s="66"/>
      <c r="T787" s="67"/>
      <c r="U787" s="36"/>
      <c r="V787" s="36"/>
      <c r="W787" s="36"/>
      <c r="X787" s="36"/>
      <c r="Y787" s="36"/>
      <c r="Z787" s="36"/>
      <c r="AA787" s="36"/>
      <c r="AB787" s="36"/>
      <c r="AC787" s="36"/>
      <c r="AD787" s="36"/>
      <c r="AE787" s="36"/>
      <c r="AT787" s="19" t="s">
        <v>464</v>
      </c>
      <c r="AU787" s="19" t="s">
        <v>85</v>
      </c>
    </row>
    <row r="788" spans="1:65" s="2" customFormat="1" ht="11.25">
      <c r="A788" s="36"/>
      <c r="B788" s="37"/>
      <c r="C788" s="38"/>
      <c r="D788" s="202" t="s">
        <v>468</v>
      </c>
      <c r="E788" s="38"/>
      <c r="F788" s="203" t="s">
        <v>1269</v>
      </c>
      <c r="G788" s="38"/>
      <c r="H788" s="38"/>
      <c r="I788" s="199"/>
      <c r="J788" s="38"/>
      <c r="K788" s="38"/>
      <c r="L788" s="41"/>
      <c r="M788" s="200"/>
      <c r="N788" s="201"/>
      <c r="O788" s="66"/>
      <c r="P788" s="66"/>
      <c r="Q788" s="66"/>
      <c r="R788" s="66"/>
      <c r="S788" s="66"/>
      <c r="T788" s="67"/>
      <c r="U788" s="36"/>
      <c r="V788" s="36"/>
      <c r="W788" s="36"/>
      <c r="X788" s="36"/>
      <c r="Y788" s="36"/>
      <c r="Z788" s="36"/>
      <c r="AA788" s="36"/>
      <c r="AB788" s="36"/>
      <c r="AC788" s="36"/>
      <c r="AD788" s="36"/>
      <c r="AE788" s="36"/>
      <c r="AT788" s="19" t="s">
        <v>468</v>
      </c>
      <c r="AU788" s="19" t="s">
        <v>85</v>
      </c>
    </row>
    <row r="789" spans="1:65" s="13" customFormat="1" ht="11.25">
      <c r="B789" s="204"/>
      <c r="C789" s="205"/>
      <c r="D789" s="197" t="s">
        <v>472</v>
      </c>
      <c r="E789" s="206" t="s">
        <v>74</v>
      </c>
      <c r="F789" s="207" t="s">
        <v>1270</v>
      </c>
      <c r="G789" s="205"/>
      <c r="H789" s="208">
        <v>16.015999999999998</v>
      </c>
      <c r="I789" s="209"/>
      <c r="J789" s="205"/>
      <c r="K789" s="205"/>
      <c r="L789" s="210"/>
      <c r="M789" s="211"/>
      <c r="N789" s="212"/>
      <c r="O789" s="212"/>
      <c r="P789" s="212"/>
      <c r="Q789" s="212"/>
      <c r="R789" s="212"/>
      <c r="S789" s="212"/>
      <c r="T789" s="213"/>
      <c r="AT789" s="214" t="s">
        <v>472</v>
      </c>
      <c r="AU789" s="214" t="s">
        <v>85</v>
      </c>
      <c r="AV789" s="13" t="s">
        <v>85</v>
      </c>
      <c r="AW789" s="13" t="s">
        <v>37</v>
      </c>
      <c r="AX789" s="13" t="s">
        <v>76</v>
      </c>
      <c r="AY789" s="214" t="s">
        <v>451</v>
      </c>
    </row>
    <row r="790" spans="1:65" s="13" customFormat="1" ht="11.25">
      <c r="B790" s="204"/>
      <c r="C790" s="205"/>
      <c r="D790" s="197" t="s">
        <v>472</v>
      </c>
      <c r="E790" s="206" t="s">
        <v>74</v>
      </c>
      <c r="F790" s="207" t="s">
        <v>1271</v>
      </c>
      <c r="G790" s="205"/>
      <c r="H790" s="208">
        <v>-1.32</v>
      </c>
      <c r="I790" s="209"/>
      <c r="J790" s="205"/>
      <c r="K790" s="205"/>
      <c r="L790" s="210"/>
      <c r="M790" s="211"/>
      <c r="N790" s="212"/>
      <c r="O790" s="212"/>
      <c r="P790" s="212"/>
      <c r="Q790" s="212"/>
      <c r="R790" s="212"/>
      <c r="S790" s="212"/>
      <c r="T790" s="213"/>
      <c r="AT790" s="214" t="s">
        <v>472</v>
      </c>
      <c r="AU790" s="214" t="s">
        <v>85</v>
      </c>
      <c r="AV790" s="13" t="s">
        <v>85</v>
      </c>
      <c r="AW790" s="13" t="s">
        <v>37</v>
      </c>
      <c r="AX790" s="13" t="s">
        <v>76</v>
      </c>
      <c r="AY790" s="214" t="s">
        <v>451</v>
      </c>
    </row>
    <row r="791" spans="1:65" s="13" customFormat="1" ht="11.25">
      <c r="B791" s="204"/>
      <c r="C791" s="205"/>
      <c r="D791" s="197" t="s">
        <v>472</v>
      </c>
      <c r="E791" s="206" t="s">
        <v>74</v>
      </c>
      <c r="F791" s="207" t="s">
        <v>1272</v>
      </c>
      <c r="G791" s="205"/>
      <c r="H791" s="208">
        <v>8.0079999999999991</v>
      </c>
      <c r="I791" s="209"/>
      <c r="J791" s="205"/>
      <c r="K791" s="205"/>
      <c r="L791" s="210"/>
      <c r="M791" s="211"/>
      <c r="N791" s="212"/>
      <c r="O791" s="212"/>
      <c r="P791" s="212"/>
      <c r="Q791" s="212"/>
      <c r="R791" s="212"/>
      <c r="S791" s="212"/>
      <c r="T791" s="213"/>
      <c r="AT791" s="214" t="s">
        <v>472</v>
      </c>
      <c r="AU791" s="214" t="s">
        <v>85</v>
      </c>
      <c r="AV791" s="13" t="s">
        <v>85</v>
      </c>
      <c r="AW791" s="13" t="s">
        <v>37</v>
      </c>
      <c r="AX791" s="13" t="s">
        <v>76</v>
      </c>
      <c r="AY791" s="214" t="s">
        <v>451</v>
      </c>
    </row>
    <row r="792" spans="1:65" s="13" customFormat="1" ht="11.25">
      <c r="B792" s="204"/>
      <c r="C792" s="205"/>
      <c r="D792" s="197" t="s">
        <v>472</v>
      </c>
      <c r="E792" s="206" t="s">
        <v>74</v>
      </c>
      <c r="F792" s="207" t="s">
        <v>1273</v>
      </c>
      <c r="G792" s="205"/>
      <c r="H792" s="208">
        <v>-0.69</v>
      </c>
      <c r="I792" s="209"/>
      <c r="J792" s="205"/>
      <c r="K792" s="205"/>
      <c r="L792" s="210"/>
      <c r="M792" s="211"/>
      <c r="N792" s="212"/>
      <c r="O792" s="212"/>
      <c r="P792" s="212"/>
      <c r="Q792" s="212"/>
      <c r="R792" s="212"/>
      <c r="S792" s="212"/>
      <c r="T792" s="213"/>
      <c r="AT792" s="214" t="s">
        <v>472</v>
      </c>
      <c r="AU792" s="214" t="s">
        <v>85</v>
      </c>
      <c r="AV792" s="13" t="s">
        <v>85</v>
      </c>
      <c r="AW792" s="13" t="s">
        <v>37</v>
      </c>
      <c r="AX792" s="13" t="s">
        <v>76</v>
      </c>
      <c r="AY792" s="214" t="s">
        <v>451</v>
      </c>
    </row>
    <row r="793" spans="1:65" s="13" customFormat="1" ht="11.25">
      <c r="B793" s="204"/>
      <c r="C793" s="205"/>
      <c r="D793" s="197" t="s">
        <v>472</v>
      </c>
      <c r="E793" s="206" t="s">
        <v>74</v>
      </c>
      <c r="F793" s="207" t="s">
        <v>1274</v>
      </c>
      <c r="G793" s="205"/>
      <c r="H793" s="208">
        <v>10.555999999999999</v>
      </c>
      <c r="I793" s="209"/>
      <c r="J793" s="205"/>
      <c r="K793" s="205"/>
      <c r="L793" s="210"/>
      <c r="M793" s="211"/>
      <c r="N793" s="212"/>
      <c r="O793" s="212"/>
      <c r="P793" s="212"/>
      <c r="Q793" s="212"/>
      <c r="R793" s="212"/>
      <c r="S793" s="212"/>
      <c r="T793" s="213"/>
      <c r="AT793" s="214" t="s">
        <v>472</v>
      </c>
      <c r="AU793" s="214" t="s">
        <v>85</v>
      </c>
      <c r="AV793" s="13" t="s">
        <v>85</v>
      </c>
      <c r="AW793" s="13" t="s">
        <v>37</v>
      </c>
      <c r="AX793" s="13" t="s">
        <v>76</v>
      </c>
      <c r="AY793" s="214" t="s">
        <v>451</v>
      </c>
    </row>
    <row r="794" spans="1:65" s="13" customFormat="1" ht="11.25">
      <c r="B794" s="204"/>
      <c r="C794" s="205"/>
      <c r="D794" s="197" t="s">
        <v>472</v>
      </c>
      <c r="E794" s="206" t="s">
        <v>74</v>
      </c>
      <c r="F794" s="207" t="s">
        <v>1275</v>
      </c>
      <c r="G794" s="205"/>
      <c r="H794" s="208">
        <v>-1.08</v>
      </c>
      <c r="I794" s="209"/>
      <c r="J794" s="205"/>
      <c r="K794" s="205"/>
      <c r="L794" s="210"/>
      <c r="M794" s="211"/>
      <c r="N794" s="212"/>
      <c r="O794" s="212"/>
      <c r="P794" s="212"/>
      <c r="Q794" s="212"/>
      <c r="R794" s="212"/>
      <c r="S794" s="212"/>
      <c r="T794" s="213"/>
      <c r="AT794" s="214" t="s">
        <v>472</v>
      </c>
      <c r="AU794" s="214" t="s">
        <v>85</v>
      </c>
      <c r="AV794" s="13" t="s">
        <v>85</v>
      </c>
      <c r="AW794" s="13" t="s">
        <v>37</v>
      </c>
      <c r="AX794" s="13" t="s">
        <v>76</v>
      </c>
      <c r="AY794" s="214" t="s">
        <v>451</v>
      </c>
    </row>
    <row r="795" spans="1:65" s="13" customFormat="1" ht="11.25">
      <c r="B795" s="204"/>
      <c r="C795" s="205"/>
      <c r="D795" s="197" t="s">
        <v>472</v>
      </c>
      <c r="E795" s="206" t="s">
        <v>74</v>
      </c>
      <c r="F795" s="207" t="s">
        <v>1276</v>
      </c>
      <c r="G795" s="205"/>
      <c r="H795" s="208">
        <v>10.192</v>
      </c>
      <c r="I795" s="209"/>
      <c r="J795" s="205"/>
      <c r="K795" s="205"/>
      <c r="L795" s="210"/>
      <c r="M795" s="211"/>
      <c r="N795" s="212"/>
      <c r="O795" s="212"/>
      <c r="P795" s="212"/>
      <c r="Q795" s="212"/>
      <c r="R795" s="212"/>
      <c r="S795" s="212"/>
      <c r="T795" s="213"/>
      <c r="AT795" s="214" t="s">
        <v>472</v>
      </c>
      <c r="AU795" s="214" t="s">
        <v>85</v>
      </c>
      <c r="AV795" s="13" t="s">
        <v>85</v>
      </c>
      <c r="AW795" s="13" t="s">
        <v>37</v>
      </c>
      <c r="AX795" s="13" t="s">
        <v>76</v>
      </c>
      <c r="AY795" s="214" t="s">
        <v>451</v>
      </c>
    </row>
    <row r="796" spans="1:65" s="13" customFormat="1" ht="11.25">
      <c r="B796" s="204"/>
      <c r="C796" s="205"/>
      <c r="D796" s="197" t="s">
        <v>472</v>
      </c>
      <c r="E796" s="206" t="s">
        <v>74</v>
      </c>
      <c r="F796" s="207" t="s">
        <v>1277</v>
      </c>
      <c r="G796" s="205"/>
      <c r="H796" s="208">
        <v>-0.72</v>
      </c>
      <c r="I796" s="209"/>
      <c r="J796" s="205"/>
      <c r="K796" s="205"/>
      <c r="L796" s="210"/>
      <c r="M796" s="211"/>
      <c r="N796" s="212"/>
      <c r="O796" s="212"/>
      <c r="P796" s="212"/>
      <c r="Q796" s="212"/>
      <c r="R796" s="212"/>
      <c r="S796" s="212"/>
      <c r="T796" s="213"/>
      <c r="AT796" s="214" t="s">
        <v>472</v>
      </c>
      <c r="AU796" s="214" t="s">
        <v>85</v>
      </c>
      <c r="AV796" s="13" t="s">
        <v>85</v>
      </c>
      <c r="AW796" s="13" t="s">
        <v>37</v>
      </c>
      <c r="AX796" s="13" t="s">
        <v>76</v>
      </c>
      <c r="AY796" s="214" t="s">
        <v>451</v>
      </c>
    </row>
    <row r="797" spans="1:65" s="13" customFormat="1" ht="11.25">
      <c r="B797" s="204"/>
      <c r="C797" s="205"/>
      <c r="D797" s="197" t="s">
        <v>472</v>
      </c>
      <c r="E797" s="206" t="s">
        <v>74</v>
      </c>
      <c r="F797" s="207" t="s">
        <v>1278</v>
      </c>
      <c r="G797" s="205"/>
      <c r="H797" s="208">
        <v>8.3719999999999999</v>
      </c>
      <c r="I797" s="209"/>
      <c r="J797" s="205"/>
      <c r="K797" s="205"/>
      <c r="L797" s="210"/>
      <c r="M797" s="211"/>
      <c r="N797" s="212"/>
      <c r="O797" s="212"/>
      <c r="P797" s="212"/>
      <c r="Q797" s="212"/>
      <c r="R797" s="212"/>
      <c r="S797" s="212"/>
      <c r="T797" s="213"/>
      <c r="AT797" s="214" t="s">
        <v>472</v>
      </c>
      <c r="AU797" s="214" t="s">
        <v>85</v>
      </c>
      <c r="AV797" s="13" t="s">
        <v>85</v>
      </c>
      <c r="AW797" s="13" t="s">
        <v>37</v>
      </c>
      <c r="AX797" s="13" t="s">
        <v>76</v>
      </c>
      <c r="AY797" s="214" t="s">
        <v>451</v>
      </c>
    </row>
    <row r="798" spans="1:65" s="13" customFormat="1" ht="11.25">
      <c r="B798" s="204"/>
      <c r="C798" s="205"/>
      <c r="D798" s="197" t="s">
        <v>472</v>
      </c>
      <c r="E798" s="206" t="s">
        <v>74</v>
      </c>
      <c r="F798" s="207" t="s">
        <v>1277</v>
      </c>
      <c r="G798" s="205"/>
      <c r="H798" s="208">
        <v>-0.72</v>
      </c>
      <c r="I798" s="209"/>
      <c r="J798" s="205"/>
      <c r="K798" s="205"/>
      <c r="L798" s="210"/>
      <c r="M798" s="211"/>
      <c r="N798" s="212"/>
      <c r="O798" s="212"/>
      <c r="P798" s="212"/>
      <c r="Q798" s="212"/>
      <c r="R798" s="212"/>
      <c r="S798" s="212"/>
      <c r="T798" s="213"/>
      <c r="AT798" s="214" t="s">
        <v>472</v>
      </c>
      <c r="AU798" s="214" t="s">
        <v>85</v>
      </c>
      <c r="AV798" s="13" t="s">
        <v>85</v>
      </c>
      <c r="AW798" s="13" t="s">
        <v>37</v>
      </c>
      <c r="AX798" s="13" t="s">
        <v>76</v>
      </c>
      <c r="AY798" s="214" t="s">
        <v>451</v>
      </c>
    </row>
    <row r="799" spans="1:65" s="14" customFormat="1" ht="11.25">
      <c r="B799" s="215"/>
      <c r="C799" s="216"/>
      <c r="D799" s="197" t="s">
        <v>472</v>
      </c>
      <c r="E799" s="217" t="s">
        <v>248</v>
      </c>
      <c r="F799" s="218" t="s">
        <v>512</v>
      </c>
      <c r="G799" s="216"/>
      <c r="H799" s="219">
        <v>48.613999999999997</v>
      </c>
      <c r="I799" s="220"/>
      <c r="J799" s="216"/>
      <c r="K799" s="216"/>
      <c r="L799" s="221"/>
      <c r="M799" s="222"/>
      <c r="N799" s="223"/>
      <c r="O799" s="223"/>
      <c r="P799" s="223"/>
      <c r="Q799" s="223"/>
      <c r="R799" s="223"/>
      <c r="S799" s="223"/>
      <c r="T799" s="224"/>
      <c r="AT799" s="225" t="s">
        <v>472</v>
      </c>
      <c r="AU799" s="225" t="s">
        <v>85</v>
      </c>
      <c r="AV799" s="14" t="s">
        <v>211</v>
      </c>
      <c r="AW799" s="14" t="s">
        <v>37</v>
      </c>
      <c r="AX799" s="14" t="s">
        <v>83</v>
      </c>
      <c r="AY799" s="225" t="s">
        <v>451</v>
      </c>
    </row>
    <row r="800" spans="1:65" s="2" customFormat="1" ht="24.2" customHeight="1">
      <c r="A800" s="36"/>
      <c r="B800" s="37"/>
      <c r="C800" s="184" t="s">
        <v>1279</v>
      </c>
      <c r="D800" s="184" t="s">
        <v>457</v>
      </c>
      <c r="E800" s="185" t="s">
        <v>1280</v>
      </c>
      <c r="F800" s="186" t="s">
        <v>1281</v>
      </c>
      <c r="G800" s="187" t="s">
        <v>135</v>
      </c>
      <c r="H800" s="188">
        <v>48.613999999999997</v>
      </c>
      <c r="I800" s="189"/>
      <c r="J800" s="190">
        <f>ROUND(I800*H800,2)</f>
        <v>0</v>
      </c>
      <c r="K800" s="186" t="s">
        <v>74</v>
      </c>
      <c r="L800" s="41"/>
      <c r="M800" s="191" t="s">
        <v>74</v>
      </c>
      <c r="N800" s="192" t="s">
        <v>46</v>
      </c>
      <c r="O800" s="66"/>
      <c r="P800" s="193">
        <f>O800*H800</f>
        <v>0</v>
      </c>
      <c r="Q800" s="193">
        <v>0</v>
      </c>
      <c r="R800" s="193">
        <f>Q800*H800</f>
        <v>0</v>
      </c>
      <c r="S800" s="193">
        <v>0</v>
      </c>
      <c r="T800" s="194">
        <f>S800*H800</f>
        <v>0</v>
      </c>
      <c r="U800" s="36"/>
      <c r="V800" s="36"/>
      <c r="W800" s="36"/>
      <c r="X800" s="36"/>
      <c r="Y800" s="36"/>
      <c r="Z800" s="36"/>
      <c r="AA800" s="36"/>
      <c r="AB800" s="36"/>
      <c r="AC800" s="36"/>
      <c r="AD800" s="36"/>
      <c r="AE800" s="36"/>
      <c r="AR800" s="195" t="s">
        <v>211</v>
      </c>
      <c r="AT800" s="195" t="s">
        <v>457</v>
      </c>
      <c r="AU800" s="195" t="s">
        <v>85</v>
      </c>
      <c r="AY800" s="19" t="s">
        <v>451</v>
      </c>
      <c r="BE800" s="196">
        <f>IF(N800="základní",J800,0)</f>
        <v>0</v>
      </c>
      <c r="BF800" s="196">
        <f>IF(N800="snížená",J800,0)</f>
        <v>0</v>
      </c>
      <c r="BG800" s="196">
        <f>IF(N800="zákl. přenesená",J800,0)</f>
        <v>0</v>
      </c>
      <c r="BH800" s="196">
        <f>IF(N800="sníž. přenesená",J800,0)</f>
        <v>0</v>
      </c>
      <c r="BI800" s="196">
        <f>IF(N800="nulová",J800,0)</f>
        <v>0</v>
      </c>
      <c r="BJ800" s="19" t="s">
        <v>83</v>
      </c>
      <c r="BK800" s="196">
        <f>ROUND(I800*H800,2)</f>
        <v>0</v>
      </c>
      <c r="BL800" s="19" t="s">
        <v>211</v>
      </c>
      <c r="BM800" s="195" t="s">
        <v>1282</v>
      </c>
    </row>
    <row r="801" spans="1:65" s="2" customFormat="1" ht="11.25">
      <c r="A801" s="36"/>
      <c r="B801" s="37"/>
      <c r="C801" s="38"/>
      <c r="D801" s="197" t="s">
        <v>464</v>
      </c>
      <c r="E801" s="38"/>
      <c r="F801" s="198" t="s">
        <v>1281</v>
      </c>
      <c r="G801" s="38"/>
      <c r="H801" s="38"/>
      <c r="I801" s="199"/>
      <c r="J801" s="38"/>
      <c r="K801" s="38"/>
      <c r="L801" s="41"/>
      <c r="M801" s="200"/>
      <c r="N801" s="201"/>
      <c r="O801" s="66"/>
      <c r="P801" s="66"/>
      <c r="Q801" s="66"/>
      <c r="R801" s="66"/>
      <c r="S801" s="66"/>
      <c r="T801" s="67"/>
      <c r="U801" s="36"/>
      <c r="V801" s="36"/>
      <c r="W801" s="36"/>
      <c r="X801" s="36"/>
      <c r="Y801" s="36"/>
      <c r="Z801" s="36"/>
      <c r="AA801" s="36"/>
      <c r="AB801" s="36"/>
      <c r="AC801" s="36"/>
      <c r="AD801" s="36"/>
      <c r="AE801" s="36"/>
      <c r="AT801" s="19" t="s">
        <v>464</v>
      </c>
      <c r="AU801" s="19" t="s">
        <v>85</v>
      </c>
    </row>
    <row r="802" spans="1:65" s="13" customFormat="1" ht="11.25">
      <c r="B802" s="204"/>
      <c r="C802" s="205"/>
      <c r="D802" s="197" t="s">
        <v>472</v>
      </c>
      <c r="E802" s="206" t="s">
        <v>74</v>
      </c>
      <c r="F802" s="207" t="s">
        <v>248</v>
      </c>
      <c r="G802" s="205"/>
      <c r="H802" s="208">
        <v>48.613999999999997</v>
      </c>
      <c r="I802" s="209"/>
      <c r="J802" s="205"/>
      <c r="K802" s="205"/>
      <c r="L802" s="210"/>
      <c r="M802" s="211"/>
      <c r="N802" s="212"/>
      <c r="O802" s="212"/>
      <c r="P802" s="212"/>
      <c r="Q802" s="212"/>
      <c r="R802" s="212"/>
      <c r="S802" s="212"/>
      <c r="T802" s="213"/>
      <c r="AT802" s="214" t="s">
        <v>472</v>
      </c>
      <c r="AU802" s="214" t="s">
        <v>85</v>
      </c>
      <c r="AV802" s="13" t="s">
        <v>85</v>
      </c>
      <c r="AW802" s="13" t="s">
        <v>37</v>
      </c>
      <c r="AX802" s="13" t="s">
        <v>83</v>
      </c>
      <c r="AY802" s="214" t="s">
        <v>451</v>
      </c>
    </row>
    <row r="803" spans="1:65" s="2" customFormat="1" ht="16.5" customHeight="1">
      <c r="A803" s="36"/>
      <c r="B803" s="37"/>
      <c r="C803" s="184" t="s">
        <v>1283</v>
      </c>
      <c r="D803" s="184" t="s">
        <v>457</v>
      </c>
      <c r="E803" s="185" t="s">
        <v>1284</v>
      </c>
      <c r="F803" s="186" t="s">
        <v>1285</v>
      </c>
      <c r="G803" s="187" t="s">
        <v>135</v>
      </c>
      <c r="H803" s="188">
        <v>12.887</v>
      </c>
      <c r="I803" s="189"/>
      <c r="J803" s="190">
        <f>ROUND(I803*H803,2)</f>
        <v>0</v>
      </c>
      <c r="K803" s="186" t="s">
        <v>460</v>
      </c>
      <c r="L803" s="41"/>
      <c r="M803" s="191" t="s">
        <v>74</v>
      </c>
      <c r="N803" s="192" t="s">
        <v>46</v>
      </c>
      <c r="O803" s="66"/>
      <c r="P803" s="193">
        <f>O803*H803</f>
        <v>0</v>
      </c>
      <c r="Q803" s="193">
        <v>5.7000000000000002E-3</v>
      </c>
      <c r="R803" s="193">
        <f>Q803*H803</f>
        <v>7.3455900000000005E-2</v>
      </c>
      <c r="S803" s="193">
        <v>0</v>
      </c>
      <c r="T803" s="194">
        <f>S803*H803</f>
        <v>0</v>
      </c>
      <c r="U803" s="36"/>
      <c r="V803" s="36"/>
      <c r="W803" s="36"/>
      <c r="X803" s="36"/>
      <c r="Y803" s="36"/>
      <c r="Z803" s="36"/>
      <c r="AA803" s="36"/>
      <c r="AB803" s="36"/>
      <c r="AC803" s="36"/>
      <c r="AD803" s="36"/>
      <c r="AE803" s="36"/>
      <c r="AR803" s="195" t="s">
        <v>211</v>
      </c>
      <c r="AT803" s="195" t="s">
        <v>457</v>
      </c>
      <c r="AU803" s="195" t="s">
        <v>85</v>
      </c>
      <c r="AY803" s="19" t="s">
        <v>451</v>
      </c>
      <c r="BE803" s="196">
        <f>IF(N803="základní",J803,0)</f>
        <v>0</v>
      </c>
      <c r="BF803" s="196">
        <f>IF(N803="snížená",J803,0)</f>
        <v>0</v>
      </c>
      <c r="BG803" s="196">
        <f>IF(N803="zákl. přenesená",J803,0)</f>
        <v>0</v>
      </c>
      <c r="BH803" s="196">
        <f>IF(N803="sníž. přenesená",J803,0)</f>
        <v>0</v>
      </c>
      <c r="BI803" s="196">
        <f>IF(N803="nulová",J803,0)</f>
        <v>0</v>
      </c>
      <c r="BJ803" s="19" t="s">
        <v>83</v>
      </c>
      <c r="BK803" s="196">
        <f>ROUND(I803*H803,2)</f>
        <v>0</v>
      </c>
      <c r="BL803" s="19" t="s">
        <v>211</v>
      </c>
      <c r="BM803" s="195" t="s">
        <v>1286</v>
      </c>
    </row>
    <row r="804" spans="1:65" s="2" customFormat="1" ht="11.25">
      <c r="A804" s="36"/>
      <c r="B804" s="37"/>
      <c r="C804" s="38"/>
      <c r="D804" s="197" t="s">
        <v>464</v>
      </c>
      <c r="E804" s="38"/>
      <c r="F804" s="198" t="s">
        <v>1287</v>
      </c>
      <c r="G804" s="38"/>
      <c r="H804" s="38"/>
      <c r="I804" s="199"/>
      <c r="J804" s="38"/>
      <c r="K804" s="38"/>
      <c r="L804" s="41"/>
      <c r="M804" s="200"/>
      <c r="N804" s="201"/>
      <c r="O804" s="66"/>
      <c r="P804" s="66"/>
      <c r="Q804" s="66"/>
      <c r="R804" s="66"/>
      <c r="S804" s="66"/>
      <c r="T804" s="67"/>
      <c r="U804" s="36"/>
      <c r="V804" s="36"/>
      <c r="W804" s="36"/>
      <c r="X804" s="36"/>
      <c r="Y804" s="36"/>
      <c r="Z804" s="36"/>
      <c r="AA804" s="36"/>
      <c r="AB804" s="36"/>
      <c r="AC804" s="36"/>
      <c r="AD804" s="36"/>
      <c r="AE804" s="36"/>
      <c r="AT804" s="19" t="s">
        <v>464</v>
      </c>
      <c r="AU804" s="19" t="s">
        <v>85</v>
      </c>
    </row>
    <row r="805" spans="1:65" s="2" customFormat="1" ht="11.25">
      <c r="A805" s="36"/>
      <c r="B805" s="37"/>
      <c r="C805" s="38"/>
      <c r="D805" s="202" t="s">
        <v>468</v>
      </c>
      <c r="E805" s="38"/>
      <c r="F805" s="203" t="s">
        <v>1288</v>
      </c>
      <c r="G805" s="38"/>
      <c r="H805" s="38"/>
      <c r="I805" s="199"/>
      <c r="J805" s="38"/>
      <c r="K805" s="38"/>
      <c r="L805" s="41"/>
      <c r="M805" s="200"/>
      <c r="N805" s="201"/>
      <c r="O805" s="66"/>
      <c r="P805" s="66"/>
      <c r="Q805" s="66"/>
      <c r="R805" s="66"/>
      <c r="S805" s="66"/>
      <c r="T805" s="67"/>
      <c r="U805" s="36"/>
      <c r="V805" s="36"/>
      <c r="W805" s="36"/>
      <c r="X805" s="36"/>
      <c r="Y805" s="36"/>
      <c r="Z805" s="36"/>
      <c r="AA805" s="36"/>
      <c r="AB805" s="36"/>
      <c r="AC805" s="36"/>
      <c r="AD805" s="36"/>
      <c r="AE805" s="36"/>
      <c r="AT805" s="19" t="s">
        <v>468</v>
      </c>
      <c r="AU805" s="19" t="s">
        <v>85</v>
      </c>
    </row>
    <row r="806" spans="1:65" s="13" customFormat="1" ht="11.25">
      <c r="B806" s="204"/>
      <c r="C806" s="205"/>
      <c r="D806" s="197" t="s">
        <v>472</v>
      </c>
      <c r="E806" s="206" t="s">
        <v>74</v>
      </c>
      <c r="F806" s="207" t="s">
        <v>1181</v>
      </c>
      <c r="G806" s="205"/>
      <c r="H806" s="208">
        <v>12.887</v>
      </c>
      <c r="I806" s="209"/>
      <c r="J806" s="205"/>
      <c r="K806" s="205"/>
      <c r="L806" s="210"/>
      <c r="M806" s="211"/>
      <c r="N806" s="212"/>
      <c r="O806" s="212"/>
      <c r="P806" s="212"/>
      <c r="Q806" s="212"/>
      <c r="R806" s="212"/>
      <c r="S806" s="212"/>
      <c r="T806" s="213"/>
      <c r="AT806" s="214" t="s">
        <v>472</v>
      </c>
      <c r="AU806" s="214" t="s">
        <v>85</v>
      </c>
      <c r="AV806" s="13" t="s">
        <v>85</v>
      </c>
      <c r="AW806" s="13" t="s">
        <v>37</v>
      </c>
      <c r="AX806" s="13" t="s">
        <v>83</v>
      </c>
      <c r="AY806" s="214" t="s">
        <v>451</v>
      </c>
    </row>
    <row r="807" spans="1:65" s="2" customFormat="1" ht="16.5" customHeight="1">
      <c r="A807" s="36"/>
      <c r="B807" s="37"/>
      <c r="C807" s="184" t="s">
        <v>421</v>
      </c>
      <c r="D807" s="184" t="s">
        <v>457</v>
      </c>
      <c r="E807" s="185" t="s">
        <v>1289</v>
      </c>
      <c r="F807" s="186" t="s">
        <v>1290</v>
      </c>
      <c r="G807" s="187" t="s">
        <v>135</v>
      </c>
      <c r="H807" s="188">
        <v>132.19800000000001</v>
      </c>
      <c r="I807" s="189"/>
      <c r="J807" s="190">
        <f>ROUND(I807*H807,2)</f>
        <v>0</v>
      </c>
      <c r="K807" s="186" t="s">
        <v>460</v>
      </c>
      <c r="L807" s="41"/>
      <c r="M807" s="191" t="s">
        <v>74</v>
      </c>
      <c r="N807" s="192" t="s">
        <v>46</v>
      </c>
      <c r="O807" s="66"/>
      <c r="P807" s="193">
        <f>O807*H807</f>
        <v>0</v>
      </c>
      <c r="Q807" s="193">
        <v>2.8500000000000001E-3</v>
      </c>
      <c r="R807" s="193">
        <f>Q807*H807</f>
        <v>0.37676430000000005</v>
      </c>
      <c r="S807" s="193">
        <v>0</v>
      </c>
      <c r="T807" s="194">
        <f>S807*H807</f>
        <v>0</v>
      </c>
      <c r="U807" s="36"/>
      <c r="V807" s="36"/>
      <c r="W807" s="36"/>
      <c r="X807" s="36"/>
      <c r="Y807" s="36"/>
      <c r="Z807" s="36"/>
      <c r="AA807" s="36"/>
      <c r="AB807" s="36"/>
      <c r="AC807" s="36"/>
      <c r="AD807" s="36"/>
      <c r="AE807" s="36"/>
      <c r="AR807" s="195" t="s">
        <v>211</v>
      </c>
      <c r="AT807" s="195" t="s">
        <v>457</v>
      </c>
      <c r="AU807" s="195" t="s">
        <v>85</v>
      </c>
      <c r="AY807" s="19" t="s">
        <v>451</v>
      </c>
      <c r="BE807" s="196">
        <f>IF(N807="základní",J807,0)</f>
        <v>0</v>
      </c>
      <c r="BF807" s="196">
        <f>IF(N807="snížená",J807,0)</f>
        <v>0</v>
      </c>
      <c r="BG807" s="196">
        <f>IF(N807="zákl. přenesená",J807,0)</f>
        <v>0</v>
      </c>
      <c r="BH807" s="196">
        <f>IF(N807="sníž. přenesená",J807,0)</f>
        <v>0</v>
      </c>
      <c r="BI807" s="196">
        <f>IF(N807="nulová",J807,0)</f>
        <v>0</v>
      </c>
      <c r="BJ807" s="19" t="s">
        <v>83</v>
      </c>
      <c r="BK807" s="196">
        <f>ROUND(I807*H807,2)</f>
        <v>0</v>
      </c>
      <c r="BL807" s="19" t="s">
        <v>211</v>
      </c>
      <c r="BM807" s="195" t="s">
        <v>1291</v>
      </c>
    </row>
    <row r="808" spans="1:65" s="2" customFormat="1" ht="11.25">
      <c r="A808" s="36"/>
      <c r="B808" s="37"/>
      <c r="C808" s="38"/>
      <c r="D808" s="197" t="s">
        <v>464</v>
      </c>
      <c r="E808" s="38"/>
      <c r="F808" s="198" t="s">
        <v>1292</v>
      </c>
      <c r="G808" s="38"/>
      <c r="H808" s="38"/>
      <c r="I808" s="199"/>
      <c r="J808" s="38"/>
      <c r="K808" s="38"/>
      <c r="L808" s="41"/>
      <c r="M808" s="200"/>
      <c r="N808" s="201"/>
      <c r="O808" s="66"/>
      <c r="P808" s="66"/>
      <c r="Q808" s="66"/>
      <c r="R808" s="66"/>
      <c r="S808" s="66"/>
      <c r="T808" s="67"/>
      <c r="U808" s="36"/>
      <c r="V808" s="36"/>
      <c r="W808" s="36"/>
      <c r="X808" s="36"/>
      <c r="Y808" s="36"/>
      <c r="Z808" s="36"/>
      <c r="AA808" s="36"/>
      <c r="AB808" s="36"/>
      <c r="AC808" s="36"/>
      <c r="AD808" s="36"/>
      <c r="AE808" s="36"/>
      <c r="AT808" s="19" t="s">
        <v>464</v>
      </c>
      <c r="AU808" s="19" t="s">
        <v>85</v>
      </c>
    </row>
    <row r="809" spans="1:65" s="2" customFormat="1" ht="11.25">
      <c r="A809" s="36"/>
      <c r="B809" s="37"/>
      <c r="C809" s="38"/>
      <c r="D809" s="202" t="s">
        <v>468</v>
      </c>
      <c r="E809" s="38"/>
      <c r="F809" s="203" t="s">
        <v>1293</v>
      </c>
      <c r="G809" s="38"/>
      <c r="H809" s="38"/>
      <c r="I809" s="199"/>
      <c r="J809" s="38"/>
      <c r="K809" s="38"/>
      <c r="L809" s="41"/>
      <c r="M809" s="200"/>
      <c r="N809" s="201"/>
      <c r="O809" s="66"/>
      <c r="P809" s="66"/>
      <c r="Q809" s="66"/>
      <c r="R809" s="66"/>
      <c r="S809" s="66"/>
      <c r="T809" s="67"/>
      <c r="U809" s="36"/>
      <c r="V809" s="36"/>
      <c r="W809" s="36"/>
      <c r="X809" s="36"/>
      <c r="Y809" s="36"/>
      <c r="Z809" s="36"/>
      <c r="AA809" s="36"/>
      <c r="AB809" s="36"/>
      <c r="AC809" s="36"/>
      <c r="AD809" s="36"/>
      <c r="AE809" s="36"/>
      <c r="AT809" s="19" t="s">
        <v>468</v>
      </c>
      <c r="AU809" s="19" t="s">
        <v>85</v>
      </c>
    </row>
    <row r="810" spans="1:65" s="13" customFormat="1" ht="11.25">
      <c r="B810" s="204"/>
      <c r="C810" s="205"/>
      <c r="D810" s="197" t="s">
        <v>472</v>
      </c>
      <c r="E810" s="206" t="s">
        <v>74</v>
      </c>
      <c r="F810" s="207" t="s">
        <v>1174</v>
      </c>
      <c r="G810" s="205"/>
      <c r="H810" s="208">
        <v>19.274999999999999</v>
      </c>
      <c r="I810" s="209"/>
      <c r="J810" s="205"/>
      <c r="K810" s="205"/>
      <c r="L810" s="210"/>
      <c r="M810" s="211"/>
      <c r="N810" s="212"/>
      <c r="O810" s="212"/>
      <c r="P810" s="212"/>
      <c r="Q810" s="212"/>
      <c r="R810" s="212"/>
      <c r="S810" s="212"/>
      <c r="T810" s="213"/>
      <c r="AT810" s="214" t="s">
        <v>472</v>
      </c>
      <c r="AU810" s="214" t="s">
        <v>85</v>
      </c>
      <c r="AV810" s="13" t="s">
        <v>85</v>
      </c>
      <c r="AW810" s="13" t="s">
        <v>37</v>
      </c>
      <c r="AX810" s="13" t="s">
        <v>76</v>
      </c>
      <c r="AY810" s="214" t="s">
        <v>451</v>
      </c>
    </row>
    <row r="811" spans="1:65" s="13" customFormat="1" ht="11.25">
      <c r="B811" s="204"/>
      <c r="C811" s="205"/>
      <c r="D811" s="197" t="s">
        <v>472</v>
      </c>
      <c r="E811" s="206" t="s">
        <v>74</v>
      </c>
      <c r="F811" s="207" t="s">
        <v>223</v>
      </c>
      <c r="G811" s="205"/>
      <c r="H811" s="208">
        <v>112.923</v>
      </c>
      <c r="I811" s="209"/>
      <c r="J811" s="205"/>
      <c r="K811" s="205"/>
      <c r="L811" s="210"/>
      <c r="M811" s="211"/>
      <c r="N811" s="212"/>
      <c r="O811" s="212"/>
      <c r="P811" s="212"/>
      <c r="Q811" s="212"/>
      <c r="R811" s="212"/>
      <c r="S811" s="212"/>
      <c r="T811" s="213"/>
      <c r="AT811" s="214" t="s">
        <v>472</v>
      </c>
      <c r="AU811" s="214" t="s">
        <v>85</v>
      </c>
      <c r="AV811" s="13" t="s">
        <v>85</v>
      </c>
      <c r="AW811" s="13" t="s">
        <v>37</v>
      </c>
      <c r="AX811" s="13" t="s">
        <v>76</v>
      </c>
      <c r="AY811" s="214" t="s">
        <v>451</v>
      </c>
    </row>
    <row r="812" spans="1:65" s="14" customFormat="1" ht="11.25">
      <c r="B812" s="215"/>
      <c r="C812" s="216"/>
      <c r="D812" s="197" t="s">
        <v>472</v>
      </c>
      <c r="E812" s="217" t="s">
        <v>74</v>
      </c>
      <c r="F812" s="218" t="s">
        <v>512</v>
      </c>
      <c r="G812" s="216"/>
      <c r="H812" s="219">
        <v>132.19800000000001</v>
      </c>
      <c r="I812" s="220"/>
      <c r="J812" s="216"/>
      <c r="K812" s="216"/>
      <c r="L812" s="221"/>
      <c r="M812" s="222"/>
      <c r="N812" s="223"/>
      <c r="O812" s="223"/>
      <c r="P812" s="223"/>
      <c r="Q812" s="223"/>
      <c r="R812" s="223"/>
      <c r="S812" s="223"/>
      <c r="T812" s="224"/>
      <c r="AT812" s="225" t="s">
        <v>472</v>
      </c>
      <c r="AU812" s="225" t="s">
        <v>85</v>
      </c>
      <c r="AV812" s="14" t="s">
        <v>211</v>
      </c>
      <c r="AW812" s="14" t="s">
        <v>37</v>
      </c>
      <c r="AX812" s="14" t="s">
        <v>83</v>
      </c>
      <c r="AY812" s="225" t="s">
        <v>451</v>
      </c>
    </row>
    <row r="813" spans="1:65" s="2" customFormat="1" ht="21.75" customHeight="1">
      <c r="A813" s="36"/>
      <c r="B813" s="37"/>
      <c r="C813" s="184" t="s">
        <v>1294</v>
      </c>
      <c r="D813" s="184" t="s">
        <v>457</v>
      </c>
      <c r="E813" s="185" t="s">
        <v>1295</v>
      </c>
      <c r="F813" s="186" t="s">
        <v>1296</v>
      </c>
      <c r="G813" s="187" t="s">
        <v>127</v>
      </c>
      <c r="H813" s="188">
        <v>37.799999999999997</v>
      </c>
      <c r="I813" s="189"/>
      <c r="J813" s="190">
        <f>ROUND(I813*H813,2)</f>
        <v>0</v>
      </c>
      <c r="K813" s="186" t="s">
        <v>460</v>
      </c>
      <c r="L813" s="41"/>
      <c r="M813" s="191" t="s">
        <v>74</v>
      </c>
      <c r="N813" s="192" t="s">
        <v>46</v>
      </c>
      <c r="O813" s="66"/>
      <c r="P813" s="193">
        <f>O813*H813</f>
        <v>0</v>
      </c>
      <c r="Q813" s="193">
        <v>2.2563399999999998</v>
      </c>
      <c r="R813" s="193">
        <f>Q813*H813</f>
        <v>85.28965199999999</v>
      </c>
      <c r="S813" s="193">
        <v>0</v>
      </c>
      <c r="T813" s="194">
        <f>S813*H813</f>
        <v>0</v>
      </c>
      <c r="U813" s="36"/>
      <c r="V813" s="36"/>
      <c r="W813" s="36"/>
      <c r="X813" s="36"/>
      <c r="Y813" s="36"/>
      <c r="Z813" s="36"/>
      <c r="AA813" s="36"/>
      <c r="AB813" s="36"/>
      <c r="AC813" s="36"/>
      <c r="AD813" s="36"/>
      <c r="AE813" s="36"/>
      <c r="AR813" s="195" t="s">
        <v>211</v>
      </c>
      <c r="AT813" s="195" t="s">
        <v>457</v>
      </c>
      <c r="AU813" s="195" t="s">
        <v>85</v>
      </c>
      <c r="AY813" s="19" t="s">
        <v>451</v>
      </c>
      <c r="BE813" s="196">
        <f>IF(N813="základní",J813,0)</f>
        <v>0</v>
      </c>
      <c r="BF813" s="196">
        <f>IF(N813="snížená",J813,0)</f>
        <v>0</v>
      </c>
      <c r="BG813" s="196">
        <f>IF(N813="zákl. přenesená",J813,0)</f>
        <v>0</v>
      </c>
      <c r="BH813" s="196">
        <f>IF(N813="sníž. přenesená",J813,0)</f>
        <v>0</v>
      </c>
      <c r="BI813" s="196">
        <f>IF(N813="nulová",J813,0)</f>
        <v>0</v>
      </c>
      <c r="BJ813" s="19" t="s">
        <v>83</v>
      </c>
      <c r="BK813" s="196">
        <f>ROUND(I813*H813,2)</f>
        <v>0</v>
      </c>
      <c r="BL813" s="19" t="s">
        <v>211</v>
      </c>
      <c r="BM813" s="195" t="s">
        <v>1297</v>
      </c>
    </row>
    <row r="814" spans="1:65" s="2" customFormat="1" ht="11.25">
      <c r="A814" s="36"/>
      <c r="B814" s="37"/>
      <c r="C814" s="38"/>
      <c r="D814" s="197" t="s">
        <v>464</v>
      </c>
      <c r="E814" s="38"/>
      <c r="F814" s="198" t="s">
        <v>1298</v>
      </c>
      <c r="G814" s="38"/>
      <c r="H814" s="38"/>
      <c r="I814" s="199"/>
      <c r="J814" s="38"/>
      <c r="K814" s="38"/>
      <c r="L814" s="41"/>
      <c r="M814" s="200"/>
      <c r="N814" s="201"/>
      <c r="O814" s="66"/>
      <c r="P814" s="66"/>
      <c r="Q814" s="66"/>
      <c r="R814" s="66"/>
      <c r="S814" s="66"/>
      <c r="T814" s="67"/>
      <c r="U814" s="36"/>
      <c r="V814" s="36"/>
      <c r="W814" s="36"/>
      <c r="X814" s="36"/>
      <c r="Y814" s="36"/>
      <c r="Z814" s="36"/>
      <c r="AA814" s="36"/>
      <c r="AB814" s="36"/>
      <c r="AC814" s="36"/>
      <c r="AD814" s="36"/>
      <c r="AE814" s="36"/>
      <c r="AT814" s="19" t="s">
        <v>464</v>
      </c>
      <c r="AU814" s="19" t="s">
        <v>85</v>
      </c>
    </row>
    <row r="815" spans="1:65" s="2" customFormat="1" ht="11.25">
      <c r="A815" s="36"/>
      <c r="B815" s="37"/>
      <c r="C815" s="38"/>
      <c r="D815" s="202" t="s">
        <v>468</v>
      </c>
      <c r="E815" s="38"/>
      <c r="F815" s="203" t="s">
        <v>1299</v>
      </c>
      <c r="G815" s="38"/>
      <c r="H815" s="38"/>
      <c r="I815" s="199"/>
      <c r="J815" s="38"/>
      <c r="K815" s="38"/>
      <c r="L815" s="41"/>
      <c r="M815" s="200"/>
      <c r="N815" s="201"/>
      <c r="O815" s="66"/>
      <c r="P815" s="66"/>
      <c r="Q815" s="66"/>
      <c r="R815" s="66"/>
      <c r="S815" s="66"/>
      <c r="T815" s="67"/>
      <c r="U815" s="36"/>
      <c r="V815" s="36"/>
      <c r="W815" s="36"/>
      <c r="X815" s="36"/>
      <c r="Y815" s="36"/>
      <c r="Z815" s="36"/>
      <c r="AA815" s="36"/>
      <c r="AB815" s="36"/>
      <c r="AC815" s="36"/>
      <c r="AD815" s="36"/>
      <c r="AE815" s="36"/>
      <c r="AT815" s="19" t="s">
        <v>468</v>
      </c>
      <c r="AU815" s="19" t="s">
        <v>85</v>
      </c>
    </row>
    <row r="816" spans="1:65" s="13" customFormat="1" ht="11.25">
      <c r="B816" s="204"/>
      <c r="C816" s="205"/>
      <c r="D816" s="197" t="s">
        <v>472</v>
      </c>
      <c r="E816" s="206" t="s">
        <v>74</v>
      </c>
      <c r="F816" s="207" t="s">
        <v>1300</v>
      </c>
      <c r="G816" s="205"/>
      <c r="H816" s="208">
        <v>10.89</v>
      </c>
      <c r="I816" s="209"/>
      <c r="J816" s="205"/>
      <c r="K816" s="205"/>
      <c r="L816" s="210"/>
      <c r="M816" s="211"/>
      <c r="N816" s="212"/>
      <c r="O816" s="212"/>
      <c r="P816" s="212"/>
      <c r="Q816" s="212"/>
      <c r="R816" s="212"/>
      <c r="S816" s="212"/>
      <c r="T816" s="213"/>
      <c r="AT816" s="214" t="s">
        <v>472</v>
      </c>
      <c r="AU816" s="214" t="s">
        <v>85</v>
      </c>
      <c r="AV816" s="13" t="s">
        <v>85</v>
      </c>
      <c r="AW816" s="13" t="s">
        <v>37</v>
      </c>
      <c r="AX816" s="13" t="s">
        <v>76</v>
      </c>
      <c r="AY816" s="214" t="s">
        <v>451</v>
      </c>
    </row>
    <row r="817" spans="1:65" s="13" customFormat="1" ht="11.25">
      <c r="B817" s="204"/>
      <c r="C817" s="205"/>
      <c r="D817" s="197" t="s">
        <v>472</v>
      </c>
      <c r="E817" s="206" t="s">
        <v>74</v>
      </c>
      <c r="F817" s="207" t="s">
        <v>1301</v>
      </c>
      <c r="G817" s="205"/>
      <c r="H817" s="208">
        <v>26.91</v>
      </c>
      <c r="I817" s="209"/>
      <c r="J817" s="205"/>
      <c r="K817" s="205"/>
      <c r="L817" s="210"/>
      <c r="M817" s="211"/>
      <c r="N817" s="212"/>
      <c r="O817" s="212"/>
      <c r="P817" s="212"/>
      <c r="Q817" s="212"/>
      <c r="R817" s="212"/>
      <c r="S817" s="212"/>
      <c r="T817" s="213"/>
      <c r="AT817" s="214" t="s">
        <v>472</v>
      </c>
      <c r="AU817" s="214" t="s">
        <v>85</v>
      </c>
      <c r="AV817" s="13" t="s">
        <v>85</v>
      </c>
      <c r="AW817" s="13" t="s">
        <v>37</v>
      </c>
      <c r="AX817" s="13" t="s">
        <v>76</v>
      </c>
      <c r="AY817" s="214" t="s">
        <v>451</v>
      </c>
    </row>
    <row r="818" spans="1:65" s="14" customFormat="1" ht="11.25">
      <c r="B818" s="215"/>
      <c r="C818" s="216"/>
      <c r="D818" s="197" t="s">
        <v>472</v>
      </c>
      <c r="E818" s="217" t="s">
        <v>74</v>
      </c>
      <c r="F818" s="218" t="s">
        <v>512</v>
      </c>
      <c r="G818" s="216"/>
      <c r="H818" s="219">
        <v>37.799999999999997</v>
      </c>
      <c r="I818" s="220"/>
      <c r="J818" s="216"/>
      <c r="K818" s="216"/>
      <c r="L818" s="221"/>
      <c r="M818" s="222"/>
      <c r="N818" s="223"/>
      <c r="O818" s="223"/>
      <c r="P818" s="223"/>
      <c r="Q818" s="223"/>
      <c r="R818" s="223"/>
      <c r="S818" s="223"/>
      <c r="T818" s="224"/>
      <c r="AT818" s="225" t="s">
        <v>472</v>
      </c>
      <c r="AU818" s="225" t="s">
        <v>85</v>
      </c>
      <c r="AV818" s="14" t="s">
        <v>211</v>
      </c>
      <c r="AW818" s="14" t="s">
        <v>37</v>
      </c>
      <c r="AX818" s="14" t="s">
        <v>83</v>
      </c>
      <c r="AY818" s="225" t="s">
        <v>451</v>
      </c>
    </row>
    <row r="819" spans="1:65" s="2" customFormat="1" ht="16.5" customHeight="1">
      <c r="A819" s="36"/>
      <c r="B819" s="37"/>
      <c r="C819" s="184" t="s">
        <v>1302</v>
      </c>
      <c r="D819" s="184" t="s">
        <v>457</v>
      </c>
      <c r="E819" s="185" t="s">
        <v>1303</v>
      </c>
      <c r="F819" s="186" t="s">
        <v>1304</v>
      </c>
      <c r="G819" s="187" t="s">
        <v>127</v>
      </c>
      <c r="H819" s="188">
        <v>6.45</v>
      </c>
      <c r="I819" s="189"/>
      <c r="J819" s="190">
        <f>ROUND(I819*H819,2)</f>
        <v>0</v>
      </c>
      <c r="K819" s="186" t="s">
        <v>460</v>
      </c>
      <c r="L819" s="41"/>
      <c r="M819" s="191" t="s">
        <v>74</v>
      </c>
      <c r="N819" s="192" t="s">
        <v>46</v>
      </c>
      <c r="O819" s="66"/>
      <c r="P819" s="193">
        <f>O819*H819</f>
        <v>0</v>
      </c>
      <c r="Q819" s="193">
        <v>2.3010199999999998</v>
      </c>
      <c r="R819" s="193">
        <f>Q819*H819</f>
        <v>14.841578999999999</v>
      </c>
      <c r="S819" s="193">
        <v>0</v>
      </c>
      <c r="T819" s="194">
        <f>S819*H819</f>
        <v>0</v>
      </c>
      <c r="U819" s="36"/>
      <c r="V819" s="36"/>
      <c r="W819" s="36"/>
      <c r="X819" s="36"/>
      <c r="Y819" s="36"/>
      <c r="Z819" s="36"/>
      <c r="AA819" s="36"/>
      <c r="AB819" s="36"/>
      <c r="AC819" s="36"/>
      <c r="AD819" s="36"/>
      <c r="AE819" s="36"/>
      <c r="AR819" s="195" t="s">
        <v>211</v>
      </c>
      <c r="AT819" s="195" t="s">
        <v>457</v>
      </c>
      <c r="AU819" s="195" t="s">
        <v>85</v>
      </c>
      <c r="AY819" s="19" t="s">
        <v>451</v>
      </c>
      <c r="BE819" s="196">
        <f>IF(N819="základní",J819,0)</f>
        <v>0</v>
      </c>
      <c r="BF819" s="196">
        <f>IF(N819="snížená",J819,0)</f>
        <v>0</v>
      </c>
      <c r="BG819" s="196">
        <f>IF(N819="zákl. přenesená",J819,0)</f>
        <v>0</v>
      </c>
      <c r="BH819" s="196">
        <f>IF(N819="sníž. přenesená",J819,0)</f>
        <v>0</v>
      </c>
      <c r="BI819" s="196">
        <f>IF(N819="nulová",J819,0)</f>
        <v>0</v>
      </c>
      <c r="BJ819" s="19" t="s">
        <v>83</v>
      </c>
      <c r="BK819" s="196">
        <f>ROUND(I819*H819,2)</f>
        <v>0</v>
      </c>
      <c r="BL819" s="19" t="s">
        <v>211</v>
      </c>
      <c r="BM819" s="195" t="s">
        <v>1305</v>
      </c>
    </row>
    <row r="820" spans="1:65" s="2" customFormat="1" ht="11.25">
      <c r="A820" s="36"/>
      <c r="B820" s="37"/>
      <c r="C820" s="38"/>
      <c r="D820" s="197" t="s">
        <v>464</v>
      </c>
      <c r="E820" s="38"/>
      <c r="F820" s="198" t="s">
        <v>1306</v>
      </c>
      <c r="G820" s="38"/>
      <c r="H820" s="38"/>
      <c r="I820" s="199"/>
      <c r="J820" s="38"/>
      <c r="K820" s="38"/>
      <c r="L820" s="41"/>
      <c r="M820" s="200"/>
      <c r="N820" s="201"/>
      <c r="O820" s="66"/>
      <c r="P820" s="66"/>
      <c r="Q820" s="66"/>
      <c r="R820" s="66"/>
      <c r="S820" s="66"/>
      <c r="T820" s="67"/>
      <c r="U820" s="36"/>
      <c r="V820" s="36"/>
      <c r="W820" s="36"/>
      <c r="X820" s="36"/>
      <c r="Y820" s="36"/>
      <c r="Z820" s="36"/>
      <c r="AA820" s="36"/>
      <c r="AB820" s="36"/>
      <c r="AC820" s="36"/>
      <c r="AD820" s="36"/>
      <c r="AE820" s="36"/>
      <c r="AT820" s="19" t="s">
        <v>464</v>
      </c>
      <c r="AU820" s="19" t="s">
        <v>85</v>
      </c>
    </row>
    <row r="821" spans="1:65" s="2" customFormat="1" ht="11.25">
      <c r="A821" s="36"/>
      <c r="B821" s="37"/>
      <c r="C821" s="38"/>
      <c r="D821" s="202" t="s">
        <v>468</v>
      </c>
      <c r="E821" s="38"/>
      <c r="F821" s="203" t="s">
        <v>1307</v>
      </c>
      <c r="G821" s="38"/>
      <c r="H821" s="38"/>
      <c r="I821" s="199"/>
      <c r="J821" s="38"/>
      <c r="K821" s="38"/>
      <c r="L821" s="41"/>
      <c r="M821" s="200"/>
      <c r="N821" s="201"/>
      <c r="O821" s="66"/>
      <c r="P821" s="66"/>
      <c r="Q821" s="66"/>
      <c r="R821" s="66"/>
      <c r="S821" s="66"/>
      <c r="T821" s="67"/>
      <c r="U821" s="36"/>
      <c r="V821" s="36"/>
      <c r="W821" s="36"/>
      <c r="X821" s="36"/>
      <c r="Y821" s="36"/>
      <c r="Z821" s="36"/>
      <c r="AA821" s="36"/>
      <c r="AB821" s="36"/>
      <c r="AC821" s="36"/>
      <c r="AD821" s="36"/>
      <c r="AE821" s="36"/>
      <c r="AT821" s="19" t="s">
        <v>468</v>
      </c>
      <c r="AU821" s="19" t="s">
        <v>85</v>
      </c>
    </row>
    <row r="822" spans="1:65" s="13" customFormat="1" ht="11.25">
      <c r="B822" s="204"/>
      <c r="C822" s="205"/>
      <c r="D822" s="197" t="s">
        <v>472</v>
      </c>
      <c r="E822" s="206" t="s">
        <v>74</v>
      </c>
      <c r="F822" s="207" t="s">
        <v>1308</v>
      </c>
      <c r="G822" s="205"/>
      <c r="H822" s="208">
        <v>3.87</v>
      </c>
      <c r="I822" s="209"/>
      <c r="J822" s="205"/>
      <c r="K822" s="205"/>
      <c r="L822" s="210"/>
      <c r="M822" s="211"/>
      <c r="N822" s="212"/>
      <c r="O822" s="212"/>
      <c r="P822" s="212"/>
      <c r="Q822" s="212"/>
      <c r="R822" s="212"/>
      <c r="S822" s="212"/>
      <c r="T822" s="213"/>
      <c r="AT822" s="214" t="s">
        <v>472</v>
      </c>
      <c r="AU822" s="214" t="s">
        <v>85</v>
      </c>
      <c r="AV822" s="13" t="s">
        <v>85</v>
      </c>
      <c r="AW822" s="13" t="s">
        <v>37</v>
      </c>
      <c r="AX822" s="13" t="s">
        <v>76</v>
      </c>
      <c r="AY822" s="214" t="s">
        <v>451</v>
      </c>
    </row>
    <row r="823" spans="1:65" s="13" customFormat="1" ht="11.25">
      <c r="B823" s="204"/>
      <c r="C823" s="205"/>
      <c r="D823" s="197" t="s">
        <v>472</v>
      </c>
      <c r="E823" s="206" t="s">
        <v>74</v>
      </c>
      <c r="F823" s="207" t="s">
        <v>1309</v>
      </c>
      <c r="G823" s="205"/>
      <c r="H823" s="208">
        <v>2.58</v>
      </c>
      <c r="I823" s="209"/>
      <c r="J823" s="205"/>
      <c r="K823" s="205"/>
      <c r="L823" s="210"/>
      <c r="M823" s="211"/>
      <c r="N823" s="212"/>
      <c r="O823" s="212"/>
      <c r="P823" s="212"/>
      <c r="Q823" s="212"/>
      <c r="R823" s="212"/>
      <c r="S823" s="212"/>
      <c r="T823" s="213"/>
      <c r="AT823" s="214" t="s">
        <v>472</v>
      </c>
      <c r="AU823" s="214" t="s">
        <v>85</v>
      </c>
      <c r="AV823" s="13" t="s">
        <v>85</v>
      </c>
      <c r="AW823" s="13" t="s">
        <v>37</v>
      </c>
      <c r="AX823" s="13" t="s">
        <v>76</v>
      </c>
      <c r="AY823" s="214" t="s">
        <v>451</v>
      </c>
    </row>
    <row r="824" spans="1:65" s="14" customFormat="1" ht="11.25">
      <c r="B824" s="215"/>
      <c r="C824" s="216"/>
      <c r="D824" s="197" t="s">
        <v>472</v>
      </c>
      <c r="E824" s="217" t="s">
        <v>74</v>
      </c>
      <c r="F824" s="218" t="s">
        <v>512</v>
      </c>
      <c r="G824" s="216"/>
      <c r="H824" s="219">
        <v>6.45</v>
      </c>
      <c r="I824" s="220"/>
      <c r="J824" s="216"/>
      <c r="K824" s="216"/>
      <c r="L824" s="221"/>
      <c r="M824" s="222"/>
      <c r="N824" s="223"/>
      <c r="O824" s="223"/>
      <c r="P824" s="223"/>
      <c r="Q824" s="223"/>
      <c r="R824" s="223"/>
      <c r="S824" s="223"/>
      <c r="T824" s="224"/>
      <c r="AT824" s="225" t="s">
        <v>472</v>
      </c>
      <c r="AU824" s="225" t="s">
        <v>85</v>
      </c>
      <c r="AV824" s="14" t="s">
        <v>211</v>
      </c>
      <c r="AW824" s="14" t="s">
        <v>37</v>
      </c>
      <c r="AX824" s="14" t="s">
        <v>83</v>
      </c>
      <c r="AY824" s="225" t="s">
        <v>451</v>
      </c>
    </row>
    <row r="825" spans="1:65" s="2" customFormat="1" ht="16.5" customHeight="1">
      <c r="A825" s="36"/>
      <c r="B825" s="37"/>
      <c r="C825" s="184" t="s">
        <v>1310</v>
      </c>
      <c r="D825" s="184" t="s">
        <v>457</v>
      </c>
      <c r="E825" s="185" t="s">
        <v>1311</v>
      </c>
      <c r="F825" s="186" t="s">
        <v>1312</v>
      </c>
      <c r="G825" s="187" t="s">
        <v>127</v>
      </c>
      <c r="H825" s="188">
        <v>37.799999999999997</v>
      </c>
      <c r="I825" s="189"/>
      <c r="J825" s="190">
        <f>ROUND(I825*H825,2)</f>
        <v>0</v>
      </c>
      <c r="K825" s="186" t="s">
        <v>460</v>
      </c>
      <c r="L825" s="41"/>
      <c r="M825" s="191" t="s">
        <v>74</v>
      </c>
      <c r="N825" s="192" t="s">
        <v>46</v>
      </c>
      <c r="O825" s="66"/>
      <c r="P825" s="193">
        <f>O825*H825</f>
        <v>0</v>
      </c>
      <c r="Q825" s="193">
        <v>0</v>
      </c>
      <c r="R825" s="193">
        <f>Q825*H825</f>
        <v>0</v>
      </c>
      <c r="S825" s="193">
        <v>0</v>
      </c>
      <c r="T825" s="194">
        <f>S825*H825</f>
        <v>0</v>
      </c>
      <c r="U825" s="36"/>
      <c r="V825" s="36"/>
      <c r="W825" s="36"/>
      <c r="X825" s="36"/>
      <c r="Y825" s="36"/>
      <c r="Z825" s="36"/>
      <c r="AA825" s="36"/>
      <c r="AB825" s="36"/>
      <c r="AC825" s="36"/>
      <c r="AD825" s="36"/>
      <c r="AE825" s="36"/>
      <c r="AR825" s="195" t="s">
        <v>211</v>
      </c>
      <c r="AT825" s="195" t="s">
        <v>457</v>
      </c>
      <c r="AU825" s="195" t="s">
        <v>85</v>
      </c>
      <c r="AY825" s="19" t="s">
        <v>451</v>
      </c>
      <c r="BE825" s="196">
        <f>IF(N825="základní",J825,0)</f>
        <v>0</v>
      </c>
      <c r="BF825" s="196">
        <f>IF(N825="snížená",J825,0)</f>
        <v>0</v>
      </c>
      <c r="BG825" s="196">
        <f>IF(N825="zákl. přenesená",J825,0)</f>
        <v>0</v>
      </c>
      <c r="BH825" s="196">
        <f>IF(N825="sníž. přenesená",J825,0)</f>
        <v>0</v>
      </c>
      <c r="BI825" s="196">
        <f>IF(N825="nulová",J825,0)</f>
        <v>0</v>
      </c>
      <c r="BJ825" s="19" t="s">
        <v>83</v>
      </c>
      <c r="BK825" s="196">
        <f>ROUND(I825*H825,2)</f>
        <v>0</v>
      </c>
      <c r="BL825" s="19" t="s">
        <v>211</v>
      </c>
      <c r="BM825" s="195" t="s">
        <v>1313</v>
      </c>
    </row>
    <row r="826" spans="1:65" s="2" customFormat="1" ht="11.25">
      <c r="A826" s="36"/>
      <c r="B826" s="37"/>
      <c r="C826" s="38"/>
      <c r="D826" s="197" t="s">
        <v>464</v>
      </c>
      <c r="E826" s="38"/>
      <c r="F826" s="198" t="s">
        <v>1314</v>
      </c>
      <c r="G826" s="38"/>
      <c r="H826" s="38"/>
      <c r="I826" s="199"/>
      <c r="J826" s="38"/>
      <c r="K826" s="38"/>
      <c r="L826" s="41"/>
      <c r="M826" s="200"/>
      <c r="N826" s="201"/>
      <c r="O826" s="66"/>
      <c r="P826" s="66"/>
      <c r="Q826" s="66"/>
      <c r="R826" s="66"/>
      <c r="S826" s="66"/>
      <c r="T826" s="67"/>
      <c r="U826" s="36"/>
      <c r="V826" s="36"/>
      <c r="W826" s="36"/>
      <c r="X826" s="36"/>
      <c r="Y826" s="36"/>
      <c r="Z826" s="36"/>
      <c r="AA826" s="36"/>
      <c r="AB826" s="36"/>
      <c r="AC826" s="36"/>
      <c r="AD826" s="36"/>
      <c r="AE826" s="36"/>
      <c r="AT826" s="19" t="s">
        <v>464</v>
      </c>
      <c r="AU826" s="19" t="s">
        <v>85</v>
      </c>
    </row>
    <row r="827" spans="1:65" s="2" customFormat="1" ht="11.25">
      <c r="A827" s="36"/>
      <c r="B827" s="37"/>
      <c r="C827" s="38"/>
      <c r="D827" s="202" t="s">
        <v>468</v>
      </c>
      <c r="E827" s="38"/>
      <c r="F827" s="203" t="s">
        <v>1315</v>
      </c>
      <c r="G827" s="38"/>
      <c r="H827" s="38"/>
      <c r="I827" s="199"/>
      <c r="J827" s="38"/>
      <c r="K827" s="38"/>
      <c r="L827" s="41"/>
      <c r="M827" s="200"/>
      <c r="N827" s="201"/>
      <c r="O827" s="66"/>
      <c r="P827" s="66"/>
      <c r="Q827" s="66"/>
      <c r="R827" s="66"/>
      <c r="S827" s="66"/>
      <c r="T827" s="67"/>
      <c r="U827" s="36"/>
      <c r="V827" s="36"/>
      <c r="W827" s="36"/>
      <c r="X827" s="36"/>
      <c r="Y827" s="36"/>
      <c r="Z827" s="36"/>
      <c r="AA827" s="36"/>
      <c r="AB827" s="36"/>
      <c r="AC827" s="36"/>
      <c r="AD827" s="36"/>
      <c r="AE827" s="36"/>
      <c r="AT827" s="19" t="s">
        <v>468</v>
      </c>
      <c r="AU827" s="19" t="s">
        <v>85</v>
      </c>
    </row>
    <row r="828" spans="1:65" s="13" customFormat="1" ht="11.25">
      <c r="B828" s="204"/>
      <c r="C828" s="205"/>
      <c r="D828" s="197" t="s">
        <v>472</v>
      </c>
      <c r="E828" s="206" t="s">
        <v>74</v>
      </c>
      <c r="F828" s="207" t="s">
        <v>1300</v>
      </c>
      <c r="G828" s="205"/>
      <c r="H828" s="208">
        <v>10.89</v>
      </c>
      <c r="I828" s="209"/>
      <c r="J828" s="205"/>
      <c r="K828" s="205"/>
      <c r="L828" s="210"/>
      <c r="M828" s="211"/>
      <c r="N828" s="212"/>
      <c r="O828" s="212"/>
      <c r="P828" s="212"/>
      <c r="Q828" s="212"/>
      <c r="R828" s="212"/>
      <c r="S828" s="212"/>
      <c r="T828" s="213"/>
      <c r="AT828" s="214" t="s">
        <v>472</v>
      </c>
      <c r="AU828" s="214" t="s">
        <v>85</v>
      </c>
      <c r="AV828" s="13" t="s">
        <v>85</v>
      </c>
      <c r="AW828" s="13" t="s">
        <v>37</v>
      </c>
      <c r="AX828" s="13" t="s">
        <v>76</v>
      </c>
      <c r="AY828" s="214" t="s">
        <v>451</v>
      </c>
    </row>
    <row r="829" spans="1:65" s="13" customFormat="1" ht="11.25">
      <c r="B829" s="204"/>
      <c r="C829" s="205"/>
      <c r="D829" s="197" t="s">
        <v>472</v>
      </c>
      <c r="E829" s="206" t="s">
        <v>74</v>
      </c>
      <c r="F829" s="207" t="s">
        <v>1301</v>
      </c>
      <c r="G829" s="205"/>
      <c r="H829" s="208">
        <v>26.91</v>
      </c>
      <c r="I829" s="209"/>
      <c r="J829" s="205"/>
      <c r="K829" s="205"/>
      <c r="L829" s="210"/>
      <c r="M829" s="211"/>
      <c r="N829" s="212"/>
      <c r="O829" s="212"/>
      <c r="P829" s="212"/>
      <c r="Q829" s="212"/>
      <c r="R829" s="212"/>
      <c r="S829" s="212"/>
      <c r="T829" s="213"/>
      <c r="AT829" s="214" t="s">
        <v>472</v>
      </c>
      <c r="AU829" s="214" t="s">
        <v>85</v>
      </c>
      <c r="AV829" s="13" t="s">
        <v>85</v>
      </c>
      <c r="AW829" s="13" t="s">
        <v>37</v>
      </c>
      <c r="AX829" s="13" t="s">
        <v>76</v>
      </c>
      <c r="AY829" s="214" t="s">
        <v>451</v>
      </c>
    </row>
    <row r="830" spans="1:65" s="14" customFormat="1" ht="11.25">
      <c r="B830" s="215"/>
      <c r="C830" s="216"/>
      <c r="D830" s="197" t="s">
        <v>472</v>
      </c>
      <c r="E830" s="217" t="s">
        <v>74</v>
      </c>
      <c r="F830" s="218" t="s">
        <v>512</v>
      </c>
      <c r="G830" s="216"/>
      <c r="H830" s="219">
        <v>37.799999999999997</v>
      </c>
      <c r="I830" s="220"/>
      <c r="J830" s="216"/>
      <c r="K830" s="216"/>
      <c r="L830" s="221"/>
      <c r="M830" s="222"/>
      <c r="N830" s="223"/>
      <c r="O830" s="223"/>
      <c r="P830" s="223"/>
      <c r="Q830" s="223"/>
      <c r="R830" s="223"/>
      <c r="S830" s="223"/>
      <c r="T830" s="224"/>
      <c r="AT830" s="225" t="s">
        <v>472</v>
      </c>
      <c r="AU830" s="225" t="s">
        <v>85</v>
      </c>
      <c r="AV830" s="14" t="s">
        <v>211</v>
      </c>
      <c r="AW830" s="14" t="s">
        <v>37</v>
      </c>
      <c r="AX830" s="14" t="s">
        <v>83</v>
      </c>
      <c r="AY830" s="225" t="s">
        <v>451</v>
      </c>
    </row>
    <row r="831" spans="1:65" s="2" customFormat="1" ht="21.75" customHeight="1">
      <c r="A831" s="36"/>
      <c r="B831" s="37"/>
      <c r="C831" s="184" t="s">
        <v>1316</v>
      </c>
      <c r="D831" s="184" t="s">
        <v>457</v>
      </c>
      <c r="E831" s="185" t="s">
        <v>1317</v>
      </c>
      <c r="F831" s="186" t="s">
        <v>1318</v>
      </c>
      <c r="G831" s="187" t="s">
        <v>127</v>
      </c>
      <c r="H831" s="188">
        <v>37.799999999999997</v>
      </c>
      <c r="I831" s="189"/>
      <c r="J831" s="190">
        <f>ROUND(I831*H831,2)</f>
        <v>0</v>
      </c>
      <c r="K831" s="186" t="s">
        <v>460</v>
      </c>
      <c r="L831" s="41"/>
      <c r="M831" s="191" t="s">
        <v>74</v>
      </c>
      <c r="N831" s="192" t="s">
        <v>46</v>
      </c>
      <c r="O831" s="66"/>
      <c r="P831" s="193">
        <f>O831*H831</f>
        <v>0</v>
      </c>
      <c r="Q831" s="193">
        <v>0</v>
      </c>
      <c r="R831" s="193">
        <f>Q831*H831</f>
        <v>0</v>
      </c>
      <c r="S831" s="193">
        <v>0</v>
      </c>
      <c r="T831" s="194">
        <f>S831*H831</f>
        <v>0</v>
      </c>
      <c r="U831" s="36"/>
      <c r="V831" s="36"/>
      <c r="W831" s="36"/>
      <c r="X831" s="36"/>
      <c r="Y831" s="36"/>
      <c r="Z831" s="36"/>
      <c r="AA831" s="36"/>
      <c r="AB831" s="36"/>
      <c r="AC831" s="36"/>
      <c r="AD831" s="36"/>
      <c r="AE831" s="36"/>
      <c r="AR831" s="195" t="s">
        <v>211</v>
      </c>
      <c r="AT831" s="195" t="s">
        <v>457</v>
      </c>
      <c r="AU831" s="195" t="s">
        <v>85</v>
      </c>
      <c r="AY831" s="19" t="s">
        <v>451</v>
      </c>
      <c r="BE831" s="196">
        <f>IF(N831="základní",J831,0)</f>
        <v>0</v>
      </c>
      <c r="BF831" s="196">
        <f>IF(N831="snížená",J831,0)</f>
        <v>0</v>
      </c>
      <c r="BG831" s="196">
        <f>IF(N831="zákl. přenesená",J831,0)</f>
        <v>0</v>
      </c>
      <c r="BH831" s="196">
        <f>IF(N831="sníž. přenesená",J831,0)</f>
        <v>0</v>
      </c>
      <c r="BI831" s="196">
        <f>IF(N831="nulová",J831,0)</f>
        <v>0</v>
      </c>
      <c r="BJ831" s="19" t="s">
        <v>83</v>
      </c>
      <c r="BK831" s="196">
        <f>ROUND(I831*H831,2)</f>
        <v>0</v>
      </c>
      <c r="BL831" s="19" t="s">
        <v>211</v>
      </c>
      <c r="BM831" s="195" t="s">
        <v>1319</v>
      </c>
    </row>
    <row r="832" spans="1:65" s="2" customFormat="1" ht="19.5">
      <c r="A832" s="36"/>
      <c r="B832" s="37"/>
      <c r="C832" s="38"/>
      <c r="D832" s="197" t="s">
        <v>464</v>
      </c>
      <c r="E832" s="38"/>
      <c r="F832" s="198" t="s">
        <v>1320</v>
      </c>
      <c r="G832" s="38"/>
      <c r="H832" s="38"/>
      <c r="I832" s="199"/>
      <c r="J832" s="38"/>
      <c r="K832" s="38"/>
      <c r="L832" s="41"/>
      <c r="M832" s="200"/>
      <c r="N832" s="201"/>
      <c r="O832" s="66"/>
      <c r="P832" s="66"/>
      <c r="Q832" s="66"/>
      <c r="R832" s="66"/>
      <c r="S832" s="66"/>
      <c r="T832" s="67"/>
      <c r="U832" s="36"/>
      <c r="V832" s="36"/>
      <c r="W832" s="36"/>
      <c r="X832" s="36"/>
      <c r="Y832" s="36"/>
      <c r="Z832" s="36"/>
      <c r="AA832" s="36"/>
      <c r="AB832" s="36"/>
      <c r="AC832" s="36"/>
      <c r="AD832" s="36"/>
      <c r="AE832" s="36"/>
      <c r="AT832" s="19" t="s">
        <v>464</v>
      </c>
      <c r="AU832" s="19" t="s">
        <v>85</v>
      </c>
    </row>
    <row r="833" spans="1:65" s="2" customFormat="1" ht="11.25">
      <c r="A833" s="36"/>
      <c r="B833" s="37"/>
      <c r="C833" s="38"/>
      <c r="D833" s="202" t="s">
        <v>468</v>
      </c>
      <c r="E833" s="38"/>
      <c r="F833" s="203" t="s">
        <v>1321</v>
      </c>
      <c r="G833" s="38"/>
      <c r="H833" s="38"/>
      <c r="I833" s="199"/>
      <c r="J833" s="38"/>
      <c r="K833" s="38"/>
      <c r="L833" s="41"/>
      <c r="M833" s="200"/>
      <c r="N833" s="201"/>
      <c r="O833" s="66"/>
      <c r="P833" s="66"/>
      <c r="Q833" s="66"/>
      <c r="R833" s="66"/>
      <c r="S833" s="66"/>
      <c r="T833" s="67"/>
      <c r="U833" s="36"/>
      <c r="V833" s="36"/>
      <c r="W833" s="36"/>
      <c r="X833" s="36"/>
      <c r="Y833" s="36"/>
      <c r="Z833" s="36"/>
      <c r="AA833" s="36"/>
      <c r="AB833" s="36"/>
      <c r="AC833" s="36"/>
      <c r="AD833" s="36"/>
      <c r="AE833" s="36"/>
      <c r="AT833" s="19" t="s">
        <v>468</v>
      </c>
      <c r="AU833" s="19" t="s">
        <v>85</v>
      </c>
    </row>
    <row r="834" spans="1:65" s="13" customFormat="1" ht="11.25">
      <c r="B834" s="204"/>
      <c r="C834" s="205"/>
      <c r="D834" s="197" t="s">
        <v>472</v>
      </c>
      <c r="E834" s="206" t="s">
        <v>74</v>
      </c>
      <c r="F834" s="207" t="s">
        <v>1300</v>
      </c>
      <c r="G834" s="205"/>
      <c r="H834" s="208">
        <v>10.89</v>
      </c>
      <c r="I834" s="209"/>
      <c r="J834" s="205"/>
      <c r="K834" s="205"/>
      <c r="L834" s="210"/>
      <c r="M834" s="211"/>
      <c r="N834" s="212"/>
      <c r="O834" s="212"/>
      <c r="P834" s="212"/>
      <c r="Q834" s="212"/>
      <c r="R834" s="212"/>
      <c r="S834" s="212"/>
      <c r="T834" s="213"/>
      <c r="AT834" s="214" t="s">
        <v>472</v>
      </c>
      <c r="AU834" s="214" t="s">
        <v>85</v>
      </c>
      <c r="AV834" s="13" t="s">
        <v>85</v>
      </c>
      <c r="AW834" s="13" t="s">
        <v>37</v>
      </c>
      <c r="AX834" s="13" t="s">
        <v>76</v>
      </c>
      <c r="AY834" s="214" t="s">
        <v>451</v>
      </c>
    </row>
    <row r="835" spans="1:65" s="13" customFormat="1" ht="11.25">
      <c r="B835" s="204"/>
      <c r="C835" s="205"/>
      <c r="D835" s="197" t="s">
        <v>472</v>
      </c>
      <c r="E835" s="206" t="s">
        <v>74</v>
      </c>
      <c r="F835" s="207" t="s">
        <v>1301</v>
      </c>
      <c r="G835" s="205"/>
      <c r="H835" s="208">
        <v>26.91</v>
      </c>
      <c r="I835" s="209"/>
      <c r="J835" s="205"/>
      <c r="K835" s="205"/>
      <c r="L835" s="210"/>
      <c r="M835" s="211"/>
      <c r="N835" s="212"/>
      <c r="O835" s="212"/>
      <c r="P835" s="212"/>
      <c r="Q835" s="212"/>
      <c r="R835" s="212"/>
      <c r="S835" s="212"/>
      <c r="T835" s="213"/>
      <c r="AT835" s="214" t="s">
        <v>472</v>
      </c>
      <c r="AU835" s="214" t="s">
        <v>85</v>
      </c>
      <c r="AV835" s="13" t="s">
        <v>85</v>
      </c>
      <c r="AW835" s="13" t="s">
        <v>37</v>
      </c>
      <c r="AX835" s="13" t="s">
        <v>76</v>
      </c>
      <c r="AY835" s="214" t="s">
        <v>451</v>
      </c>
    </row>
    <row r="836" spans="1:65" s="14" customFormat="1" ht="11.25">
      <c r="B836" s="215"/>
      <c r="C836" s="216"/>
      <c r="D836" s="197" t="s">
        <v>472</v>
      </c>
      <c r="E836" s="217" t="s">
        <v>74</v>
      </c>
      <c r="F836" s="218" t="s">
        <v>512</v>
      </c>
      <c r="G836" s="216"/>
      <c r="H836" s="219">
        <v>37.799999999999997</v>
      </c>
      <c r="I836" s="220"/>
      <c r="J836" s="216"/>
      <c r="K836" s="216"/>
      <c r="L836" s="221"/>
      <c r="M836" s="222"/>
      <c r="N836" s="223"/>
      <c r="O836" s="223"/>
      <c r="P836" s="223"/>
      <c r="Q836" s="223"/>
      <c r="R836" s="223"/>
      <c r="S836" s="223"/>
      <c r="T836" s="224"/>
      <c r="AT836" s="225" t="s">
        <v>472</v>
      </c>
      <c r="AU836" s="225" t="s">
        <v>85</v>
      </c>
      <c r="AV836" s="14" t="s">
        <v>211</v>
      </c>
      <c r="AW836" s="14" t="s">
        <v>37</v>
      </c>
      <c r="AX836" s="14" t="s">
        <v>83</v>
      </c>
      <c r="AY836" s="225" t="s">
        <v>451</v>
      </c>
    </row>
    <row r="837" spans="1:65" s="2" customFormat="1" ht="16.5" customHeight="1">
      <c r="A837" s="36"/>
      <c r="B837" s="37"/>
      <c r="C837" s="184" t="s">
        <v>1322</v>
      </c>
      <c r="D837" s="184" t="s">
        <v>457</v>
      </c>
      <c r="E837" s="185" t="s">
        <v>1323</v>
      </c>
      <c r="F837" s="186" t="s">
        <v>1324</v>
      </c>
      <c r="G837" s="187" t="s">
        <v>671</v>
      </c>
      <c r="H837" s="188">
        <v>1.6659999999999999</v>
      </c>
      <c r="I837" s="189"/>
      <c r="J837" s="190">
        <f>ROUND(I837*H837,2)</f>
        <v>0</v>
      </c>
      <c r="K837" s="186" t="s">
        <v>460</v>
      </c>
      <c r="L837" s="41"/>
      <c r="M837" s="191" t="s">
        <v>74</v>
      </c>
      <c r="N837" s="192" t="s">
        <v>46</v>
      </c>
      <c r="O837" s="66"/>
      <c r="P837" s="193">
        <f>O837*H837</f>
        <v>0</v>
      </c>
      <c r="Q837" s="193">
        <v>1.0627727796999999</v>
      </c>
      <c r="R837" s="193">
        <f>Q837*H837</f>
        <v>1.7705794509801998</v>
      </c>
      <c r="S837" s="193">
        <v>0</v>
      </c>
      <c r="T837" s="194">
        <f>S837*H837</f>
        <v>0</v>
      </c>
      <c r="U837" s="36"/>
      <c r="V837" s="36"/>
      <c r="W837" s="36"/>
      <c r="X837" s="36"/>
      <c r="Y837" s="36"/>
      <c r="Z837" s="36"/>
      <c r="AA837" s="36"/>
      <c r="AB837" s="36"/>
      <c r="AC837" s="36"/>
      <c r="AD837" s="36"/>
      <c r="AE837" s="36"/>
      <c r="AR837" s="195" t="s">
        <v>211</v>
      </c>
      <c r="AT837" s="195" t="s">
        <v>457</v>
      </c>
      <c r="AU837" s="195" t="s">
        <v>85</v>
      </c>
      <c r="AY837" s="19" t="s">
        <v>451</v>
      </c>
      <c r="BE837" s="196">
        <f>IF(N837="základní",J837,0)</f>
        <v>0</v>
      </c>
      <c r="BF837" s="196">
        <f>IF(N837="snížená",J837,0)</f>
        <v>0</v>
      </c>
      <c r="BG837" s="196">
        <f>IF(N837="zákl. přenesená",J837,0)</f>
        <v>0</v>
      </c>
      <c r="BH837" s="196">
        <f>IF(N837="sníž. přenesená",J837,0)</f>
        <v>0</v>
      </c>
      <c r="BI837" s="196">
        <f>IF(N837="nulová",J837,0)</f>
        <v>0</v>
      </c>
      <c r="BJ837" s="19" t="s">
        <v>83</v>
      </c>
      <c r="BK837" s="196">
        <f>ROUND(I837*H837,2)</f>
        <v>0</v>
      </c>
      <c r="BL837" s="19" t="s">
        <v>211</v>
      </c>
      <c r="BM837" s="195" t="s">
        <v>1325</v>
      </c>
    </row>
    <row r="838" spans="1:65" s="2" customFormat="1" ht="11.25">
      <c r="A838" s="36"/>
      <c r="B838" s="37"/>
      <c r="C838" s="38"/>
      <c r="D838" s="197" t="s">
        <v>464</v>
      </c>
      <c r="E838" s="38"/>
      <c r="F838" s="198" t="s">
        <v>1326</v>
      </c>
      <c r="G838" s="38"/>
      <c r="H838" s="38"/>
      <c r="I838" s="199"/>
      <c r="J838" s="38"/>
      <c r="K838" s="38"/>
      <c r="L838" s="41"/>
      <c r="M838" s="200"/>
      <c r="N838" s="201"/>
      <c r="O838" s="66"/>
      <c r="P838" s="66"/>
      <c r="Q838" s="66"/>
      <c r="R838" s="66"/>
      <c r="S838" s="66"/>
      <c r="T838" s="67"/>
      <c r="U838" s="36"/>
      <c r="V838" s="36"/>
      <c r="W838" s="36"/>
      <c r="X838" s="36"/>
      <c r="Y838" s="36"/>
      <c r="Z838" s="36"/>
      <c r="AA838" s="36"/>
      <c r="AB838" s="36"/>
      <c r="AC838" s="36"/>
      <c r="AD838" s="36"/>
      <c r="AE838" s="36"/>
      <c r="AT838" s="19" t="s">
        <v>464</v>
      </c>
      <c r="AU838" s="19" t="s">
        <v>85</v>
      </c>
    </row>
    <row r="839" spans="1:65" s="2" customFormat="1" ht="11.25">
      <c r="A839" s="36"/>
      <c r="B839" s="37"/>
      <c r="C839" s="38"/>
      <c r="D839" s="202" t="s">
        <v>468</v>
      </c>
      <c r="E839" s="38"/>
      <c r="F839" s="203" t="s">
        <v>1327</v>
      </c>
      <c r="G839" s="38"/>
      <c r="H839" s="38"/>
      <c r="I839" s="199"/>
      <c r="J839" s="38"/>
      <c r="K839" s="38"/>
      <c r="L839" s="41"/>
      <c r="M839" s="200"/>
      <c r="N839" s="201"/>
      <c r="O839" s="66"/>
      <c r="P839" s="66"/>
      <c r="Q839" s="66"/>
      <c r="R839" s="66"/>
      <c r="S839" s="66"/>
      <c r="T839" s="67"/>
      <c r="U839" s="36"/>
      <c r="V839" s="36"/>
      <c r="W839" s="36"/>
      <c r="X839" s="36"/>
      <c r="Y839" s="36"/>
      <c r="Z839" s="36"/>
      <c r="AA839" s="36"/>
      <c r="AB839" s="36"/>
      <c r="AC839" s="36"/>
      <c r="AD839" s="36"/>
      <c r="AE839" s="36"/>
      <c r="AT839" s="19" t="s">
        <v>468</v>
      </c>
      <c r="AU839" s="19" t="s">
        <v>85</v>
      </c>
    </row>
    <row r="840" spans="1:65" s="13" customFormat="1" ht="11.25">
      <c r="B840" s="204"/>
      <c r="C840" s="205"/>
      <c r="D840" s="197" t="s">
        <v>472</v>
      </c>
      <c r="E840" s="206" t="s">
        <v>74</v>
      </c>
      <c r="F840" s="207" t="s">
        <v>1328</v>
      </c>
      <c r="G840" s="205"/>
      <c r="H840" s="208">
        <v>1.51</v>
      </c>
      <c r="I840" s="209"/>
      <c r="J840" s="205"/>
      <c r="K840" s="205"/>
      <c r="L840" s="210"/>
      <c r="M840" s="211"/>
      <c r="N840" s="212"/>
      <c r="O840" s="212"/>
      <c r="P840" s="212"/>
      <c r="Q840" s="212"/>
      <c r="R840" s="212"/>
      <c r="S840" s="212"/>
      <c r="T840" s="213"/>
      <c r="AT840" s="214" t="s">
        <v>472</v>
      </c>
      <c r="AU840" s="214" t="s">
        <v>85</v>
      </c>
      <c r="AV840" s="13" t="s">
        <v>85</v>
      </c>
      <c r="AW840" s="13" t="s">
        <v>37</v>
      </c>
      <c r="AX840" s="13" t="s">
        <v>76</v>
      </c>
      <c r="AY840" s="214" t="s">
        <v>451</v>
      </c>
    </row>
    <row r="841" spans="1:65" s="13" customFormat="1" ht="11.25">
      <c r="B841" s="204"/>
      <c r="C841" s="205"/>
      <c r="D841" s="197" t="s">
        <v>472</v>
      </c>
      <c r="E841" s="206" t="s">
        <v>74</v>
      </c>
      <c r="F841" s="207" t="s">
        <v>1329</v>
      </c>
      <c r="G841" s="205"/>
      <c r="H841" s="208">
        <v>0.156</v>
      </c>
      <c r="I841" s="209"/>
      <c r="J841" s="205"/>
      <c r="K841" s="205"/>
      <c r="L841" s="210"/>
      <c r="M841" s="211"/>
      <c r="N841" s="212"/>
      <c r="O841" s="212"/>
      <c r="P841" s="212"/>
      <c r="Q841" s="212"/>
      <c r="R841" s="212"/>
      <c r="S841" s="212"/>
      <c r="T841" s="213"/>
      <c r="AT841" s="214" t="s">
        <v>472</v>
      </c>
      <c r="AU841" s="214" t="s">
        <v>85</v>
      </c>
      <c r="AV841" s="13" t="s">
        <v>85</v>
      </c>
      <c r="AW841" s="13" t="s">
        <v>37</v>
      </c>
      <c r="AX841" s="13" t="s">
        <v>76</v>
      </c>
      <c r="AY841" s="214" t="s">
        <v>451</v>
      </c>
    </row>
    <row r="842" spans="1:65" s="14" customFormat="1" ht="11.25">
      <c r="B842" s="215"/>
      <c r="C842" s="216"/>
      <c r="D842" s="197" t="s">
        <v>472</v>
      </c>
      <c r="E842" s="217" t="s">
        <v>74</v>
      </c>
      <c r="F842" s="218" t="s">
        <v>512</v>
      </c>
      <c r="G842" s="216"/>
      <c r="H842" s="219">
        <v>1.6659999999999999</v>
      </c>
      <c r="I842" s="220"/>
      <c r="J842" s="216"/>
      <c r="K842" s="216"/>
      <c r="L842" s="221"/>
      <c r="M842" s="222"/>
      <c r="N842" s="223"/>
      <c r="O842" s="223"/>
      <c r="P842" s="223"/>
      <c r="Q842" s="223"/>
      <c r="R842" s="223"/>
      <c r="S842" s="223"/>
      <c r="T842" s="224"/>
      <c r="AT842" s="225" t="s">
        <v>472</v>
      </c>
      <c r="AU842" s="225" t="s">
        <v>85</v>
      </c>
      <c r="AV842" s="14" t="s">
        <v>211</v>
      </c>
      <c r="AW842" s="14" t="s">
        <v>37</v>
      </c>
      <c r="AX842" s="14" t="s">
        <v>83</v>
      </c>
      <c r="AY842" s="225" t="s">
        <v>451</v>
      </c>
    </row>
    <row r="843" spans="1:65" s="2" customFormat="1" ht="16.5" customHeight="1">
      <c r="A843" s="36"/>
      <c r="B843" s="37"/>
      <c r="C843" s="184" t="s">
        <v>1330</v>
      </c>
      <c r="D843" s="184" t="s">
        <v>457</v>
      </c>
      <c r="E843" s="185" t="s">
        <v>1331</v>
      </c>
      <c r="F843" s="186" t="s">
        <v>1332</v>
      </c>
      <c r="G843" s="187" t="s">
        <v>135</v>
      </c>
      <c r="H843" s="188">
        <v>513.5</v>
      </c>
      <c r="I843" s="189"/>
      <c r="J843" s="190">
        <f>ROUND(I843*H843,2)</f>
        <v>0</v>
      </c>
      <c r="K843" s="186" t="s">
        <v>460</v>
      </c>
      <c r="L843" s="41"/>
      <c r="M843" s="191" t="s">
        <v>74</v>
      </c>
      <c r="N843" s="192" t="s">
        <v>46</v>
      </c>
      <c r="O843" s="66"/>
      <c r="P843" s="193">
        <f>O843*H843</f>
        <v>0</v>
      </c>
      <c r="Q843" s="193">
        <v>0.11219999999999999</v>
      </c>
      <c r="R843" s="193">
        <f>Q843*H843</f>
        <v>57.614699999999999</v>
      </c>
      <c r="S843" s="193">
        <v>0</v>
      </c>
      <c r="T843" s="194">
        <f>S843*H843</f>
        <v>0</v>
      </c>
      <c r="U843" s="36"/>
      <c r="V843" s="36"/>
      <c r="W843" s="36"/>
      <c r="X843" s="36"/>
      <c r="Y843" s="36"/>
      <c r="Z843" s="36"/>
      <c r="AA843" s="36"/>
      <c r="AB843" s="36"/>
      <c r="AC843" s="36"/>
      <c r="AD843" s="36"/>
      <c r="AE843" s="36"/>
      <c r="AR843" s="195" t="s">
        <v>211</v>
      </c>
      <c r="AT843" s="195" t="s">
        <v>457</v>
      </c>
      <c r="AU843" s="195" t="s">
        <v>85</v>
      </c>
      <c r="AY843" s="19" t="s">
        <v>451</v>
      </c>
      <c r="BE843" s="196">
        <f>IF(N843="základní",J843,0)</f>
        <v>0</v>
      </c>
      <c r="BF843" s="196">
        <f>IF(N843="snížená",J843,0)</f>
        <v>0</v>
      </c>
      <c r="BG843" s="196">
        <f>IF(N843="zákl. přenesená",J843,0)</f>
        <v>0</v>
      </c>
      <c r="BH843" s="196">
        <f>IF(N843="sníž. přenesená",J843,0)</f>
        <v>0</v>
      </c>
      <c r="BI843" s="196">
        <f>IF(N843="nulová",J843,0)</f>
        <v>0</v>
      </c>
      <c r="BJ843" s="19" t="s">
        <v>83</v>
      </c>
      <c r="BK843" s="196">
        <f>ROUND(I843*H843,2)</f>
        <v>0</v>
      </c>
      <c r="BL843" s="19" t="s">
        <v>211</v>
      </c>
      <c r="BM843" s="195" t="s">
        <v>1333</v>
      </c>
    </row>
    <row r="844" spans="1:65" s="2" customFormat="1" ht="11.25">
      <c r="A844" s="36"/>
      <c r="B844" s="37"/>
      <c r="C844" s="38"/>
      <c r="D844" s="197" t="s">
        <v>464</v>
      </c>
      <c r="E844" s="38"/>
      <c r="F844" s="198" t="s">
        <v>1334</v>
      </c>
      <c r="G844" s="38"/>
      <c r="H844" s="38"/>
      <c r="I844" s="199"/>
      <c r="J844" s="38"/>
      <c r="K844" s="38"/>
      <c r="L844" s="41"/>
      <c r="M844" s="200"/>
      <c r="N844" s="201"/>
      <c r="O844" s="66"/>
      <c r="P844" s="66"/>
      <c r="Q844" s="66"/>
      <c r="R844" s="66"/>
      <c r="S844" s="66"/>
      <c r="T844" s="67"/>
      <c r="U844" s="36"/>
      <c r="V844" s="36"/>
      <c r="W844" s="36"/>
      <c r="X844" s="36"/>
      <c r="Y844" s="36"/>
      <c r="Z844" s="36"/>
      <c r="AA844" s="36"/>
      <c r="AB844" s="36"/>
      <c r="AC844" s="36"/>
      <c r="AD844" s="36"/>
      <c r="AE844" s="36"/>
      <c r="AT844" s="19" t="s">
        <v>464</v>
      </c>
      <c r="AU844" s="19" t="s">
        <v>85</v>
      </c>
    </row>
    <row r="845" spans="1:65" s="2" customFormat="1" ht="11.25">
      <c r="A845" s="36"/>
      <c r="B845" s="37"/>
      <c r="C845" s="38"/>
      <c r="D845" s="202" t="s">
        <v>468</v>
      </c>
      <c r="E845" s="38"/>
      <c r="F845" s="203" t="s">
        <v>1335</v>
      </c>
      <c r="G845" s="38"/>
      <c r="H845" s="38"/>
      <c r="I845" s="199"/>
      <c r="J845" s="38"/>
      <c r="K845" s="38"/>
      <c r="L845" s="41"/>
      <c r="M845" s="200"/>
      <c r="N845" s="201"/>
      <c r="O845" s="66"/>
      <c r="P845" s="66"/>
      <c r="Q845" s="66"/>
      <c r="R845" s="66"/>
      <c r="S845" s="66"/>
      <c r="T845" s="67"/>
      <c r="U845" s="36"/>
      <c r="V845" s="36"/>
      <c r="W845" s="36"/>
      <c r="X845" s="36"/>
      <c r="Y845" s="36"/>
      <c r="Z845" s="36"/>
      <c r="AA845" s="36"/>
      <c r="AB845" s="36"/>
      <c r="AC845" s="36"/>
      <c r="AD845" s="36"/>
      <c r="AE845" s="36"/>
      <c r="AT845" s="19" t="s">
        <v>468</v>
      </c>
      <c r="AU845" s="19" t="s">
        <v>85</v>
      </c>
    </row>
    <row r="846" spans="1:65" s="2" customFormat="1" ht="19.5">
      <c r="A846" s="36"/>
      <c r="B846" s="37"/>
      <c r="C846" s="38"/>
      <c r="D846" s="197" t="s">
        <v>608</v>
      </c>
      <c r="E846" s="38"/>
      <c r="F846" s="226" t="s">
        <v>1336</v>
      </c>
      <c r="G846" s="38"/>
      <c r="H846" s="38"/>
      <c r="I846" s="199"/>
      <c r="J846" s="38"/>
      <c r="K846" s="38"/>
      <c r="L846" s="41"/>
      <c r="M846" s="200"/>
      <c r="N846" s="201"/>
      <c r="O846" s="66"/>
      <c r="P846" s="66"/>
      <c r="Q846" s="66"/>
      <c r="R846" s="66"/>
      <c r="S846" s="66"/>
      <c r="T846" s="67"/>
      <c r="U846" s="36"/>
      <c r="V846" s="36"/>
      <c r="W846" s="36"/>
      <c r="X846" s="36"/>
      <c r="Y846" s="36"/>
      <c r="Z846" s="36"/>
      <c r="AA846" s="36"/>
      <c r="AB846" s="36"/>
      <c r="AC846" s="36"/>
      <c r="AD846" s="36"/>
      <c r="AE846" s="36"/>
      <c r="AT846" s="19" t="s">
        <v>608</v>
      </c>
      <c r="AU846" s="19" t="s">
        <v>85</v>
      </c>
    </row>
    <row r="847" spans="1:65" s="13" customFormat="1" ht="11.25">
      <c r="B847" s="204"/>
      <c r="C847" s="205"/>
      <c r="D847" s="197" t="s">
        <v>472</v>
      </c>
      <c r="E847" s="206" t="s">
        <v>74</v>
      </c>
      <c r="F847" s="207" t="s">
        <v>1337</v>
      </c>
      <c r="G847" s="205"/>
      <c r="H847" s="208">
        <v>198</v>
      </c>
      <c r="I847" s="209"/>
      <c r="J847" s="205"/>
      <c r="K847" s="205"/>
      <c r="L847" s="210"/>
      <c r="M847" s="211"/>
      <c r="N847" s="212"/>
      <c r="O847" s="212"/>
      <c r="P847" s="212"/>
      <c r="Q847" s="212"/>
      <c r="R847" s="212"/>
      <c r="S847" s="212"/>
      <c r="T847" s="213"/>
      <c r="AT847" s="214" t="s">
        <v>472</v>
      </c>
      <c r="AU847" s="214" t="s">
        <v>85</v>
      </c>
      <c r="AV847" s="13" t="s">
        <v>85</v>
      </c>
      <c r="AW847" s="13" t="s">
        <v>37</v>
      </c>
      <c r="AX847" s="13" t="s">
        <v>76</v>
      </c>
      <c r="AY847" s="214" t="s">
        <v>451</v>
      </c>
    </row>
    <row r="848" spans="1:65" s="13" customFormat="1" ht="11.25">
      <c r="B848" s="204"/>
      <c r="C848" s="205"/>
      <c r="D848" s="197" t="s">
        <v>472</v>
      </c>
      <c r="E848" s="206" t="s">
        <v>74</v>
      </c>
      <c r="F848" s="207" t="s">
        <v>273</v>
      </c>
      <c r="G848" s="205"/>
      <c r="H848" s="208">
        <v>33.5</v>
      </c>
      <c r="I848" s="209"/>
      <c r="J848" s="205"/>
      <c r="K848" s="205"/>
      <c r="L848" s="210"/>
      <c r="M848" s="211"/>
      <c r="N848" s="212"/>
      <c r="O848" s="212"/>
      <c r="P848" s="212"/>
      <c r="Q848" s="212"/>
      <c r="R848" s="212"/>
      <c r="S848" s="212"/>
      <c r="T848" s="213"/>
      <c r="AT848" s="214" t="s">
        <v>472</v>
      </c>
      <c r="AU848" s="214" t="s">
        <v>85</v>
      </c>
      <c r="AV848" s="13" t="s">
        <v>85</v>
      </c>
      <c r="AW848" s="13" t="s">
        <v>37</v>
      </c>
      <c r="AX848" s="13" t="s">
        <v>76</v>
      </c>
      <c r="AY848" s="214" t="s">
        <v>451</v>
      </c>
    </row>
    <row r="849" spans="1:65" s="13" customFormat="1" ht="11.25">
      <c r="B849" s="204"/>
      <c r="C849" s="205"/>
      <c r="D849" s="197" t="s">
        <v>472</v>
      </c>
      <c r="E849" s="206" t="s">
        <v>74</v>
      </c>
      <c r="F849" s="207" t="s">
        <v>336</v>
      </c>
      <c r="G849" s="205"/>
      <c r="H849" s="208">
        <v>179.4</v>
      </c>
      <c r="I849" s="209"/>
      <c r="J849" s="205"/>
      <c r="K849" s="205"/>
      <c r="L849" s="210"/>
      <c r="M849" s="211"/>
      <c r="N849" s="212"/>
      <c r="O849" s="212"/>
      <c r="P849" s="212"/>
      <c r="Q849" s="212"/>
      <c r="R849" s="212"/>
      <c r="S849" s="212"/>
      <c r="T849" s="213"/>
      <c r="AT849" s="214" t="s">
        <v>472</v>
      </c>
      <c r="AU849" s="214" t="s">
        <v>85</v>
      </c>
      <c r="AV849" s="13" t="s">
        <v>85</v>
      </c>
      <c r="AW849" s="13" t="s">
        <v>37</v>
      </c>
      <c r="AX849" s="13" t="s">
        <v>76</v>
      </c>
      <c r="AY849" s="214" t="s">
        <v>451</v>
      </c>
    </row>
    <row r="850" spans="1:65" s="13" customFormat="1" ht="11.25">
      <c r="B850" s="204"/>
      <c r="C850" s="205"/>
      <c r="D850" s="197" t="s">
        <v>472</v>
      </c>
      <c r="E850" s="206" t="s">
        <v>74</v>
      </c>
      <c r="F850" s="207" t="s">
        <v>1338</v>
      </c>
      <c r="G850" s="205"/>
      <c r="H850" s="208">
        <v>102.6</v>
      </c>
      <c r="I850" s="209"/>
      <c r="J850" s="205"/>
      <c r="K850" s="205"/>
      <c r="L850" s="210"/>
      <c r="M850" s="211"/>
      <c r="N850" s="212"/>
      <c r="O850" s="212"/>
      <c r="P850" s="212"/>
      <c r="Q850" s="212"/>
      <c r="R850" s="212"/>
      <c r="S850" s="212"/>
      <c r="T850" s="213"/>
      <c r="AT850" s="214" t="s">
        <v>472</v>
      </c>
      <c r="AU850" s="214" t="s">
        <v>85</v>
      </c>
      <c r="AV850" s="13" t="s">
        <v>85</v>
      </c>
      <c r="AW850" s="13" t="s">
        <v>37</v>
      </c>
      <c r="AX850" s="13" t="s">
        <v>76</v>
      </c>
      <c r="AY850" s="214" t="s">
        <v>451</v>
      </c>
    </row>
    <row r="851" spans="1:65" s="14" customFormat="1" ht="11.25">
      <c r="B851" s="215"/>
      <c r="C851" s="216"/>
      <c r="D851" s="197" t="s">
        <v>472</v>
      </c>
      <c r="E851" s="217" t="s">
        <v>74</v>
      </c>
      <c r="F851" s="218" t="s">
        <v>512</v>
      </c>
      <c r="G851" s="216"/>
      <c r="H851" s="219">
        <v>513.5</v>
      </c>
      <c r="I851" s="220"/>
      <c r="J851" s="216"/>
      <c r="K851" s="216"/>
      <c r="L851" s="221"/>
      <c r="M851" s="222"/>
      <c r="N851" s="223"/>
      <c r="O851" s="223"/>
      <c r="P851" s="223"/>
      <c r="Q851" s="223"/>
      <c r="R851" s="223"/>
      <c r="S851" s="223"/>
      <c r="T851" s="224"/>
      <c r="AT851" s="225" t="s">
        <v>472</v>
      </c>
      <c r="AU851" s="225" t="s">
        <v>85</v>
      </c>
      <c r="AV851" s="14" t="s">
        <v>211</v>
      </c>
      <c r="AW851" s="14" t="s">
        <v>37</v>
      </c>
      <c r="AX851" s="14" t="s">
        <v>83</v>
      </c>
      <c r="AY851" s="225" t="s">
        <v>451</v>
      </c>
    </row>
    <row r="852" spans="1:65" s="2" customFormat="1" ht="16.5" customHeight="1">
      <c r="A852" s="36"/>
      <c r="B852" s="37"/>
      <c r="C852" s="184" t="s">
        <v>1339</v>
      </c>
      <c r="D852" s="184" t="s">
        <v>457</v>
      </c>
      <c r="E852" s="185" t="s">
        <v>1340</v>
      </c>
      <c r="F852" s="186" t="s">
        <v>1341</v>
      </c>
      <c r="G852" s="187" t="s">
        <v>135</v>
      </c>
      <c r="H852" s="188">
        <v>2618</v>
      </c>
      <c r="I852" s="189"/>
      <c r="J852" s="190">
        <f>ROUND(I852*H852,2)</f>
        <v>0</v>
      </c>
      <c r="K852" s="186" t="s">
        <v>460</v>
      </c>
      <c r="L852" s="41"/>
      <c r="M852" s="191" t="s">
        <v>74</v>
      </c>
      <c r="N852" s="192" t="s">
        <v>46</v>
      </c>
      <c r="O852" s="66"/>
      <c r="P852" s="193">
        <f>O852*H852</f>
        <v>0</v>
      </c>
      <c r="Q852" s="193">
        <v>1.1220000000000001E-2</v>
      </c>
      <c r="R852" s="193">
        <f>Q852*H852</f>
        <v>29.373960000000004</v>
      </c>
      <c r="S852" s="193">
        <v>0</v>
      </c>
      <c r="T852" s="194">
        <f>S852*H852</f>
        <v>0</v>
      </c>
      <c r="U852" s="36"/>
      <c r="V852" s="36"/>
      <c r="W852" s="36"/>
      <c r="X852" s="36"/>
      <c r="Y852" s="36"/>
      <c r="Z852" s="36"/>
      <c r="AA852" s="36"/>
      <c r="AB852" s="36"/>
      <c r="AC852" s="36"/>
      <c r="AD852" s="36"/>
      <c r="AE852" s="36"/>
      <c r="AR852" s="195" t="s">
        <v>211</v>
      </c>
      <c r="AT852" s="195" t="s">
        <v>457</v>
      </c>
      <c r="AU852" s="195" t="s">
        <v>85</v>
      </c>
      <c r="AY852" s="19" t="s">
        <v>451</v>
      </c>
      <c r="BE852" s="196">
        <f>IF(N852="základní",J852,0)</f>
        <v>0</v>
      </c>
      <c r="BF852" s="196">
        <f>IF(N852="snížená",J852,0)</f>
        <v>0</v>
      </c>
      <c r="BG852" s="196">
        <f>IF(N852="zákl. přenesená",J852,0)</f>
        <v>0</v>
      </c>
      <c r="BH852" s="196">
        <f>IF(N852="sníž. přenesená",J852,0)</f>
        <v>0</v>
      </c>
      <c r="BI852" s="196">
        <f>IF(N852="nulová",J852,0)</f>
        <v>0</v>
      </c>
      <c r="BJ852" s="19" t="s">
        <v>83</v>
      </c>
      <c r="BK852" s="196">
        <f>ROUND(I852*H852,2)</f>
        <v>0</v>
      </c>
      <c r="BL852" s="19" t="s">
        <v>211</v>
      </c>
      <c r="BM852" s="195" t="s">
        <v>1342</v>
      </c>
    </row>
    <row r="853" spans="1:65" s="2" customFormat="1" ht="11.25">
      <c r="A853" s="36"/>
      <c r="B853" s="37"/>
      <c r="C853" s="38"/>
      <c r="D853" s="197" t="s">
        <v>464</v>
      </c>
      <c r="E853" s="38"/>
      <c r="F853" s="198" t="s">
        <v>1343</v>
      </c>
      <c r="G853" s="38"/>
      <c r="H853" s="38"/>
      <c r="I853" s="199"/>
      <c r="J853" s="38"/>
      <c r="K853" s="38"/>
      <c r="L853" s="41"/>
      <c r="M853" s="200"/>
      <c r="N853" s="201"/>
      <c r="O853" s="66"/>
      <c r="P853" s="66"/>
      <c r="Q853" s="66"/>
      <c r="R853" s="66"/>
      <c r="S853" s="66"/>
      <c r="T853" s="67"/>
      <c r="U853" s="36"/>
      <c r="V853" s="36"/>
      <c r="W853" s="36"/>
      <c r="X853" s="36"/>
      <c r="Y853" s="36"/>
      <c r="Z853" s="36"/>
      <c r="AA853" s="36"/>
      <c r="AB853" s="36"/>
      <c r="AC853" s="36"/>
      <c r="AD853" s="36"/>
      <c r="AE853" s="36"/>
      <c r="AT853" s="19" t="s">
        <v>464</v>
      </c>
      <c r="AU853" s="19" t="s">
        <v>85</v>
      </c>
    </row>
    <row r="854" spans="1:65" s="2" customFormat="1" ht="11.25">
      <c r="A854" s="36"/>
      <c r="B854" s="37"/>
      <c r="C854" s="38"/>
      <c r="D854" s="202" t="s">
        <v>468</v>
      </c>
      <c r="E854" s="38"/>
      <c r="F854" s="203" t="s">
        <v>1344</v>
      </c>
      <c r="G854" s="38"/>
      <c r="H854" s="38"/>
      <c r="I854" s="199"/>
      <c r="J854" s="38"/>
      <c r="K854" s="38"/>
      <c r="L854" s="41"/>
      <c r="M854" s="200"/>
      <c r="N854" s="201"/>
      <c r="O854" s="66"/>
      <c r="P854" s="66"/>
      <c r="Q854" s="66"/>
      <c r="R854" s="66"/>
      <c r="S854" s="66"/>
      <c r="T854" s="67"/>
      <c r="U854" s="36"/>
      <c r="V854" s="36"/>
      <c r="W854" s="36"/>
      <c r="X854" s="36"/>
      <c r="Y854" s="36"/>
      <c r="Z854" s="36"/>
      <c r="AA854" s="36"/>
      <c r="AB854" s="36"/>
      <c r="AC854" s="36"/>
      <c r="AD854" s="36"/>
      <c r="AE854" s="36"/>
      <c r="AT854" s="19" t="s">
        <v>468</v>
      </c>
      <c r="AU854" s="19" t="s">
        <v>85</v>
      </c>
    </row>
    <row r="855" spans="1:65" s="2" customFormat="1" ht="19.5">
      <c r="A855" s="36"/>
      <c r="B855" s="37"/>
      <c r="C855" s="38"/>
      <c r="D855" s="197" t="s">
        <v>608</v>
      </c>
      <c r="E855" s="38"/>
      <c r="F855" s="226" t="s">
        <v>1336</v>
      </c>
      <c r="G855" s="38"/>
      <c r="H855" s="38"/>
      <c r="I855" s="199"/>
      <c r="J855" s="38"/>
      <c r="K855" s="38"/>
      <c r="L855" s="41"/>
      <c r="M855" s="200"/>
      <c r="N855" s="201"/>
      <c r="O855" s="66"/>
      <c r="P855" s="66"/>
      <c r="Q855" s="66"/>
      <c r="R855" s="66"/>
      <c r="S855" s="66"/>
      <c r="T855" s="67"/>
      <c r="U855" s="36"/>
      <c r="V855" s="36"/>
      <c r="W855" s="36"/>
      <c r="X855" s="36"/>
      <c r="Y855" s="36"/>
      <c r="Z855" s="36"/>
      <c r="AA855" s="36"/>
      <c r="AB855" s="36"/>
      <c r="AC855" s="36"/>
      <c r="AD855" s="36"/>
      <c r="AE855" s="36"/>
      <c r="AT855" s="19" t="s">
        <v>608</v>
      </c>
      <c r="AU855" s="19" t="s">
        <v>85</v>
      </c>
    </row>
    <row r="856" spans="1:65" s="13" customFormat="1" ht="11.25">
      <c r="B856" s="204"/>
      <c r="C856" s="205"/>
      <c r="D856" s="197" t="s">
        <v>472</v>
      </c>
      <c r="E856" s="206" t="s">
        <v>74</v>
      </c>
      <c r="F856" s="207" t="s">
        <v>1345</v>
      </c>
      <c r="G856" s="205"/>
      <c r="H856" s="208">
        <v>792</v>
      </c>
      <c r="I856" s="209"/>
      <c r="J856" s="205"/>
      <c r="K856" s="205"/>
      <c r="L856" s="210"/>
      <c r="M856" s="211"/>
      <c r="N856" s="212"/>
      <c r="O856" s="212"/>
      <c r="P856" s="212"/>
      <c r="Q856" s="212"/>
      <c r="R856" s="212"/>
      <c r="S856" s="212"/>
      <c r="T856" s="213"/>
      <c r="AT856" s="214" t="s">
        <v>472</v>
      </c>
      <c r="AU856" s="214" t="s">
        <v>85</v>
      </c>
      <c r="AV856" s="13" t="s">
        <v>85</v>
      </c>
      <c r="AW856" s="13" t="s">
        <v>37</v>
      </c>
      <c r="AX856" s="13" t="s">
        <v>76</v>
      </c>
      <c r="AY856" s="214" t="s">
        <v>451</v>
      </c>
    </row>
    <row r="857" spans="1:65" s="13" customFormat="1" ht="11.25">
      <c r="B857" s="204"/>
      <c r="C857" s="205"/>
      <c r="D857" s="197" t="s">
        <v>472</v>
      </c>
      <c r="E857" s="206" t="s">
        <v>74</v>
      </c>
      <c r="F857" s="207" t="s">
        <v>1346</v>
      </c>
      <c r="G857" s="205"/>
      <c r="H857" s="208">
        <v>134</v>
      </c>
      <c r="I857" s="209"/>
      <c r="J857" s="205"/>
      <c r="K857" s="205"/>
      <c r="L857" s="210"/>
      <c r="M857" s="211"/>
      <c r="N857" s="212"/>
      <c r="O857" s="212"/>
      <c r="P857" s="212"/>
      <c r="Q857" s="212"/>
      <c r="R857" s="212"/>
      <c r="S857" s="212"/>
      <c r="T857" s="213"/>
      <c r="AT857" s="214" t="s">
        <v>472</v>
      </c>
      <c r="AU857" s="214" t="s">
        <v>85</v>
      </c>
      <c r="AV857" s="13" t="s">
        <v>85</v>
      </c>
      <c r="AW857" s="13" t="s">
        <v>37</v>
      </c>
      <c r="AX857" s="13" t="s">
        <v>76</v>
      </c>
      <c r="AY857" s="214" t="s">
        <v>451</v>
      </c>
    </row>
    <row r="858" spans="1:65" s="13" customFormat="1" ht="11.25">
      <c r="B858" s="204"/>
      <c r="C858" s="205"/>
      <c r="D858" s="197" t="s">
        <v>472</v>
      </c>
      <c r="E858" s="206" t="s">
        <v>74</v>
      </c>
      <c r="F858" s="207" t="s">
        <v>1347</v>
      </c>
      <c r="G858" s="205"/>
      <c r="H858" s="208">
        <v>1076.4000000000001</v>
      </c>
      <c r="I858" s="209"/>
      <c r="J858" s="205"/>
      <c r="K858" s="205"/>
      <c r="L858" s="210"/>
      <c r="M858" s="211"/>
      <c r="N858" s="212"/>
      <c r="O858" s="212"/>
      <c r="P858" s="212"/>
      <c r="Q858" s="212"/>
      <c r="R858" s="212"/>
      <c r="S858" s="212"/>
      <c r="T858" s="213"/>
      <c r="AT858" s="214" t="s">
        <v>472</v>
      </c>
      <c r="AU858" s="214" t="s">
        <v>85</v>
      </c>
      <c r="AV858" s="13" t="s">
        <v>85</v>
      </c>
      <c r="AW858" s="13" t="s">
        <v>37</v>
      </c>
      <c r="AX858" s="13" t="s">
        <v>76</v>
      </c>
      <c r="AY858" s="214" t="s">
        <v>451</v>
      </c>
    </row>
    <row r="859" spans="1:65" s="13" customFormat="1" ht="11.25">
      <c r="B859" s="204"/>
      <c r="C859" s="205"/>
      <c r="D859" s="197" t="s">
        <v>472</v>
      </c>
      <c r="E859" s="206" t="s">
        <v>74</v>
      </c>
      <c r="F859" s="207" t="s">
        <v>1348</v>
      </c>
      <c r="G859" s="205"/>
      <c r="H859" s="208">
        <v>210</v>
      </c>
      <c r="I859" s="209"/>
      <c r="J859" s="205"/>
      <c r="K859" s="205"/>
      <c r="L859" s="210"/>
      <c r="M859" s="211"/>
      <c r="N859" s="212"/>
      <c r="O859" s="212"/>
      <c r="P859" s="212"/>
      <c r="Q859" s="212"/>
      <c r="R859" s="212"/>
      <c r="S859" s="212"/>
      <c r="T859" s="213"/>
      <c r="AT859" s="214" t="s">
        <v>472</v>
      </c>
      <c r="AU859" s="214" t="s">
        <v>85</v>
      </c>
      <c r="AV859" s="13" t="s">
        <v>85</v>
      </c>
      <c r="AW859" s="13" t="s">
        <v>37</v>
      </c>
      <c r="AX859" s="13" t="s">
        <v>76</v>
      </c>
      <c r="AY859" s="214" t="s">
        <v>451</v>
      </c>
    </row>
    <row r="860" spans="1:65" s="13" customFormat="1" ht="11.25">
      <c r="B860" s="204"/>
      <c r="C860" s="205"/>
      <c r="D860" s="197" t="s">
        <v>472</v>
      </c>
      <c r="E860" s="206" t="s">
        <v>74</v>
      </c>
      <c r="F860" s="207" t="s">
        <v>1349</v>
      </c>
      <c r="G860" s="205"/>
      <c r="H860" s="208">
        <v>405.6</v>
      </c>
      <c r="I860" s="209"/>
      <c r="J860" s="205"/>
      <c r="K860" s="205"/>
      <c r="L860" s="210"/>
      <c r="M860" s="211"/>
      <c r="N860" s="212"/>
      <c r="O860" s="212"/>
      <c r="P860" s="212"/>
      <c r="Q860" s="212"/>
      <c r="R860" s="212"/>
      <c r="S860" s="212"/>
      <c r="T860" s="213"/>
      <c r="AT860" s="214" t="s">
        <v>472</v>
      </c>
      <c r="AU860" s="214" t="s">
        <v>85</v>
      </c>
      <c r="AV860" s="13" t="s">
        <v>85</v>
      </c>
      <c r="AW860" s="13" t="s">
        <v>37</v>
      </c>
      <c r="AX860" s="13" t="s">
        <v>76</v>
      </c>
      <c r="AY860" s="214" t="s">
        <v>451</v>
      </c>
    </row>
    <row r="861" spans="1:65" s="14" customFormat="1" ht="11.25">
      <c r="B861" s="215"/>
      <c r="C861" s="216"/>
      <c r="D861" s="197" t="s">
        <v>472</v>
      </c>
      <c r="E861" s="217" t="s">
        <v>74</v>
      </c>
      <c r="F861" s="218" t="s">
        <v>512</v>
      </c>
      <c r="G861" s="216"/>
      <c r="H861" s="219">
        <v>2618</v>
      </c>
      <c r="I861" s="220"/>
      <c r="J861" s="216"/>
      <c r="K861" s="216"/>
      <c r="L861" s="221"/>
      <c r="M861" s="222"/>
      <c r="N861" s="223"/>
      <c r="O861" s="223"/>
      <c r="P861" s="223"/>
      <c r="Q861" s="223"/>
      <c r="R861" s="223"/>
      <c r="S861" s="223"/>
      <c r="T861" s="224"/>
      <c r="AT861" s="225" t="s">
        <v>472</v>
      </c>
      <c r="AU861" s="225" t="s">
        <v>85</v>
      </c>
      <c r="AV861" s="14" t="s">
        <v>211</v>
      </c>
      <c r="AW861" s="14" t="s">
        <v>37</v>
      </c>
      <c r="AX861" s="14" t="s">
        <v>83</v>
      </c>
      <c r="AY861" s="225" t="s">
        <v>451</v>
      </c>
    </row>
    <row r="862" spans="1:65" s="2" customFormat="1" ht="16.5" customHeight="1">
      <c r="A862" s="36"/>
      <c r="B862" s="37"/>
      <c r="C862" s="184" t="s">
        <v>1350</v>
      </c>
      <c r="D862" s="184" t="s">
        <v>457</v>
      </c>
      <c r="E862" s="185" t="s">
        <v>1351</v>
      </c>
      <c r="F862" s="186" t="s">
        <v>1352</v>
      </c>
      <c r="G862" s="187" t="s">
        <v>135</v>
      </c>
      <c r="H862" s="188">
        <v>193.6</v>
      </c>
      <c r="I862" s="189"/>
      <c r="J862" s="190">
        <f>ROUND(I862*H862,2)</f>
        <v>0</v>
      </c>
      <c r="K862" s="186" t="s">
        <v>460</v>
      </c>
      <c r="L862" s="41"/>
      <c r="M862" s="191" t="s">
        <v>74</v>
      </c>
      <c r="N862" s="192" t="s">
        <v>46</v>
      </c>
      <c r="O862" s="66"/>
      <c r="P862" s="193">
        <f>O862*H862</f>
        <v>0</v>
      </c>
      <c r="Q862" s="193">
        <v>0.11</v>
      </c>
      <c r="R862" s="193">
        <f>Q862*H862</f>
        <v>21.295999999999999</v>
      </c>
      <c r="S862" s="193">
        <v>0</v>
      </c>
      <c r="T862" s="194">
        <f>S862*H862</f>
        <v>0</v>
      </c>
      <c r="U862" s="36"/>
      <c r="V862" s="36"/>
      <c r="W862" s="36"/>
      <c r="X862" s="36"/>
      <c r="Y862" s="36"/>
      <c r="Z862" s="36"/>
      <c r="AA862" s="36"/>
      <c r="AB862" s="36"/>
      <c r="AC862" s="36"/>
      <c r="AD862" s="36"/>
      <c r="AE862" s="36"/>
      <c r="AR862" s="195" t="s">
        <v>211</v>
      </c>
      <c r="AT862" s="195" t="s">
        <v>457</v>
      </c>
      <c r="AU862" s="195" t="s">
        <v>85</v>
      </c>
      <c r="AY862" s="19" t="s">
        <v>451</v>
      </c>
      <c r="BE862" s="196">
        <f>IF(N862="základní",J862,0)</f>
        <v>0</v>
      </c>
      <c r="BF862" s="196">
        <f>IF(N862="snížená",J862,0)</f>
        <v>0</v>
      </c>
      <c r="BG862" s="196">
        <f>IF(N862="zákl. přenesená",J862,0)</f>
        <v>0</v>
      </c>
      <c r="BH862" s="196">
        <f>IF(N862="sníž. přenesená",J862,0)</f>
        <v>0</v>
      </c>
      <c r="BI862" s="196">
        <f>IF(N862="nulová",J862,0)</f>
        <v>0</v>
      </c>
      <c r="BJ862" s="19" t="s">
        <v>83</v>
      </c>
      <c r="BK862" s="196">
        <f>ROUND(I862*H862,2)</f>
        <v>0</v>
      </c>
      <c r="BL862" s="19" t="s">
        <v>211</v>
      </c>
      <c r="BM862" s="195" t="s">
        <v>1353</v>
      </c>
    </row>
    <row r="863" spans="1:65" s="2" customFormat="1" ht="11.25">
      <c r="A863" s="36"/>
      <c r="B863" s="37"/>
      <c r="C863" s="38"/>
      <c r="D863" s="197" t="s">
        <v>464</v>
      </c>
      <c r="E863" s="38"/>
      <c r="F863" s="198" t="s">
        <v>1354</v>
      </c>
      <c r="G863" s="38"/>
      <c r="H863" s="38"/>
      <c r="I863" s="199"/>
      <c r="J863" s="38"/>
      <c r="K863" s="38"/>
      <c r="L863" s="41"/>
      <c r="M863" s="200"/>
      <c r="N863" s="201"/>
      <c r="O863" s="66"/>
      <c r="P863" s="66"/>
      <c r="Q863" s="66"/>
      <c r="R863" s="66"/>
      <c r="S863" s="66"/>
      <c r="T863" s="67"/>
      <c r="U863" s="36"/>
      <c r="V863" s="36"/>
      <c r="W863" s="36"/>
      <c r="X863" s="36"/>
      <c r="Y863" s="36"/>
      <c r="Z863" s="36"/>
      <c r="AA863" s="36"/>
      <c r="AB863" s="36"/>
      <c r="AC863" s="36"/>
      <c r="AD863" s="36"/>
      <c r="AE863" s="36"/>
      <c r="AT863" s="19" t="s">
        <v>464</v>
      </c>
      <c r="AU863" s="19" t="s">
        <v>85</v>
      </c>
    </row>
    <row r="864" spans="1:65" s="2" customFormat="1" ht="11.25">
      <c r="A864" s="36"/>
      <c r="B864" s="37"/>
      <c r="C864" s="38"/>
      <c r="D864" s="202" t="s">
        <v>468</v>
      </c>
      <c r="E864" s="38"/>
      <c r="F864" s="203" t="s">
        <v>1355</v>
      </c>
      <c r="G864" s="38"/>
      <c r="H864" s="38"/>
      <c r="I864" s="199"/>
      <c r="J864" s="38"/>
      <c r="K864" s="38"/>
      <c r="L864" s="41"/>
      <c r="M864" s="200"/>
      <c r="N864" s="201"/>
      <c r="O864" s="66"/>
      <c r="P864" s="66"/>
      <c r="Q864" s="66"/>
      <c r="R864" s="66"/>
      <c r="S864" s="66"/>
      <c r="T864" s="67"/>
      <c r="U864" s="36"/>
      <c r="V864" s="36"/>
      <c r="W864" s="36"/>
      <c r="X864" s="36"/>
      <c r="Y864" s="36"/>
      <c r="Z864" s="36"/>
      <c r="AA864" s="36"/>
      <c r="AB864" s="36"/>
      <c r="AC864" s="36"/>
      <c r="AD864" s="36"/>
      <c r="AE864" s="36"/>
      <c r="AT864" s="19" t="s">
        <v>468</v>
      </c>
      <c r="AU864" s="19" t="s">
        <v>85</v>
      </c>
    </row>
    <row r="865" spans="1:65" s="2" customFormat="1" ht="19.5">
      <c r="A865" s="36"/>
      <c r="B865" s="37"/>
      <c r="C865" s="38"/>
      <c r="D865" s="197" t="s">
        <v>608</v>
      </c>
      <c r="E865" s="38"/>
      <c r="F865" s="226" t="s">
        <v>1336</v>
      </c>
      <c r="G865" s="38"/>
      <c r="H865" s="38"/>
      <c r="I865" s="199"/>
      <c r="J865" s="38"/>
      <c r="K865" s="38"/>
      <c r="L865" s="41"/>
      <c r="M865" s="200"/>
      <c r="N865" s="201"/>
      <c r="O865" s="66"/>
      <c r="P865" s="66"/>
      <c r="Q865" s="66"/>
      <c r="R865" s="66"/>
      <c r="S865" s="66"/>
      <c r="T865" s="67"/>
      <c r="U865" s="36"/>
      <c r="V865" s="36"/>
      <c r="W865" s="36"/>
      <c r="X865" s="36"/>
      <c r="Y865" s="36"/>
      <c r="Z865" s="36"/>
      <c r="AA865" s="36"/>
      <c r="AB865" s="36"/>
      <c r="AC865" s="36"/>
      <c r="AD865" s="36"/>
      <c r="AE865" s="36"/>
      <c r="AT865" s="19" t="s">
        <v>608</v>
      </c>
      <c r="AU865" s="19" t="s">
        <v>85</v>
      </c>
    </row>
    <row r="866" spans="1:65" s="13" customFormat="1" ht="11.25">
      <c r="B866" s="204"/>
      <c r="C866" s="205"/>
      <c r="D866" s="197" t="s">
        <v>472</v>
      </c>
      <c r="E866" s="206" t="s">
        <v>74</v>
      </c>
      <c r="F866" s="207" t="s">
        <v>1356</v>
      </c>
      <c r="G866" s="205"/>
      <c r="H866" s="208">
        <v>193.6</v>
      </c>
      <c r="I866" s="209"/>
      <c r="J866" s="205"/>
      <c r="K866" s="205"/>
      <c r="L866" s="210"/>
      <c r="M866" s="211"/>
      <c r="N866" s="212"/>
      <c r="O866" s="212"/>
      <c r="P866" s="212"/>
      <c r="Q866" s="212"/>
      <c r="R866" s="212"/>
      <c r="S866" s="212"/>
      <c r="T866" s="213"/>
      <c r="AT866" s="214" t="s">
        <v>472</v>
      </c>
      <c r="AU866" s="214" t="s">
        <v>85</v>
      </c>
      <c r="AV866" s="13" t="s">
        <v>85</v>
      </c>
      <c r="AW866" s="13" t="s">
        <v>37</v>
      </c>
      <c r="AX866" s="13" t="s">
        <v>76</v>
      </c>
      <c r="AY866" s="214" t="s">
        <v>451</v>
      </c>
    </row>
    <row r="867" spans="1:65" s="14" customFormat="1" ht="11.25">
      <c r="B867" s="215"/>
      <c r="C867" s="216"/>
      <c r="D867" s="197" t="s">
        <v>472</v>
      </c>
      <c r="E867" s="217" t="s">
        <v>74</v>
      </c>
      <c r="F867" s="218" t="s">
        <v>512</v>
      </c>
      <c r="G867" s="216"/>
      <c r="H867" s="219">
        <v>193.6</v>
      </c>
      <c r="I867" s="220"/>
      <c r="J867" s="216"/>
      <c r="K867" s="216"/>
      <c r="L867" s="221"/>
      <c r="M867" s="222"/>
      <c r="N867" s="223"/>
      <c r="O867" s="223"/>
      <c r="P867" s="223"/>
      <c r="Q867" s="223"/>
      <c r="R867" s="223"/>
      <c r="S867" s="223"/>
      <c r="T867" s="224"/>
      <c r="AT867" s="225" t="s">
        <v>472</v>
      </c>
      <c r="AU867" s="225" t="s">
        <v>85</v>
      </c>
      <c r="AV867" s="14" t="s">
        <v>211</v>
      </c>
      <c r="AW867" s="14" t="s">
        <v>37</v>
      </c>
      <c r="AX867" s="14" t="s">
        <v>83</v>
      </c>
      <c r="AY867" s="225" t="s">
        <v>451</v>
      </c>
    </row>
    <row r="868" spans="1:65" s="2" customFormat="1" ht="16.5" customHeight="1">
      <c r="A868" s="36"/>
      <c r="B868" s="37"/>
      <c r="C868" s="184" t="s">
        <v>1357</v>
      </c>
      <c r="D868" s="184" t="s">
        <v>457</v>
      </c>
      <c r="E868" s="185" t="s">
        <v>1358</v>
      </c>
      <c r="F868" s="186" t="s">
        <v>1359</v>
      </c>
      <c r="G868" s="187" t="s">
        <v>135</v>
      </c>
      <c r="H868" s="188">
        <v>138.30000000000001</v>
      </c>
      <c r="I868" s="189"/>
      <c r="J868" s="190">
        <f>ROUND(I868*H868,2)</f>
        <v>0</v>
      </c>
      <c r="K868" s="186" t="s">
        <v>460</v>
      </c>
      <c r="L868" s="41"/>
      <c r="M868" s="191" t="s">
        <v>74</v>
      </c>
      <c r="N868" s="192" t="s">
        <v>46</v>
      </c>
      <c r="O868" s="66"/>
      <c r="P868" s="193">
        <f>O868*H868</f>
        <v>0</v>
      </c>
      <c r="Q868" s="193">
        <v>1.0999999999999999E-2</v>
      </c>
      <c r="R868" s="193">
        <f>Q868*H868</f>
        <v>1.5213000000000001</v>
      </c>
      <c r="S868" s="193">
        <v>0</v>
      </c>
      <c r="T868" s="194">
        <f>S868*H868</f>
        <v>0</v>
      </c>
      <c r="U868" s="36"/>
      <c r="V868" s="36"/>
      <c r="W868" s="36"/>
      <c r="X868" s="36"/>
      <c r="Y868" s="36"/>
      <c r="Z868" s="36"/>
      <c r="AA868" s="36"/>
      <c r="AB868" s="36"/>
      <c r="AC868" s="36"/>
      <c r="AD868" s="36"/>
      <c r="AE868" s="36"/>
      <c r="AR868" s="195" t="s">
        <v>211</v>
      </c>
      <c r="AT868" s="195" t="s">
        <v>457</v>
      </c>
      <c r="AU868" s="195" t="s">
        <v>85</v>
      </c>
      <c r="AY868" s="19" t="s">
        <v>451</v>
      </c>
      <c r="BE868" s="196">
        <f>IF(N868="základní",J868,0)</f>
        <v>0</v>
      </c>
      <c r="BF868" s="196">
        <f>IF(N868="snížená",J868,0)</f>
        <v>0</v>
      </c>
      <c r="BG868" s="196">
        <f>IF(N868="zákl. přenesená",J868,0)</f>
        <v>0</v>
      </c>
      <c r="BH868" s="196">
        <f>IF(N868="sníž. přenesená",J868,0)</f>
        <v>0</v>
      </c>
      <c r="BI868" s="196">
        <f>IF(N868="nulová",J868,0)</f>
        <v>0</v>
      </c>
      <c r="BJ868" s="19" t="s">
        <v>83</v>
      </c>
      <c r="BK868" s="196">
        <f>ROUND(I868*H868,2)</f>
        <v>0</v>
      </c>
      <c r="BL868" s="19" t="s">
        <v>211</v>
      </c>
      <c r="BM868" s="195" t="s">
        <v>1360</v>
      </c>
    </row>
    <row r="869" spans="1:65" s="2" customFormat="1" ht="11.25">
      <c r="A869" s="36"/>
      <c r="B869" s="37"/>
      <c r="C869" s="38"/>
      <c r="D869" s="197" t="s">
        <v>464</v>
      </c>
      <c r="E869" s="38"/>
      <c r="F869" s="198" t="s">
        <v>1361</v>
      </c>
      <c r="G869" s="38"/>
      <c r="H869" s="38"/>
      <c r="I869" s="199"/>
      <c r="J869" s="38"/>
      <c r="K869" s="38"/>
      <c r="L869" s="41"/>
      <c r="M869" s="200"/>
      <c r="N869" s="201"/>
      <c r="O869" s="66"/>
      <c r="P869" s="66"/>
      <c r="Q869" s="66"/>
      <c r="R869" s="66"/>
      <c r="S869" s="66"/>
      <c r="T869" s="67"/>
      <c r="U869" s="36"/>
      <c r="V869" s="36"/>
      <c r="W869" s="36"/>
      <c r="X869" s="36"/>
      <c r="Y869" s="36"/>
      <c r="Z869" s="36"/>
      <c r="AA869" s="36"/>
      <c r="AB869" s="36"/>
      <c r="AC869" s="36"/>
      <c r="AD869" s="36"/>
      <c r="AE869" s="36"/>
      <c r="AT869" s="19" t="s">
        <v>464</v>
      </c>
      <c r="AU869" s="19" t="s">
        <v>85</v>
      </c>
    </row>
    <row r="870" spans="1:65" s="2" customFormat="1" ht="11.25">
      <c r="A870" s="36"/>
      <c r="B870" s="37"/>
      <c r="C870" s="38"/>
      <c r="D870" s="202" t="s">
        <v>468</v>
      </c>
      <c r="E870" s="38"/>
      <c r="F870" s="203" t="s">
        <v>1362</v>
      </c>
      <c r="G870" s="38"/>
      <c r="H870" s="38"/>
      <c r="I870" s="199"/>
      <c r="J870" s="38"/>
      <c r="K870" s="38"/>
      <c r="L870" s="41"/>
      <c r="M870" s="200"/>
      <c r="N870" s="201"/>
      <c r="O870" s="66"/>
      <c r="P870" s="66"/>
      <c r="Q870" s="66"/>
      <c r="R870" s="66"/>
      <c r="S870" s="66"/>
      <c r="T870" s="67"/>
      <c r="U870" s="36"/>
      <c r="V870" s="36"/>
      <c r="W870" s="36"/>
      <c r="X870" s="36"/>
      <c r="Y870" s="36"/>
      <c r="Z870" s="36"/>
      <c r="AA870" s="36"/>
      <c r="AB870" s="36"/>
      <c r="AC870" s="36"/>
      <c r="AD870" s="36"/>
      <c r="AE870" s="36"/>
      <c r="AT870" s="19" t="s">
        <v>468</v>
      </c>
      <c r="AU870" s="19" t="s">
        <v>85</v>
      </c>
    </row>
    <row r="871" spans="1:65" s="2" customFormat="1" ht="19.5">
      <c r="A871" s="36"/>
      <c r="B871" s="37"/>
      <c r="C871" s="38"/>
      <c r="D871" s="197" t="s">
        <v>608</v>
      </c>
      <c r="E871" s="38"/>
      <c r="F871" s="226" t="s">
        <v>1336</v>
      </c>
      <c r="G871" s="38"/>
      <c r="H871" s="38"/>
      <c r="I871" s="199"/>
      <c r="J871" s="38"/>
      <c r="K871" s="38"/>
      <c r="L871" s="41"/>
      <c r="M871" s="200"/>
      <c r="N871" s="201"/>
      <c r="O871" s="66"/>
      <c r="P871" s="66"/>
      <c r="Q871" s="66"/>
      <c r="R871" s="66"/>
      <c r="S871" s="66"/>
      <c r="T871" s="67"/>
      <c r="U871" s="36"/>
      <c r="V871" s="36"/>
      <c r="W871" s="36"/>
      <c r="X871" s="36"/>
      <c r="Y871" s="36"/>
      <c r="Z871" s="36"/>
      <c r="AA871" s="36"/>
      <c r="AB871" s="36"/>
      <c r="AC871" s="36"/>
      <c r="AD871" s="36"/>
      <c r="AE871" s="36"/>
      <c r="AT871" s="19" t="s">
        <v>608</v>
      </c>
      <c r="AU871" s="19" t="s">
        <v>85</v>
      </c>
    </row>
    <row r="872" spans="1:65" s="13" customFormat="1" ht="11.25">
      <c r="B872" s="204"/>
      <c r="C872" s="205"/>
      <c r="D872" s="197" t="s">
        <v>472</v>
      </c>
      <c r="E872" s="206" t="s">
        <v>74</v>
      </c>
      <c r="F872" s="207" t="s">
        <v>1363</v>
      </c>
      <c r="G872" s="205"/>
      <c r="H872" s="208">
        <v>138.30000000000001</v>
      </c>
      <c r="I872" s="209"/>
      <c r="J872" s="205"/>
      <c r="K872" s="205"/>
      <c r="L872" s="210"/>
      <c r="M872" s="211"/>
      <c r="N872" s="212"/>
      <c r="O872" s="212"/>
      <c r="P872" s="212"/>
      <c r="Q872" s="212"/>
      <c r="R872" s="212"/>
      <c r="S872" s="212"/>
      <c r="T872" s="213"/>
      <c r="AT872" s="214" t="s">
        <v>472</v>
      </c>
      <c r="AU872" s="214" t="s">
        <v>85</v>
      </c>
      <c r="AV872" s="13" t="s">
        <v>85</v>
      </c>
      <c r="AW872" s="13" t="s">
        <v>37</v>
      </c>
      <c r="AX872" s="13" t="s">
        <v>76</v>
      </c>
      <c r="AY872" s="214" t="s">
        <v>451</v>
      </c>
    </row>
    <row r="873" spans="1:65" s="14" customFormat="1" ht="11.25">
      <c r="B873" s="215"/>
      <c r="C873" s="216"/>
      <c r="D873" s="197" t="s">
        <v>472</v>
      </c>
      <c r="E873" s="217" t="s">
        <v>74</v>
      </c>
      <c r="F873" s="218" t="s">
        <v>512</v>
      </c>
      <c r="G873" s="216"/>
      <c r="H873" s="219">
        <v>138.30000000000001</v>
      </c>
      <c r="I873" s="220"/>
      <c r="J873" s="216"/>
      <c r="K873" s="216"/>
      <c r="L873" s="221"/>
      <c r="M873" s="222"/>
      <c r="N873" s="223"/>
      <c r="O873" s="223"/>
      <c r="P873" s="223"/>
      <c r="Q873" s="223"/>
      <c r="R873" s="223"/>
      <c r="S873" s="223"/>
      <c r="T873" s="224"/>
      <c r="AT873" s="225" t="s">
        <v>472</v>
      </c>
      <c r="AU873" s="225" t="s">
        <v>85</v>
      </c>
      <c r="AV873" s="14" t="s">
        <v>211</v>
      </c>
      <c r="AW873" s="14" t="s">
        <v>37</v>
      </c>
      <c r="AX873" s="14" t="s">
        <v>83</v>
      </c>
      <c r="AY873" s="225" t="s">
        <v>451</v>
      </c>
    </row>
    <row r="874" spans="1:65" s="2" customFormat="1" ht="16.5" customHeight="1">
      <c r="A874" s="36"/>
      <c r="B874" s="37"/>
      <c r="C874" s="184" t="s">
        <v>1364</v>
      </c>
      <c r="D874" s="184" t="s">
        <v>457</v>
      </c>
      <c r="E874" s="185" t="s">
        <v>1365</v>
      </c>
      <c r="F874" s="186" t="s">
        <v>1366</v>
      </c>
      <c r="G874" s="187" t="s">
        <v>135</v>
      </c>
      <c r="H874" s="188">
        <v>95</v>
      </c>
      <c r="I874" s="189"/>
      <c r="J874" s="190">
        <f>ROUND(I874*H874,2)</f>
        <v>0</v>
      </c>
      <c r="K874" s="186" t="s">
        <v>460</v>
      </c>
      <c r="L874" s="41"/>
      <c r="M874" s="191" t="s">
        <v>74</v>
      </c>
      <c r="N874" s="192" t="s">
        <v>46</v>
      </c>
      <c r="O874" s="66"/>
      <c r="P874" s="193">
        <f>O874*H874</f>
        <v>0</v>
      </c>
      <c r="Q874" s="193">
        <v>0.11169999999999999</v>
      </c>
      <c r="R874" s="193">
        <f>Q874*H874</f>
        <v>10.611499999999999</v>
      </c>
      <c r="S874" s="193">
        <v>0</v>
      </c>
      <c r="T874" s="194">
        <f>S874*H874</f>
        <v>0</v>
      </c>
      <c r="U874" s="36"/>
      <c r="V874" s="36"/>
      <c r="W874" s="36"/>
      <c r="X874" s="36"/>
      <c r="Y874" s="36"/>
      <c r="Z874" s="36"/>
      <c r="AA874" s="36"/>
      <c r="AB874" s="36"/>
      <c r="AC874" s="36"/>
      <c r="AD874" s="36"/>
      <c r="AE874" s="36"/>
      <c r="AR874" s="195" t="s">
        <v>211</v>
      </c>
      <c r="AT874" s="195" t="s">
        <v>457</v>
      </c>
      <c r="AU874" s="195" t="s">
        <v>85</v>
      </c>
      <c r="AY874" s="19" t="s">
        <v>451</v>
      </c>
      <c r="BE874" s="196">
        <f>IF(N874="základní",J874,0)</f>
        <v>0</v>
      </c>
      <c r="BF874" s="196">
        <f>IF(N874="snížená",J874,0)</f>
        <v>0</v>
      </c>
      <c r="BG874" s="196">
        <f>IF(N874="zákl. přenesená",J874,0)</f>
        <v>0</v>
      </c>
      <c r="BH874" s="196">
        <f>IF(N874="sníž. přenesená",J874,0)</f>
        <v>0</v>
      </c>
      <c r="BI874" s="196">
        <f>IF(N874="nulová",J874,0)</f>
        <v>0</v>
      </c>
      <c r="BJ874" s="19" t="s">
        <v>83</v>
      </c>
      <c r="BK874" s="196">
        <f>ROUND(I874*H874,2)</f>
        <v>0</v>
      </c>
      <c r="BL874" s="19" t="s">
        <v>211</v>
      </c>
      <c r="BM874" s="195" t="s">
        <v>1367</v>
      </c>
    </row>
    <row r="875" spans="1:65" s="2" customFormat="1" ht="11.25">
      <c r="A875" s="36"/>
      <c r="B875" s="37"/>
      <c r="C875" s="38"/>
      <c r="D875" s="197" t="s">
        <v>464</v>
      </c>
      <c r="E875" s="38"/>
      <c r="F875" s="198" t="s">
        <v>1368</v>
      </c>
      <c r="G875" s="38"/>
      <c r="H875" s="38"/>
      <c r="I875" s="199"/>
      <c r="J875" s="38"/>
      <c r="K875" s="38"/>
      <c r="L875" s="41"/>
      <c r="M875" s="200"/>
      <c r="N875" s="201"/>
      <c r="O875" s="66"/>
      <c r="P875" s="66"/>
      <c r="Q875" s="66"/>
      <c r="R875" s="66"/>
      <c r="S875" s="66"/>
      <c r="T875" s="67"/>
      <c r="U875" s="36"/>
      <c r="V875" s="36"/>
      <c r="W875" s="36"/>
      <c r="X875" s="36"/>
      <c r="Y875" s="36"/>
      <c r="Z875" s="36"/>
      <c r="AA875" s="36"/>
      <c r="AB875" s="36"/>
      <c r="AC875" s="36"/>
      <c r="AD875" s="36"/>
      <c r="AE875" s="36"/>
      <c r="AT875" s="19" t="s">
        <v>464</v>
      </c>
      <c r="AU875" s="19" t="s">
        <v>85</v>
      </c>
    </row>
    <row r="876" spans="1:65" s="2" customFormat="1" ht="11.25">
      <c r="A876" s="36"/>
      <c r="B876" s="37"/>
      <c r="C876" s="38"/>
      <c r="D876" s="202" t="s">
        <v>468</v>
      </c>
      <c r="E876" s="38"/>
      <c r="F876" s="203" t="s">
        <v>1369</v>
      </c>
      <c r="G876" s="38"/>
      <c r="H876" s="38"/>
      <c r="I876" s="199"/>
      <c r="J876" s="38"/>
      <c r="K876" s="38"/>
      <c r="L876" s="41"/>
      <c r="M876" s="200"/>
      <c r="N876" s="201"/>
      <c r="O876" s="66"/>
      <c r="P876" s="66"/>
      <c r="Q876" s="66"/>
      <c r="R876" s="66"/>
      <c r="S876" s="66"/>
      <c r="T876" s="67"/>
      <c r="U876" s="36"/>
      <c r="V876" s="36"/>
      <c r="W876" s="36"/>
      <c r="X876" s="36"/>
      <c r="Y876" s="36"/>
      <c r="Z876" s="36"/>
      <c r="AA876" s="36"/>
      <c r="AB876" s="36"/>
      <c r="AC876" s="36"/>
      <c r="AD876" s="36"/>
      <c r="AE876" s="36"/>
      <c r="AT876" s="19" t="s">
        <v>468</v>
      </c>
      <c r="AU876" s="19" t="s">
        <v>85</v>
      </c>
    </row>
    <row r="877" spans="1:65" s="2" customFormat="1" ht="19.5">
      <c r="A877" s="36"/>
      <c r="B877" s="37"/>
      <c r="C877" s="38"/>
      <c r="D877" s="197" t="s">
        <v>608</v>
      </c>
      <c r="E877" s="38"/>
      <c r="F877" s="226" t="s">
        <v>1370</v>
      </c>
      <c r="G877" s="38"/>
      <c r="H877" s="38"/>
      <c r="I877" s="199"/>
      <c r="J877" s="38"/>
      <c r="K877" s="38"/>
      <c r="L877" s="41"/>
      <c r="M877" s="200"/>
      <c r="N877" s="201"/>
      <c r="O877" s="66"/>
      <c r="P877" s="66"/>
      <c r="Q877" s="66"/>
      <c r="R877" s="66"/>
      <c r="S877" s="66"/>
      <c r="T877" s="67"/>
      <c r="U877" s="36"/>
      <c r="V877" s="36"/>
      <c r="W877" s="36"/>
      <c r="X877" s="36"/>
      <c r="Y877" s="36"/>
      <c r="Z877" s="36"/>
      <c r="AA877" s="36"/>
      <c r="AB877" s="36"/>
      <c r="AC877" s="36"/>
      <c r="AD877" s="36"/>
      <c r="AE877" s="36"/>
      <c r="AT877" s="19" t="s">
        <v>608</v>
      </c>
      <c r="AU877" s="19" t="s">
        <v>85</v>
      </c>
    </row>
    <row r="878" spans="1:65" s="13" customFormat="1" ht="11.25">
      <c r="B878" s="204"/>
      <c r="C878" s="205"/>
      <c r="D878" s="197" t="s">
        <v>472</v>
      </c>
      <c r="E878" s="206" t="s">
        <v>74</v>
      </c>
      <c r="F878" s="207" t="s">
        <v>420</v>
      </c>
      <c r="G878" s="205"/>
      <c r="H878" s="208">
        <v>95</v>
      </c>
      <c r="I878" s="209"/>
      <c r="J878" s="205"/>
      <c r="K878" s="205"/>
      <c r="L878" s="210"/>
      <c r="M878" s="211"/>
      <c r="N878" s="212"/>
      <c r="O878" s="212"/>
      <c r="P878" s="212"/>
      <c r="Q878" s="212"/>
      <c r="R878" s="212"/>
      <c r="S878" s="212"/>
      <c r="T878" s="213"/>
      <c r="AT878" s="214" t="s">
        <v>472</v>
      </c>
      <c r="AU878" s="214" t="s">
        <v>85</v>
      </c>
      <c r="AV878" s="13" t="s">
        <v>85</v>
      </c>
      <c r="AW878" s="13" t="s">
        <v>37</v>
      </c>
      <c r="AX878" s="13" t="s">
        <v>76</v>
      </c>
      <c r="AY878" s="214" t="s">
        <v>451</v>
      </c>
    </row>
    <row r="879" spans="1:65" s="14" customFormat="1" ht="11.25">
      <c r="B879" s="215"/>
      <c r="C879" s="216"/>
      <c r="D879" s="197" t="s">
        <v>472</v>
      </c>
      <c r="E879" s="217" t="s">
        <v>74</v>
      </c>
      <c r="F879" s="218" t="s">
        <v>512</v>
      </c>
      <c r="G879" s="216"/>
      <c r="H879" s="219">
        <v>95</v>
      </c>
      <c r="I879" s="220"/>
      <c r="J879" s="216"/>
      <c r="K879" s="216"/>
      <c r="L879" s="221"/>
      <c r="M879" s="222"/>
      <c r="N879" s="223"/>
      <c r="O879" s="223"/>
      <c r="P879" s="223"/>
      <c r="Q879" s="223"/>
      <c r="R879" s="223"/>
      <c r="S879" s="223"/>
      <c r="T879" s="224"/>
      <c r="AT879" s="225" t="s">
        <v>472</v>
      </c>
      <c r="AU879" s="225" t="s">
        <v>85</v>
      </c>
      <c r="AV879" s="14" t="s">
        <v>211</v>
      </c>
      <c r="AW879" s="14" t="s">
        <v>37</v>
      </c>
      <c r="AX879" s="14" t="s">
        <v>83</v>
      </c>
      <c r="AY879" s="225" t="s">
        <v>451</v>
      </c>
    </row>
    <row r="880" spans="1:65" s="2" customFormat="1" ht="24.2" customHeight="1">
      <c r="A880" s="36"/>
      <c r="B880" s="37"/>
      <c r="C880" s="184" t="s">
        <v>1371</v>
      </c>
      <c r="D880" s="184" t="s">
        <v>457</v>
      </c>
      <c r="E880" s="185" t="s">
        <v>1372</v>
      </c>
      <c r="F880" s="186" t="s">
        <v>1373</v>
      </c>
      <c r="G880" s="187" t="s">
        <v>146</v>
      </c>
      <c r="H880" s="188">
        <v>541.70000000000005</v>
      </c>
      <c r="I880" s="189"/>
      <c r="J880" s="190">
        <f>ROUND(I880*H880,2)</f>
        <v>0</v>
      </c>
      <c r="K880" s="186" t="s">
        <v>460</v>
      </c>
      <c r="L880" s="41"/>
      <c r="M880" s="191" t="s">
        <v>74</v>
      </c>
      <c r="N880" s="192" t="s">
        <v>46</v>
      </c>
      <c r="O880" s="66"/>
      <c r="P880" s="193">
        <f>O880*H880</f>
        <v>0</v>
      </c>
      <c r="Q880" s="193">
        <v>2.0999999999999999E-5</v>
      </c>
      <c r="R880" s="193">
        <f>Q880*H880</f>
        <v>1.1375700000000001E-2</v>
      </c>
      <c r="S880" s="193">
        <v>0</v>
      </c>
      <c r="T880" s="194">
        <f>S880*H880</f>
        <v>0</v>
      </c>
      <c r="U880" s="36"/>
      <c r="V880" s="36"/>
      <c r="W880" s="36"/>
      <c r="X880" s="36"/>
      <c r="Y880" s="36"/>
      <c r="Z880" s="36"/>
      <c r="AA880" s="36"/>
      <c r="AB880" s="36"/>
      <c r="AC880" s="36"/>
      <c r="AD880" s="36"/>
      <c r="AE880" s="36"/>
      <c r="AR880" s="195" t="s">
        <v>211</v>
      </c>
      <c r="AT880" s="195" t="s">
        <v>457</v>
      </c>
      <c r="AU880" s="195" t="s">
        <v>85</v>
      </c>
      <c r="AY880" s="19" t="s">
        <v>451</v>
      </c>
      <c r="BE880" s="196">
        <f>IF(N880="základní",J880,0)</f>
        <v>0</v>
      </c>
      <c r="BF880" s="196">
        <f>IF(N880="snížená",J880,0)</f>
        <v>0</v>
      </c>
      <c r="BG880" s="196">
        <f>IF(N880="zákl. přenesená",J880,0)</f>
        <v>0</v>
      </c>
      <c r="BH880" s="196">
        <f>IF(N880="sníž. přenesená",J880,0)</f>
        <v>0</v>
      </c>
      <c r="BI880" s="196">
        <f>IF(N880="nulová",J880,0)</f>
        <v>0</v>
      </c>
      <c r="BJ880" s="19" t="s">
        <v>83</v>
      </c>
      <c r="BK880" s="196">
        <f>ROUND(I880*H880,2)</f>
        <v>0</v>
      </c>
      <c r="BL880" s="19" t="s">
        <v>211</v>
      </c>
      <c r="BM880" s="195" t="s">
        <v>1374</v>
      </c>
    </row>
    <row r="881" spans="1:65" s="2" customFormat="1" ht="11.25">
      <c r="A881" s="36"/>
      <c r="B881" s="37"/>
      <c r="C881" s="38"/>
      <c r="D881" s="197" t="s">
        <v>464</v>
      </c>
      <c r="E881" s="38"/>
      <c r="F881" s="198" t="s">
        <v>1375</v>
      </c>
      <c r="G881" s="38"/>
      <c r="H881" s="38"/>
      <c r="I881" s="199"/>
      <c r="J881" s="38"/>
      <c r="K881" s="38"/>
      <c r="L881" s="41"/>
      <c r="M881" s="200"/>
      <c r="N881" s="201"/>
      <c r="O881" s="66"/>
      <c r="P881" s="66"/>
      <c r="Q881" s="66"/>
      <c r="R881" s="66"/>
      <c r="S881" s="66"/>
      <c r="T881" s="67"/>
      <c r="U881" s="36"/>
      <c r="V881" s="36"/>
      <c r="W881" s="36"/>
      <c r="X881" s="36"/>
      <c r="Y881" s="36"/>
      <c r="Z881" s="36"/>
      <c r="AA881" s="36"/>
      <c r="AB881" s="36"/>
      <c r="AC881" s="36"/>
      <c r="AD881" s="36"/>
      <c r="AE881" s="36"/>
      <c r="AT881" s="19" t="s">
        <v>464</v>
      </c>
      <c r="AU881" s="19" t="s">
        <v>85</v>
      </c>
    </row>
    <row r="882" spans="1:65" s="2" customFormat="1" ht="11.25">
      <c r="A882" s="36"/>
      <c r="B882" s="37"/>
      <c r="C882" s="38"/>
      <c r="D882" s="202" t="s">
        <v>468</v>
      </c>
      <c r="E882" s="38"/>
      <c r="F882" s="203" t="s">
        <v>1376</v>
      </c>
      <c r="G882" s="38"/>
      <c r="H882" s="38"/>
      <c r="I882" s="199"/>
      <c r="J882" s="38"/>
      <c r="K882" s="38"/>
      <c r="L882" s="41"/>
      <c r="M882" s="200"/>
      <c r="N882" s="201"/>
      <c r="O882" s="66"/>
      <c r="P882" s="66"/>
      <c r="Q882" s="66"/>
      <c r="R882" s="66"/>
      <c r="S882" s="66"/>
      <c r="T882" s="67"/>
      <c r="U882" s="36"/>
      <c r="V882" s="36"/>
      <c r="W882" s="36"/>
      <c r="X882" s="36"/>
      <c r="Y882" s="36"/>
      <c r="Z882" s="36"/>
      <c r="AA882" s="36"/>
      <c r="AB882" s="36"/>
      <c r="AC882" s="36"/>
      <c r="AD882" s="36"/>
      <c r="AE882" s="36"/>
      <c r="AT882" s="19" t="s">
        <v>468</v>
      </c>
      <c r="AU882" s="19" t="s">
        <v>85</v>
      </c>
    </row>
    <row r="883" spans="1:65" s="13" customFormat="1" ht="11.25">
      <c r="B883" s="204"/>
      <c r="C883" s="205"/>
      <c r="D883" s="197" t="s">
        <v>472</v>
      </c>
      <c r="E883" s="206" t="s">
        <v>74</v>
      </c>
      <c r="F883" s="207" t="s">
        <v>1377</v>
      </c>
      <c r="G883" s="205"/>
      <c r="H883" s="208">
        <v>541.70000000000005</v>
      </c>
      <c r="I883" s="209"/>
      <c r="J883" s="205"/>
      <c r="K883" s="205"/>
      <c r="L883" s="210"/>
      <c r="M883" s="211"/>
      <c r="N883" s="212"/>
      <c r="O883" s="212"/>
      <c r="P883" s="212"/>
      <c r="Q883" s="212"/>
      <c r="R883" s="212"/>
      <c r="S883" s="212"/>
      <c r="T883" s="213"/>
      <c r="AT883" s="214" t="s">
        <v>472</v>
      </c>
      <c r="AU883" s="214" t="s">
        <v>85</v>
      </c>
      <c r="AV883" s="13" t="s">
        <v>85</v>
      </c>
      <c r="AW883" s="13" t="s">
        <v>37</v>
      </c>
      <c r="AX883" s="13" t="s">
        <v>76</v>
      </c>
      <c r="AY883" s="214" t="s">
        <v>451</v>
      </c>
    </row>
    <row r="884" spans="1:65" s="14" customFormat="1" ht="11.25">
      <c r="B884" s="215"/>
      <c r="C884" s="216"/>
      <c r="D884" s="197" t="s">
        <v>472</v>
      </c>
      <c r="E884" s="217" t="s">
        <v>74</v>
      </c>
      <c r="F884" s="218" t="s">
        <v>512</v>
      </c>
      <c r="G884" s="216"/>
      <c r="H884" s="219">
        <v>541.70000000000005</v>
      </c>
      <c r="I884" s="220"/>
      <c r="J884" s="216"/>
      <c r="K884" s="216"/>
      <c r="L884" s="221"/>
      <c r="M884" s="222"/>
      <c r="N884" s="223"/>
      <c r="O884" s="223"/>
      <c r="P884" s="223"/>
      <c r="Q884" s="223"/>
      <c r="R884" s="223"/>
      <c r="S884" s="223"/>
      <c r="T884" s="224"/>
      <c r="AT884" s="225" t="s">
        <v>472</v>
      </c>
      <c r="AU884" s="225" t="s">
        <v>85</v>
      </c>
      <c r="AV884" s="14" t="s">
        <v>211</v>
      </c>
      <c r="AW884" s="14" t="s">
        <v>37</v>
      </c>
      <c r="AX884" s="14" t="s">
        <v>83</v>
      </c>
      <c r="AY884" s="225" t="s">
        <v>451</v>
      </c>
    </row>
    <row r="885" spans="1:65" s="2" customFormat="1" ht="16.5" customHeight="1">
      <c r="A885" s="36"/>
      <c r="B885" s="37"/>
      <c r="C885" s="184" t="s">
        <v>1378</v>
      </c>
      <c r="D885" s="184" t="s">
        <v>457</v>
      </c>
      <c r="E885" s="185" t="s">
        <v>1379</v>
      </c>
      <c r="F885" s="186" t="s">
        <v>1380</v>
      </c>
      <c r="G885" s="187" t="s">
        <v>127</v>
      </c>
      <c r="H885" s="188">
        <v>21.616</v>
      </c>
      <c r="I885" s="189"/>
      <c r="J885" s="190">
        <f>ROUND(I885*H885,2)</f>
        <v>0</v>
      </c>
      <c r="K885" s="186" t="s">
        <v>460</v>
      </c>
      <c r="L885" s="41"/>
      <c r="M885" s="191" t="s">
        <v>74</v>
      </c>
      <c r="N885" s="192" t="s">
        <v>46</v>
      </c>
      <c r="O885" s="66"/>
      <c r="P885" s="193">
        <f>O885*H885</f>
        <v>0</v>
      </c>
      <c r="Q885" s="193">
        <v>0.42</v>
      </c>
      <c r="R885" s="193">
        <f>Q885*H885</f>
        <v>9.0787199999999988</v>
      </c>
      <c r="S885" s="193">
        <v>0</v>
      </c>
      <c r="T885" s="194">
        <f>S885*H885</f>
        <v>0</v>
      </c>
      <c r="U885" s="36"/>
      <c r="V885" s="36"/>
      <c r="W885" s="36"/>
      <c r="X885" s="36"/>
      <c r="Y885" s="36"/>
      <c r="Z885" s="36"/>
      <c r="AA885" s="36"/>
      <c r="AB885" s="36"/>
      <c r="AC885" s="36"/>
      <c r="AD885" s="36"/>
      <c r="AE885" s="36"/>
      <c r="AR885" s="195" t="s">
        <v>211</v>
      </c>
      <c r="AT885" s="195" t="s">
        <v>457</v>
      </c>
      <c r="AU885" s="195" t="s">
        <v>85</v>
      </c>
      <c r="AY885" s="19" t="s">
        <v>451</v>
      </c>
      <c r="BE885" s="196">
        <f>IF(N885="základní",J885,0)</f>
        <v>0</v>
      </c>
      <c r="BF885" s="196">
        <f>IF(N885="snížená",J885,0)</f>
        <v>0</v>
      </c>
      <c r="BG885" s="196">
        <f>IF(N885="zákl. přenesená",J885,0)</f>
        <v>0</v>
      </c>
      <c r="BH885" s="196">
        <f>IF(N885="sníž. přenesená",J885,0)</f>
        <v>0</v>
      </c>
      <c r="BI885" s="196">
        <f>IF(N885="nulová",J885,0)</f>
        <v>0</v>
      </c>
      <c r="BJ885" s="19" t="s">
        <v>83</v>
      </c>
      <c r="BK885" s="196">
        <f>ROUND(I885*H885,2)</f>
        <v>0</v>
      </c>
      <c r="BL885" s="19" t="s">
        <v>211</v>
      </c>
      <c r="BM885" s="195" t="s">
        <v>1381</v>
      </c>
    </row>
    <row r="886" spans="1:65" s="2" customFormat="1" ht="11.25">
      <c r="A886" s="36"/>
      <c r="B886" s="37"/>
      <c r="C886" s="38"/>
      <c r="D886" s="197" t="s">
        <v>464</v>
      </c>
      <c r="E886" s="38"/>
      <c r="F886" s="198" t="s">
        <v>1382</v>
      </c>
      <c r="G886" s="38"/>
      <c r="H886" s="38"/>
      <c r="I886" s="199"/>
      <c r="J886" s="38"/>
      <c r="K886" s="38"/>
      <c r="L886" s="41"/>
      <c r="M886" s="200"/>
      <c r="N886" s="201"/>
      <c r="O886" s="66"/>
      <c r="P886" s="66"/>
      <c r="Q886" s="66"/>
      <c r="R886" s="66"/>
      <c r="S886" s="66"/>
      <c r="T886" s="67"/>
      <c r="U886" s="36"/>
      <c r="V886" s="36"/>
      <c r="W886" s="36"/>
      <c r="X886" s="36"/>
      <c r="Y886" s="36"/>
      <c r="Z886" s="36"/>
      <c r="AA886" s="36"/>
      <c r="AB886" s="36"/>
      <c r="AC886" s="36"/>
      <c r="AD886" s="36"/>
      <c r="AE886" s="36"/>
      <c r="AT886" s="19" t="s">
        <v>464</v>
      </c>
      <c r="AU886" s="19" t="s">
        <v>85</v>
      </c>
    </row>
    <row r="887" spans="1:65" s="2" customFormat="1" ht="11.25">
      <c r="A887" s="36"/>
      <c r="B887" s="37"/>
      <c r="C887" s="38"/>
      <c r="D887" s="202" t="s">
        <v>468</v>
      </c>
      <c r="E887" s="38"/>
      <c r="F887" s="203" t="s">
        <v>1383</v>
      </c>
      <c r="G887" s="38"/>
      <c r="H887" s="38"/>
      <c r="I887" s="199"/>
      <c r="J887" s="38"/>
      <c r="K887" s="38"/>
      <c r="L887" s="41"/>
      <c r="M887" s="200"/>
      <c r="N887" s="201"/>
      <c r="O887" s="66"/>
      <c r="P887" s="66"/>
      <c r="Q887" s="66"/>
      <c r="R887" s="66"/>
      <c r="S887" s="66"/>
      <c r="T887" s="67"/>
      <c r="U887" s="36"/>
      <c r="V887" s="36"/>
      <c r="W887" s="36"/>
      <c r="X887" s="36"/>
      <c r="Y887" s="36"/>
      <c r="Z887" s="36"/>
      <c r="AA887" s="36"/>
      <c r="AB887" s="36"/>
      <c r="AC887" s="36"/>
      <c r="AD887" s="36"/>
      <c r="AE887" s="36"/>
      <c r="AT887" s="19" t="s">
        <v>468</v>
      </c>
      <c r="AU887" s="19" t="s">
        <v>85</v>
      </c>
    </row>
    <row r="888" spans="1:65" s="13" customFormat="1" ht="11.25">
      <c r="B888" s="204"/>
      <c r="C888" s="205"/>
      <c r="D888" s="197" t="s">
        <v>472</v>
      </c>
      <c r="E888" s="206" t="s">
        <v>74</v>
      </c>
      <c r="F888" s="207" t="s">
        <v>1384</v>
      </c>
      <c r="G888" s="205"/>
      <c r="H888" s="208">
        <v>21.616</v>
      </c>
      <c r="I888" s="209"/>
      <c r="J888" s="205"/>
      <c r="K888" s="205"/>
      <c r="L888" s="210"/>
      <c r="M888" s="211"/>
      <c r="N888" s="212"/>
      <c r="O888" s="212"/>
      <c r="P888" s="212"/>
      <c r="Q888" s="212"/>
      <c r="R888" s="212"/>
      <c r="S888" s="212"/>
      <c r="T888" s="213"/>
      <c r="AT888" s="214" t="s">
        <v>472</v>
      </c>
      <c r="AU888" s="214" t="s">
        <v>85</v>
      </c>
      <c r="AV888" s="13" t="s">
        <v>85</v>
      </c>
      <c r="AW888" s="13" t="s">
        <v>37</v>
      </c>
      <c r="AX888" s="13" t="s">
        <v>76</v>
      </c>
      <c r="AY888" s="214" t="s">
        <v>451</v>
      </c>
    </row>
    <row r="889" spans="1:65" s="14" customFormat="1" ht="11.25">
      <c r="B889" s="215"/>
      <c r="C889" s="216"/>
      <c r="D889" s="197" t="s">
        <v>472</v>
      </c>
      <c r="E889" s="217" t="s">
        <v>74</v>
      </c>
      <c r="F889" s="218" t="s">
        <v>512</v>
      </c>
      <c r="G889" s="216"/>
      <c r="H889" s="219">
        <v>21.616</v>
      </c>
      <c r="I889" s="220"/>
      <c r="J889" s="216"/>
      <c r="K889" s="216"/>
      <c r="L889" s="221"/>
      <c r="M889" s="222"/>
      <c r="N889" s="223"/>
      <c r="O889" s="223"/>
      <c r="P889" s="223"/>
      <c r="Q889" s="223"/>
      <c r="R889" s="223"/>
      <c r="S889" s="223"/>
      <c r="T889" s="224"/>
      <c r="AT889" s="225" t="s">
        <v>472</v>
      </c>
      <c r="AU889" s="225" t="s">
        <v>85</v>
      </c>
      <c r="AV889" s="14" t="s">
        <v>211</v>
      </c>
      <c r="AW889" s="14" t="s">
        <v>37</v>
      </c>
      <c r="AX889" s="14" t="s">
        <v>83</v>
      </c>
      <c r="AY889" s="225" t="s">
        <v>451</v>
      </c>
    </row>
    <row r="890" spans="1:65" s="2" customFormat="1" ht="16.5" customHeight="1">
      <c r="A890" s="36"/>
      <c r="B890" s="37"/>
      <c r="C890" s="184" t="s">
        <v>1385</v>
      </c>
      <c r="D890" s="184" t="s">
        <v>457</v>
      </c>
      <c r="E890" s="185" t="s">
        <v>1386</v>
      </c>
      <c r="F890" s="186" t="s">
        <v>1387</v>
      </c>
      <c r="G890" s="187" t="s">
        <v>135</v>
      </c>
      <c r="H890" s="188">
        <v>25.3</v>
      </c>
      <c r="I890" s="189"/>
      <c r="J890" s="190">
        <f>ROUND(I890*H890,2)</f>
        <v>0</v>
      </c>
      <c r="K890" s="186" t="s">
        <v>460</v>
      </c>
      <c r="L890" s="41"/>
      <c r="M890" s="191" t="s">
        <v>74</v>
      </c>
      <c r="N890" s="192" t="s">
        <v>46</v>
      </c>
      <c r="O890" s="66"/>
      <c r="P890" s="193">
        <f>O890*H890</f>
        <v>0</v>
      </c>
      <c r="Q890" s="193">
        <v>0.261405</v>
      </c>
      <c r="R890" s="193">
        <f>Q890*H890</f>
        <v>6.6135465</v>
      </c>
      <c r="S890" s="193">
        <v>0</v>
      </c>
      <c r="T890" s="194">
        <f>S890*H890</f>
        <v>0</v>
      </c>
      <c r="U890" s="36"/>
      <c r="V890" s="36"/>
      <c r="W890" s="36"/>
      <c r="X890" s="36"/>
      <c r="Y890" s="36"/>
      <c r="Z890" s="36"/>
      <c r="AA890" s="36"/>
      <c r="AB890" s="36"/>
      <c r="AC890" s="36"/>
      <c r="AD890" s="36"/>
      <c r="AE890" s="36"/>
      <c r="AR890" s="195" t="s">
        <v>211</v>
      </c>
      <c r="AT890" s="195" t="s">
        <v>457</v>
      </c>
      <c r="AU890" s="195" t="s">
        <v>85</v>
      </c>
      <c r="AY890" s="19" t="s">
        <v>451</v>
      </c>
      <c r="BE890" s="196">
        <f>IF(N890="základní",J890,0)</f>
        <v>0</v>
      </c>
      <c r="BF890" s="196">
        <f>IF(N890="snížená",J890,0)</f>
        <v>0</v>
      </c>
      <c r="BG890" s="196">
        <f>IF(N890="zákl. přenesená",J890,0)</f>
        <v>0</v>
      </c>
      <c r="BH890" s="196">
        <f>IF(N890="sníž. přenesená",J890,0)</f>
        <v>0</v>
      </c>
      <c r="BI890" s="196">
        <f>IF(N890="nulová",J890,0)</f>
        <v>0</v>
      </c>
      <c r="BJ890" s="19" t="s">
        <v>83</v>
      </c>
      <c r="BK890" s="196">
        <f>ROUND(I890*H890,2)</f>
        <v>0</v>
      </c>
      <c r="BL890" s="19" t="s">
        <v>211</v>
      </c>
      <c r="BM890" s="195" t="s">
        <v>1388</v>
      </c>
    </row>
    <row r="891" spans="1:65" s="2" customFormat="1" ht="11.25">
      <c r="A891" s="36"/>
      <c r="B891" s="37"/>
      <c r="C891" s="38"/>
      <c r="D891" s="197" t="s">
        <v>464</v>
      </c>
      <c r="E891" s="38"/>
      <c r="F891" s="198" t="s">
        <v>1389</v>
      </c>
      <c r="G891" s="38"/>
      <c r="H891" s="38"/>
      <c r="I891" s="199"/>
      <c r="J891" s="38"/>
      <c r="K891" s="38"/>
      <c r="L891" s="41"/>
      <c r="M891" s="200"/>
      <c r="N891" s="201"/>
      <c r="O891" s="66"/>
      <c r="P891" s="66"/>
      <c r="Q891" s="66"/>
      <c r="R891" s="66"/>
      <c r="S891" s="66"/>
      <c r="T891" s="67"/>
      <c r="U891" s="36"/>
      <c r="V891" s="36"/>
      <c r="W891" s="36"/>
      <c r="X891" s="36"/>
      <c r="Y891" s="36"/>
      <c r="Z891" s="36"/>
      <c r="AA891" s="36"/>
      <c r="AB891" s="36"/>
      <c r="AC891" s="36"/>
      <c r="AD891" s="36"/>
      <c r="AE891" s="36"/>
      <c r="AT891" s="19" t="s">
        <v>464</v>
      </c>
      <c r="AU891" s="19" t="s">
        <v>85</v>
      </c>
    </row>
    <row r="892" spans="1:65" s="2" customFormat="1" ht="11.25">
      <c r="A892" s="36"/>
      <c r="B892" s="37"/>
      <c r="C892" s="38"/>
      <c r="D892" s="202" t="s">
        <v>468</v>
      </c>
      <c r="E892" s="38"/>
      <c r="F892" s="203" t="s">
        <v>1390</v>
      </c>
      <c r="G892" s="38"/>
      <c r="H892" s="38"/>
      <c r="I892" s="199"/>
      <c r="J892" s="38"/>
      <c r="K892" s="38"/>
      <c r="L892" s="41"/>
      <c r="M892" s="200"/>
      <c r="N892" s="201"/>
      <c r="O892" s="66"/>
      <c r="P892" s="66"/>
      <c r="Q892" s="66"/>
      <c r="R892" s="66"/>
      <c r="S892" s="66"/>
      <c r="T892" s="67"/>
      <c r="U892" s="36"/>
      <c r="V892" s="36"/>
      <c r="W892" s="36"/>
      <c r="X892" s="36"/>
      <c r="Y892" s="36"/>
      <c r="Z892" s="36"/>
      <c r="AA892" s="36"/>
      <c r="AB892" s="36"/>
      <c r="AC892" s="36"/>
      <c r="AD892" s="36"/>
      <c r="AE892" s="36"/>
      <c r="AT892" s="19" t="s">
        <v>468</v>
      </c>
      <c r="AU892" s="19" t="s">
        <v>85</v>
      </c>
    </row>
    <row r="893" spans="1:65" s="13" customFormat="1" ht="11.25">
      <c r="B893" s="204"/>
      <c r="C893" s="205"/>
      <c r="D893" s="197" t="s">
        <v>472</v>
      </c>
      <c r="E893" s="206" t="s">
        <v>74</v>
      </c>
      <c r="F893" s="207" t="s">
        <v>1391</v>
      </c>
      <c r="G893" s="205"/>
      <c r="H893" s="208">
        <v>25.3</v>
      </c>
      <c r="I893" s="209"/>
      <c r="J893" s="205"/>
      <c r="K893" s="205"/>
      <c r="L893" s="210"/>
      <c r="M893" s="211"/>
      <c r="N893" s="212"/>
      <c r="O893" s="212"/>
      <c r="P893" s="212"/>
      <c r="Q893" s="212"/>
      <c r="R893" s="212"/>
      <c r="S893" s="212"/>
      <c r="T893" s="213"/>
      <c r="AT893" s="214" t="s">
        <v>472</v>
      </c>
      <c r="AU893" s="214" t="s">
        <v>85</v>
      </c>
      <c r="AV893" s="13" t="s">
        <v>85</v>
      </c>
      <c r="AW893" s="13" t="s">
        <v>37</v>
      </c>
      <c r="AX893" s="13" t="s">
        <v>83</v>
      </c>
      <c r="AY893" s="214" t="s">
        <v>451</v>
      </c>
    </row>
    <row r="894" spans="1:65" s="12" customFormat="1" ht="22.9" customHeight="1">
      <c r="B894" s="168"/>
      <c r="C894" s="169"/>
      <c r="D894" s="170" t="s">
        <v>75</v>
      </c>
      <c r="E894" s="182" t="s">
        <v>558</v>
      </c>
      <c r="F894" s="182" t="s">
        <v>1392</v>
      </c>
      <c r="G894" s="169"/>
      <c r="H894" s="169"/>
      <c r="I894" s="172"/>
      <c r="J894" s="183">
        <f>BK894</f>
        <v>0</v>
      </c>
      <c r="K894" s="169"/>
      <c r="L894" s="174"/>
      <c r="M894" s="175"/>
      <c r="N894" s="176"/>
      <c r="O894" s="176"/>
      <c r="P894" s="177">
        <f>SUM(P895:P1562)</f>
        <v>0</v>
      </c>
      <c r="Q894" s="176"/>
      <c r="R894" s="177">
        <f>SUM(R895:R1562)</f>
        <v>16.299620268799998</v>
      </c>
      <c r="S894" s="176"/>
      <c r="T894" s="178">
        <f>SUM(T895:T1562)</f>
        <v>346.86679900000001</v>
      </c>
      <c r="AR894" s="179" t="s">
        <v>83</v>
      </c>
      <c r="AT894" s="180" t="s">
        <v>75</v>
      </c>
      <c r="AU894" s="180" t="s">
        <v>83</v>
      </c>
      <c r="AY894" s="179" t="s">
        <v>451</v>
      </c>
      <c r="BK894" s="181">
        <f>SUM(BK895:BK1562)</f>
        <v>0</v>
      </c>
    </row>
    <row r="895" spans="1:65" s="2" customFormat="1" ht="16.5" customHeight="1">
      <c r="A895" s="36"/>
      <c r="B895" s="37"/>
      <c r="C895" s="184" t="s">
        <v>1393</v>
      </c>
      <c r="D895" s="184" t="s">
        <v>457</v>
      </c>
      <c r="E895" s="185" t="s">
        <v>1394</v>
      </c>
      <c r="F895" s="186" t="s">
        <v>1395</v>
      </c>
      <c r="G895" s="187" t="s">
        <v>146</v>
      </c>
      <c r="H895" s="188">
        <v>25.5</v>
      </c>
      <c r="I895" s="189"/>
      <c r="J895" s="190">
        <f>ROUND(I895*H895,2)</f>
        <v>0</v>
      </c>
      <c r="K895" s="186" t="s">
        <v>460</v>
      </c>
      <c r="L895" s="41"/>
      <c r="M895" s="191" t="s">
        <v>74</v>
      </c>
      <c r="N895" s="192" t="s">
        <v>46</v>
      </c>
      <c r="O895" s="66"/>
      <c r="P895" s="193">
        <f>O895*H895</f>
        <v>0</v>
      </c>
      <c r="Q895" s="193">
        <v>0.12949959999999999</v>
      </c>
      <c r="R895" s="193">
        <f>Q895*H895</f>
        <v>3.3022397999999997</v>
      </c>
      <c r="S895" s="193">
        <v>0</v>
      </c>
      <c r="T895" s="194">
        <f>S895*H895</f>
        <v>0</v>
      </c>
      <c r="U895" s="36"/>
      <c r="V895" s="36"/>
      <c r="W895" s="36"/>
      <c r="X895" s="36"/>
      <c r="Y895" s="36"/>
      <c r="Z895" s="36"/>
      <c r="AA895" s="36"/>
      <c r="AB895" s="36"/>
      <c r="AC895" s="36"/>
      <c r="AD895" s="36"/>
      <c r="AE895" s="36"/>
      <c r="AR895" s="195" t="s">
        <v>211</v>
      </c>
      <c r="AT895" s="195" t="s">
        <v>457</v>
      </c>
      <c r="AU895" s="195" t="s">
        <v>85</v>
      </c>
      <c r="AY895" s="19" t="s">
        <v>451</v>
      </c>
      <c r="BE895" s="196">
        <f>IF(N895="základní",J895,0)</f>
        <v>0</v>
      </c>
      <c r="BF895" s="196">
        <f>IF(N895="snížená",J895,0)</f>
        <v>0</v>
      </c>
      <c r="BG895" s="196">
        <f>IF(N895="zákl. přenesená",J895,0)</f>
        <v>0</v>
      </c>
      <c r="BH895" s="196">
        <f>IF(N895="sníž. přenesená",J895,0)</f>
        <v>0</v>
      </c>
      <c r="BI895" s="196">
        <f>IF(N895="nulová",J895,0)</f>
        <v>0</v>
      </c>
      <c r="BJ895" s="19" t="s">
        <v>83</v>
      </c>
      <c r="BK895" s="196">
        <f>ROUND(I895*H895,2)</f>
        <v>0</v>
      </c>
      <c r="BL895" s="19" t="s">
        <v>211</v>
      </c>
      <c r="BM895" s="195" t="s">
        <v>1396</v>
      </c>
    </row>
    <row r="896" spans="1:65" s="2" customFormat="1" ht="19.5">
      <c r="A896" s="36"/>
      <c r="B896" s="37"/>
      <c r="C896" s="38"/>
      <c r="D896" s="197" t="s">
        <v>464</v>
      </c>
      <c r="E896" s="38"/>
      <c r="F896" s="198" t="s">
        <v>1397</v>
      </c>
      <c r="G896" s="38"/>
      <c r="H896" s="38"/>
      <c r="I896" s="199"/>
      <c r="J896" s="38"/>
      <c r="K896" s="38"/>
      <c r="L896" s="41"/>
      <c r="M896" s="200"/>
      <c r="N896" s="201"/>
      <c r="O896" s="66"/>
      <c r="P896" s="66"/>
      <c r="Q896" s="66"/>
      <c r="R896" s="66"/>
      <c r="S896" s="66"/>
      <c r="T896" s="67"/>
      <c r="U896" s="36"/>
      <c r="V896" s="36"/>
      <c r="W896" s="36"/>
      <c r="X896" s="36"/>
      <c r="Y896" s="36"/>
      <c r="Z896" s="36"/>
      <c r="AA896" s="36"/>
      <c r="AB896" s="36"/>
      <c r="AC896" s="36"/>
      <c r="AD896" s="36"/>
      <c r="AE896" s="36"/>
      <c r="AT896" s="19" t="s">
        <v>464</v>
      </c>
      <c r="AU896" s="19" t="s">
        <v>85</v>
      </c>
    </row>
    <row r="897" spans="1:65" s="2" customFormat="1" ht="11.25">
      <c r="A897" s="36"/>
      <c r="B897" s="37"/>
      <c r="C897" s="38"/>
      <c r="D897" s="202" t="s">
        <v>468</v>
      </c>
      <c r="E897" s="38"/>
      <c r="F897" s="203" t="s">
        <v>1398</v>
      </c>
      <c r="G897" s="38"/>
      <c r="H897" s="38"/>
      <c r="I897" s="199"/>
      <c r="J897" s="38"/>
      <c r="K897" s="38"/>
      <c r="L897" s="41"/>
      <c r="M897" s="200"/>
      <c r="N897" s="201"/>
      <c r="O897" s="66"/>
      <c r="P897" s="66"/>
      <c r="Q897" s="66"/>
      <c r="R897" s="66"/>
      <c r="S897" s="66"/>
      <c r="T897" s="67"/>
      <c r="U897" s="36"/>
      <c r="V897" s="36"/>
      <c r="W897" s="36"/>
      <c r="X897" s="36"/>
      <c r="Y897" s="36"/>
      <c r="Z897" s="36"/>
      <c r="AA897" s="36"/>
      <c r="AB897" s="36"/>
      <c r="AC897" s="36"/>
      <c r="AD897" s="36"/>
      <c r="AE897" s="36"/>
      <c r="AT897" s="19" t="s">
        <v>468</v>
      </c>
      <c r="AU897" s="19" t="s">
        <v>85</v>
      </c>
    </row>
    <row r="898" spans="1:65" s="13" customFormat="1" ht="11.25">
      <c r="B898" s="204"/>
      <c r="C898" s="205"/>
      <c r="D898" s="197" t="s">
        <v>472</v>
      </c>
      <c r="E898" s="206" t="s">
        <v>74</v>
      </c>
      <c r="F898" s="207" t="s">
        <v>1399</v>
      </c>
      <c r="G898" s="205"/>
      <c r="H898" s="208">
        <v>5.5</v>
      </c>
      <c r="I898" s="209"/>
      <c r="J898" s="205"/>
      <c r="K898" s="205"/>
      <c r="L898" s="210"/>
      <c r="M898" s="211"/>
      <c r="N898" s="212"/>
      <c r="O898" s="212"/>
      <c r="P898" s="212"/>
      <c r="Q898" s="212"/>
      <c r="R898" s="212"/>
      <c r="S898" s="212"/>
      <c r="T898" s="213"/>
      <c r="AT898" s="214" t="s">
        <v>472</v>
      </c>
      <c r="AU898" s="214" t="s">
        <v>85</v>
      </c>
      <c r="AV898" s="13" t="s">
        <v>85</v>
      </c>
      <c r="AW898" s="13" t="s">
        <v>37</v>
      </c>
      <c r="AX898" s="13" t="s">
        <v>76</v>
      </c>
      <c r="AY898" s="214" t="s">
        <v>451</v>
      </c>
    </row>
    <row r="899" spans="1:65" s="13" customFormat="1" ht="11.25">
      <c r="B899" s="204"/>
      <c r="C899" s="205"/>
      <c r="D899" s="197" t="s">
        <v>472</v>
      </c>
      <c r="E899" s="206" t="s">
        <v>74</v>
      </c>
      <c r="F899" s="207" t="s">
        <v>1400</v>
      </c>
      <c r="G899" s="205"/>
      <c r="H899" s="208">
        <v>20</v>
      </c>
      <c r="I899" s="209"/>
      <c r="J899" s="205"/>
      <c r="K899" s="205"/>
      <c r="L899" s="210"/>
      <c r="M899" s="211"/>
      <c r="N899" s="212"/>
      <c r="O899" s="212"/>
      <c r="P899" s="212"/>
      <c r="Q899" s="212"/>
      <c r="R899" s="212"/>
      <c r="S899" s="212"/>
      <c r="T899" s="213"/>
      <c r="AT899" s="214" t="s">
        <v>472</v>
      </c>
      <c r="AU899" s="214" t="s">
        <v>85</v>
      </c>
      <c r="AV899" s="13" t="s">
        <v>85</v>
      </c>
      <c r="AW899" s="13" t="s">
        <v>37</v>
      </c>
      <c r="AX899" s="13" t="s">
        <v>76</v>
      </c>
      <c r="AY899" s="214" t="s">
        <v>451</v>
      </c>
    </row>
    <row r="900" spans="1:65" s="14" customFormat="1" ht="11.25">
      <c r="B900" s="215"/>
      <c r="C900" s="216"/>
      <c r="D900" s="197" t="s">
        <v>472</v>
      </c>
      <c r="E900" s="217" t="s">
        <v>240</v>
      </c>
      <c r="F900" s="218" t="s">
        <v>512</v>
      </c>
      <c r="G900" s="216"/>
      <c r="H900" s="219">
        <v>25.5</v>
      </c>
      <c r="I900" s="220"/>
      <c r="J900" s="216"/>
      <c r="K900" s="216"/>
      <c r="L900" s="221"/>
      <c r="M900" s="222"/>
      <c r="N900" s="223"/>
      <c r="O900" s="223"/>
      <c r="P900" s="223"/>
      <c r="Q900" s="223"/>
      <c r="R900" s="223"/>
      <c r="S900" s="223"/>
      <c r="T900" s="224"/>
      <c r="AT900" s="225" t="s">
        <v>472</v>
      </c>
      <c r="AU900" s="225" t="s">
        <v>85</v>
      </c>
      <c r="AV900" s="14" t="s">
        <v>211</v>
      </c>
      <c r="AW900" s="14" t="s">
        <v>37</v>
      </c>
      <c r="AX900" s="14" t="s">
        <v>83</v>
      </c>
      <c r="AY900" s="225" t="s">
        <v>451</v>
      </c>
    </row>
    <row r="901" spans="1:65" s="2" customFormat="1" ht="16.5" customHeight="1">
      <c r="A901" s="36"/>
      <c r="B901" s="37"/>
      <c r="C901" s="227" t="s">
        <v>1401</v>
      </c>
      <c r="D901" s="227" t="s">
        <v>683</v>
      </c>
      <c r="E901" s="228" t="s">
        <v>1402</v>
      </c>
      <c r="F901" s="229" t="s">
        <v>1403</v>
      </c>
      <c r="G901" s="230" t="s">
        <v>146</v>
      </c>
      <c r="H901" s="231">
        <v>30.6</v>
      </c>
      <c r="I901" s="232"/>
      <c r="J901" s="233">
        <f>ROUND(I901*H901,2)</f>
        <v>0</v>
      </c>
      <c r="K901" s="229" t="s">
        <v>460</v>
      </c>
      <c r="L901" s="234"/>
      <c r="M901" s="235" t="s">
        <v>74</v>
      </c>
      <c r="N901" s="236" t="s">
        <v>46</v>
      </c>
      <c r="O901" s="66"/>
      <c r="P901" s="193">
        <f>O901*H901</f>
        <v>0</v>
      </c>
      <c r="Q901" s="193">
        <v>4.8000000000000001E-2</v>
      </c>
      <c r="R901" s="193">
        <f>Q901*H901</f>
        <v>1.4688000000000001</v>
      </c>
      <c r="S901" s="193">
        <v>0</v>
      </c>
      <c r="T901" s="194">
        <f>S901*H901</f>
        <v>0</v>
      </c>
      <c r="U901" s="36"/>
      <c r="V901" s="36"/>
      <c r="W901" s="36"/>
      <c r="X901" s="36"/>
      <c r="Y901" s="36"/>
      <c r="Z901" s="36"/>
      <c r="AA901" s="36"/>
      <c r="AB901" s="36"/>
      <c r="AC901" s="36"/>
      <c r="AD901" s="36"/>
      <c r="AE901" s="36"/>
      <c r="AR901" s="195" t="s">
        <v>551</v>
      </c>
      <c r="AT901" s="195" t="s">
        <v>683</v>
      </c>
      <c r="AU901" s="195" t="s">
        <v>85</v>
      </c>
      <c r="AY901" s="19" t="s">
        <v>451</v>
      </c>
      <c r="BE901" s="196">
        <f>IF(N901="základní",J901,0)</f>
        <v>0</v>
      </c>
      <c r="BF901" s="196">
        <f>IF(N901="snížená",J901,0)</f>
        <v>0</v>
      </c>
      <c r="BG901" s="196">
        <f>IF(N901="zákl. přenesená",J901,0)</f>
        <v>0</v>
      </c>
      <c r="BH901" s="196">
        <f>IF(N901="sníž. přenesená",J901,0)</f>
        <v>0</v>
      </c>
      <c r="BI901" s="196">
        <f>IF(N901="nulová",J901,0)</f>
        <v>0</v>
      </c>
      <c r="BJ901" s="19" t="s">
        <v>83</v>
      </c>
      <c r="BK901" s="196">
        <f>ROUND(I901*H901,2)</f>
        <v>0</v>
      </c>
      <c r="BL901" s="19" t="s">
        <v>211</v>
      </c>
      <c r="BM901" s="195" t="s">
        <v>1404</v>
      </c>
    </row>
    <row r="902" spans="1:65" s="2" customFormat="1" ht="11.25">
      <c r="A902" s="36"/>
      <c r="B902" s="37"/>
      <c r="C902" s="38"/>
      <c r="D902" s="197" t="s">
        <v>464</v>
      </c>
      <c r="E902" s="38"/>
      <c r="F902" s="198" t="s">
        <v>1403</v>
      </c>
      <c r="G902" s="38"/>
      <c r="H902" s="38"/>
      <c r="I902" s="199"/>
      <c r="J902" s="38"/>
      <c r="K902" s="38"/>
      <c r="L902" s="41"/>
      <c r="M902" s="200"/>
      <c r="N902" s="201"/>
      <c r="O902" s="66"/>
      <c r="P902" s="66"/>
      <c r="Q902" s="66"/>
      <c r="R902" s="66"/>
      <c r="S902" s="66"/>
      <c r="T902" s="67"/>
      <c r="U902" s="36"/>
      <c r="V902" s="36"/>
      <c r="W902" s="36"/>
      <c r="X902" s="36"/>
      <c r="Y902" s="36"/>
      <c r="Z902" s="36"/>
      <c r="AA902" s="36"/>
      <c r="AB902" s="36"/>
      <c r="AC902" s="36"/>
      <c r="AD902" s="36"/>
      <c r="AE902" s="36"/>
      <c r="AT902" s="19" t="s">
        <v>464</v>
      </c>
      <c r="AU902" s="19" t="s">
        <v>85</v>
      </c>
    </row>
    <row r="903" spans="1:65" s="13" customFormat="1" ht="11.25">
      <c r="B903" s="204"/>
      <c r="C903" s="205"/>
      <c r="D903" s="197" t="s">
        <v>472</v>
      </c>
      <c r="E903" s="206" t="s">
        <v>74</v>
      </c>
      <c r="F903" s="207" t="s">
        <v>240</v>
      </c>
      <c r="G903" s="205"/>
      <c r="H903" s="208">
        <v>25.5</v>
      </c>
      <c r="I903" s="209"/>
      <c r="J903" s="205"/>
      <c r="K903" s="205"/>
      <c r="L903" s="210"/>
      <c r="M903" s="211"/>
      <c r="N903" s="212"/>
      <c r="O903" s="212"/>
      <c r="P903" s="212"/>
      <c r="Q903" s="212"/>
      <c r="R903" s="212"/>
      <c r="S903" s="212"/>
      <c r="T903" s="213"/>
      <c r="AT903" s="214" t="s">
        <v>472</v>
      </c>
      <c r="AU903" s="214" t="s">
        <v>85</v>
      </c>
      <c r="AV903" s="13" t="s">
        <v>85</v>
      </c>
      <c r="AW903" s="13" t="s">
        <v>37</v>
      </c>
      <c r="AX903" s="13" t="s">
        <v>83</v>
      </c>
      <c r="AY903" s="214" t="s">
        <v>451</v>
      </c>
    </row>
    <row r="904" spans="1:65" s="13" customFormat="1" ht="11.25">
      <c r="B904" s="204"/>
      <c r="C904" s="205"/>
      <c r="D904" s="197" t="s">
        <v>472</v>
      </c>
      <c r="E904" s="205"/>
      <c r="F904" s="207" t="s">
        <v>1405</v>
      </c>
      <c r="G904" s="205"/>
      <c r="H904" s="208">
        <v>30.6</v>
      </c>
      <c r="I904" s="209"/>
      <c r="J904" s="205"/>
      <c r="K904" s="205"/>
      <c r="L904" s="210"/>
      <c r="M904" s="211"/>
      <c r="N904" s="212"/>
      <c r="O904" s="212"/>
      <c r="P904" s="212"/>
      <c r="Q904" s="212"/>
      <c r="R904" s="212"/>
      <c r="S904" s="212"/>
      <c r="T904" s="213"/>
      <c r="AT904" s="214" t="s">
        <v>472</v>
      </c>
      <c r="AU904" s="214" t="s">
        <v>85</v>
      </c>
      <c r="AV904" s="13" t="s">
        <v>85</v>
      </c>
      <c r="AW904" s="13" t="s">
        <v>4</v>
      </c>
      <c r="AX904" s="13" t="s">
        <v>83</v>
      </c>
      <c r="AY904" s="214" t="s">
        <v>451</v>
      </c>
    </row>
    <row r="905" spans="1:65" s="2" customFormat="1" ht="16.5" customHeight="1">
      <c r="A905" s="36"/>
      <c r="B905" s="37"/>
      <c r="C905" s="184" t="s">
        <v>1406</v>
      </c>
      <c r="D905" s="184" t="s">
        <v>457</v>
      </c>
      <c r="E905" s="185" t="s">
        <v>1407</v>
      </c>
      <c r="F905" s="186" t="s">
        <v>1408</v>
      </c>
      <c r="G905" s="187" t="s">
        <v>127</v>
      </c>
      <c r="H905" s="188">
        <v>4.99</v>
      </c>
      <c r="I905" s="189"/>
      <c r="J905" s="190">
        <f>ROUND(I905*H905,2)</f>
        <v>0</v>
      </c>
      <c r="K905" s="186" t="s">
        <v>460</v>
      </c>
      <c r="L905" s="41"/>
      <c r="M905" s="191" t="s">
        <v>74</v>
      </c>
      <c r="N905" s="192" t="s">
        <v>46</v>
      </c>
      <c r="O905" s="66"/>
      <c r="P905" s="193">
        <f>O905*H905</f>
        <v>0</v>
      </c>
      <c r="Q905" s="193">
        <v>2.2563399999999998</v>
      </c>
      <c r="R905" s="193">
        <f>Q905*H905</f>
        <v>11.2591366</v>
      </c>
      <c r="S905" s="193">
        <v>0</v>
      </c>
      <c r="T905" s="194">
        <f>S905*H905</f>
        <v>0</v>
      </c>
      <c r="U905" s="36"/>
      <c r="V905" s="36"/>
      <c r="W905" s="36"/>
      <c r="X905" s="36"/>
      <c r="Y905" s="36"/>
      <c r="Z905" s="36"/>
      <c r="AA905" s="36"/>
      <c r="AB905" s="36"/>
      <c r="AC905" s="36"/>
      <c r="AD905" s="36"/>
      <c r="AE905" s="36"/>
      <c r="AR905" s="195" t="s">
        <v>211</v>
      </c>
      <c r="AT905" s="195" t="s">
        <v>457</v>
      </c>
      <c r="AU905" s="195" t="s">
        <v>85</v>
      </c>
      <c r="AY905" s="19" t="s">
        <v>451</v>
      </c>
      <c r="BE905" s="196">
        <f>IF(N905="základní",J905,0)</f>
        <v>0</v>
      </c>
      <c r="BF905" s="196">
        <f>IF(N905="snížená",J905,0)</f>
        <v>0</v>
      </c>
      <c r="BG905" s="196">
        <f>IF(N905="zákl. přenesená",J905,0)</f>
        <v>0</v>
      </c>
      <c r="BH905" s="196">
        <f>IF(N905="sníž. přenesená",J905,0)</f>
        <v>0</v>
      </c>
      <c r="BI905" s="196">
        <f>IF(N905="nulová",J905,0)</f>
        <v>0</v>
      </c>
      <c r="BJ905" s="19" t="s">
        <v>83</v>
      </c>
      <c r="BK905" s="196">
        <f>ROUND(I905*H905,2)</f>
        <v>0</v>
      </c>
      <c r="BL905" s="19" t="s">
        <v>211</v>
      </c>
      <c r="BM905" s="195" t="s">
        <v>1409</v>
      </c>
    </row>
    <row r="906" spans="1:65" s="2" customFormat="1" ht="11.25">
      <c r="A906" s="36"/>
      <c r="B906" s="37"/>
      <c r="C906" s="38"/>
      <c r="D906" s="197" t="s">
        <v>464</v>
      </c>
      <c r="E906" s="38"/>
      <c r="F906" s="198" t="s">
        <v>1410</v>
      </c>
      <c r="G906" s="38"/>
      <c r="H906" s="38"/>
      <c r="I906" s="199"/>
      <c r="J906" s="38"/>
      <c r="K906" s="38"/>
      <c r="L906" s="41"/>
      <c r="M906" s="200"/>
      <c r="N906" s="201"/>
      <c r="O906" s="66"/>
      <c r="P906" s="66"/>
      <c r="Q906" s="66"/>
      <c r="R906" s="66"/>
      <c r="S906" s="66"/>
      <c r="T906" s="67"/>
      <c r="U906" s="36"/>
      <c r="V906" s="36"/>
      <c r="W906" s="36"/>
      <c r="X906" s="36"/>
      <c r="Y906" s="36"/>
      <c r="Z906" s="36"/>
      <c r="AA906" s="36"/>
      <c r="AB906" s="36"/>
      <c r="AC906" s="36"/>
      <c r="AD906" s="36"/>
      <c r="AE906" s="36"/>
      <c r="AT906" s="19" t="s">
        <v>464</v>
      </c>
      <c r="AU906" s="19" t="s">
        <v>85</v>
      </c>
    </row>
    <row r="907" spans="1:65" s="2" customFormat="1" ht="11.25">
      <c r="A907" s="36"/>
      <c r="B907" s="37"/>
      <c r="C907" s="38"/>
      <c r="D907" s="202" t="s">
        <v>468</v>
      </c>
      <c r="E907" s="38"/>
      <c r="F907" s="203" t="s">
        <v>1411</v>
      </c>
      <c r="G907" s="38"/>
      <c r="H907" s="38"/>
      <c r="I907" s="199"/>
      <c r="J907" s="38"/>
      <c r="K907" s="38"/>
      <c r="L907" s="41"/>
      <c r="M907" s="200"/>
      <c r="N907" s="201"/>
      <c r="O907" s="66"/>
      <c r="P907" s="66"/>
      <c r="Q907" s="66"/>
      <c r="R907" s="66"/>
      <c r="S907" s="66"/>
      <c r="T907" s="67"/>
      <c r="U907" s="36"/>
      <c r="V907" s="36"/>
      <c r="W907" s="36"/>
      <c r="X907" s="36"/>
      <c r="Y907" s="36"/>
      <c r="Z907" s="36"/>
      <c r="AA907" s="36"/>
      <c r="AB907" s="36"/>
      <c r="AC907" s="36"/>
      <c r="AD907" s="36"/>
      <c r="AE907" s="36"/>
      <c r="AT907" s="19" t="s">
        <v>468</v>
      </c>
      <c r="AU907" s="19" t="s">
        <v>85</v>
      </c>
    </row>
    <row r="908" spans="1:65" s="13" customFormat="1" ht="11.25">
      <c r="B908" s="204"/>
      <c r="C908" s="205"/>
      <c r="D908" s="197" t="s">
        <v>472</v>
      </c>
      <c r="E908" s="206" t="s">
        <v>74</v>
      </c>
      <c r="F908" s="207" t="s">
        <v>1412</v>
      </c>
      <c r="G908" s="205"/>
      <c r="H908" s="208">
        <v>2.5499999999999998</v>
      </c>
      <c r="I908" s="209"/>
      <c r="J908" s="205"/>
      <c r="K908" s="205"/>
      <c r="L908" s="210"/>
      <c r="M908" s="211"/>
      <c r="N908" s="212"/>
      <c r="O908" s="212"/>
      <c r="P908" s="212"/>
      <c r="Q908" s="212"/>
      <c r="R908" s="212"/>
      <c r="S908" s="212"/>
      <c r="T908" s="213"/>
      <c r="AT908" s="214" t="s">
        <v>472</v>
      </c>
      <c r="AU908" s="214" t="s">
        <v>85</v>
      </c>
      <c r="AV908" s="13" t="s">
        <v>85</v>
      </c>
      <c r="AW908" s="13" t="s">
        <v>37</v>
      </c>
      <c r="AX908" s="13" t="s">
        <v>76</v>
      </c>
      <c r="AY908" s="214" t="s">
        <v>451</v>
      </c>
    </row>
    <row r="909" spans="1:65" s="13" customFormat="1" ht="11.25">
      <c r="B909" s="204"/>
      <c r="C909" s="205"/>
      <c r="D909" s="197" t="s">
        <v>472</v>
      </c>
      <c r="E909" s="206" t="s">
        <v>74</v>
      </c>
      <c r="F909" s="207" t="s">
        <v>1413</v>
      </c>
      <c r="G909" s="205"/>
      <c r="H909" s="208">
        <v>2.44</v>
      </c>
      <c r="I909" s="209"/>
      <c r="J909" s="205"/>
      <c r="K909" s="205"/>
      <c r="L909" s="210"/>
      <c r="M909" s="211"/>
      <c r="N909" s="212"/>
      <c r="O909" s="212"/>
      <c r="P909" s="212"/>
      <c r="Q909" s="212"/>
      <c r="R909" s="212"/>
      <c r="S909" s="212"/>
      <c r="T909" s="213"/>
      <c r="AT909" s="214" t="s">
        <v>472</v>
      </c>
      <c r="AU909" s="214" t="s">
        <v>85</v>
      </c>
      <c r="AV909" s="13" t="s">
        <v>85</v>
      </c>
      <c r="AW909" s="13" t="s">
        <v>37</v>
      </c>
      <c r="AX909" s="13" t="s">
        <v>76</v>
      </c>
      <c r="AY909" s="214" t="s">
        <v>451</v>
      </c>
    </row>
    <row r="910" spans="1:65" s="14" customFormat="1" ht="11.25">
      <c r="B910" s="215"/>
      <c r="C910" s="216"/>
      <c r="D910" s="197" t="s">
        <v>472</v>
      </c>
      <c r="E910" s="217" t="s">
        <v>74</v>
      </c>
      <c r="F910" s="218" t="s">
        <v>512</v>
      </c>
      <c r="G910" s="216"/>
      <c r="H910" s="219">
        <v>4.99</v>
      </c>
      <c r="I910" s="220"/>
      <c r="J910" s="216"/>
      <c r="K910" s="216"/>
      <c r="L910" s="221"/>
      <c r="M910" s="222"/>
      <c r="N910" s="223"/>
      <c r="O910" s="223"/>
      <c r="P910" s="223"/>
      <c r="Q910" s="223"/>
      <c r="R910" s="223"/>
      <c r="S910" s="223"/>
      <c r="T910" s="224"/>
      <c r="AT910" s="225" t="s">
        <v>472</v>
      </c>
      <c r="AU910" s="225" t="s">
        <v>85</v>
      </c>
      <c r="AV910" s="14" t="s">
        <v>211</v>
      </c>
      <c r="AW910" s="14" t="s">
        <v>37</v>
      </c>
      <c r="AX910" s="14" t="s">
        <v>83</v>
      </c>
      <c r="AY910" s="225" t="s">
        <v>451</v>
      </c>
    </row>
    <row r="911" spans="1:65" s="2" customFormat="1" ht="21.75" customHeight="1">
      <c r="A911" s="36"/>
      <c r="B911" s="37"/>
      <c r="C911" s="184" t="s">
        <v>186</v>
      </c>
      <c r="D911" s="184" t="s">
        <v>457</v>
      </c>
      <c r="E911" s="185" t="s">
        <v>1414</v>
      </c>
      <c r="F911" s="186" t="s">
        <v>1415</v>
      </c>
      <c r="G911" s="187" t="s">
        <v>135</v>
      </c>
      <c r="H911" s="188">
        <v>181.2</v>
      </c>
      <c r="I911" s="189"/>
      <c r="J911" s="190">
        <f>ROUND(I911*H911,2)</f>
        <v>0</v>
      </c>
      <c r="K911" s="186" t="s">
        <v>460</v>
      </c>
      <c r="L911" s="41"/>
      <c r="M911" s="191" t="s">
        <v>74</v>
      </c>
      <c r="N911" s="192" t="s">
        <v>46</v>
      </c>
      <c r="O911" s="66"/>
      <c r="P911" s="193">
        <f>O911*H911</f>
        <v>0</v>
      </c>
      <c r="Q911" s="193">
        <v>0</v>
      </c>
      <c r="R911" s="193">
        <f>Q911*H911</f>
        <v>0</v>
      </c>
      <c r="S911" s="193">
        <v>0</v>
      </c>
      <c r="T911" s="194">
        <f>S911*H911</f>
        <v>0</v>
      </c>
      <c r="U911" s="36"/>
      <c r="V911" s="36"/>
      <c r="W911" s="36"/>
      <c r="X911" s="36"/>
      <c r="Y911" s="36"/>
      <c r="Z911" s="36"/>
      <c r="AA911" s="36"/>
      <c r="AB911" s="36"/>
      <c r="AC911" s="36"/>
      <c r="AD911" s="36"/>
      <c r="AE911" s="36"/>
      <c r="AR911" s="195" t="s">
        <v>211</v>
      </c>
      <c r="AT911" s="195" t="s">
        <v>457</v>
      </c>
      <c r="AU911" s="195" t="s">
        <v>85</v>
      </c>
      <c r="AY911" s="19" t="s">
        <v>451</v>
      </c>
      <c r="BE911" s="196">
        <f>IF(N911="základní",J911,0)</f>
        <v>0</v>
      </c>
      <c r="BF911" s="196">
        <f>IF(N911="snížená",J911,0)</f>
        <v>0</v>
      </c>
      <c r="BG911" s="196">
        <f>IF(N911="zákl. přenesená",J911,0)</f>
        <v>0</v>
      </c>
      <c r="BH911" s="196">
        <f>IF(N911="sníž. přenesená",J911,0)</f>
        <v>0</v>
      </c>
      <c r="BI911" s="196">
        <f>IF(N911="nulová",J911,0)</f>
        <v>0</v>
      </c>
      <c r="BJ911" s="19" t="s">
        <v>83</v>
      </c>
      <c r="BK911" s="196">
        <f>ROUND(I911*H911,2)</f>
        <v>0</v>
      </c>
      <c r="BL911" s="19" t="s">
        <v>211</v>
      </c>
      <c r="BM911" s="195" t="s">
        <v>1416</v>
      </c>
    </row>
    <row r="912" spans="1:65" s="2" customFormat="1" ht="19.5">
      <c r="A912" s="36"/>
      <c r="B912" s="37"/>
      <c r="C912" s="38"/>
      <c r="D912" s="197" t="s">
        <v>464</v>
      </c>
      <c r="E912" s="38"/>
      <c r="F912" s="198" t="s">
        <v>1417</v>
      </c>
      <c r="G912" s="38"/>
      <c r="H912" s="38"/>
      <c r="I912" s="199"/>
      <c r="J912" s="38"/>
      <c r="K912" s="38"/>
      <c r="L912" s="41"/>
      <c r="M912" s="200"/>
      <c r="N912" s="201"/>
      <c r="O912" s="66"/>
      <c r="P912" s="66"/>
      <c r="Q912" s="66"/>
      <c r="R912" s="66"/>
      <c r="S912" s="66"/>
      <c r="T912" s="67"/>
      <c r="U912" s="36"/>
      <c r="V912" s="36"/>
      <c r="W912" s="36"/>
      <c r="X912" s="36"/>
      <c r="Y912" s="36"/>
      <c r="Z912" s="36"/>
      <c r="AA912" s="36"/>
      <c r="AB912" s="36"/>
      <c r="AC912" s="36"/>
      <c r="AD912" s="36"/>
      <c r="AE912" s="36"/>
      <c r="AT912" s="19" t="s">
        <v>464</v>
      </c>
      <c r="AU912" s="19" t="s">
        <v>85</v>
      </c>
    </row>
    <row r="913" spans="1:65" s="2" customFormat="1" ht="11.25">
      <c r="A913" s="36"/>
      <c r="B913" s="37"/>
      <c r="C913" s="38"/>
      <c r="D913" s="202" t="s">
        <v>468</v>
      </c>
      <c r="E913" s="38"/>
      <c r="F913" s="203" t="s">
        <v>1418</v>
      </c>
      <c r="G913" s="38"/>
      <c r="H913" s="38"/>
      <c r="I913" s="199"/>
      <c r="J913" s="38"/>
      <c r="K913" s="38"/>
      <c r="L913" s="41"/>
      <c r="M913" s="200"/>
      <c r="N913" s="201"/>
      <c r="O913" s="66"/>
      <c r="P913" s="66"/>
      <c r="Q913" s="66"/>
      <c r="R913" s="66"/>
      <c r="S913" s="66"/>
      <c r="T913" s="67"/>
      <c r="U913" s="36"/>
      <c r="V913" s="36"/>
      <c r="W913" s="36"/>
      <c r="X913" s="36"/>
      <c r="Y913" s="36"/>
      <c r="Z913" s="36"/>
      <c r="AA913" s="36"/>
      <c r="AB913" s="36"/>
      <c r="AC913" s="36"/>
      <c r="AD913" s="36"/>
      <c r="AE913" s="36"/>
      <c r="AT913" s="19" t="s">
        <v>468</v>
      </c>
      <c r="AU913" s="19" t="s">
        <v>85</v>
      </c>
    </row>
    <row r="914" spans="1:65" s="13" customFormat="1" ht="11.25">
      <c r="B914" s="204"/>
      <c r="C914" s="205"/>
      <c r="D914" s="197" t="s">
        <v>472</v>
      </c>
      <c r="E914" s="206" t="s">
        <v>74</v>
      </c>
      <c r="F914" s="207" t="s">
        <v>1419</v>
      </c>
      <c r="G914" s="205"/>
      <c r="H914" s="208">
        <v>125.2</v>
      </c>
      <c r="I914" s="209"/>
      <c r="J914" s="205"/>
      <c r="K914" s="205"/>
      <c r="L914" s="210"/>
      <c r="M914" s="211"/>
      <c r="N914" s="212"/>
      <c r="O914" s="212"/>
      <c r="P914" s="212"/>
      <c r="Q914" s="212"/>
      <c r="R914" s="212"/>
      <c r="S914" s="212"/>
      <c r="T914" s="213"/>
      <c r="AT914" s="214" t="s">
        <v>472</v>
      </c>
      <c r="AU914" s="214" t="s">
        <v>85</v>
      </c>
      <c r="AV914" s="13" t="s">
        <v>85</v>
      </c>
      <c r="AW914" s="13" t="s">
        <v>37</v>
      </c>
      <c r="AX914" s="13" t="s">
        <v>76</v>
      </c>
      <c r="AY914" s="214" t="s">
        <v>451</v>
      </c>
    </row>
    <row r="915" spans="1:65" s="13" customFormat="1" ht="11.25">
      <c r="B915" s="204"/>
      <c r="C915" s="205"/>
      <c r="D915" s="197" t="s">
        <v>472</v>
      </c>
      <c r="E915" s="206" t="s">
        <v>74</v>
      </c>
      <c r="F915" s="207" t="s">
        <v>1420</v>
      </c>
      <c r="G915" s="205"/>
      <c r="H915" s="208">
        <v>56</v>
      </c>
      <c r="I915" s="209"/>
      <c r="J915" s="205"/>
      <c r="K915" s="205"/>
      <c r="L915" s="210"/>
      <c r="M915" s="211"/>
      <c r="N915" s="212"/>
      <c r="O915" s="212"/>
      <c r="P915" s="212"/>
      <c r="Q915" s="212"/>
      <c r="R915" s="212"/>
      <c r="S915" s="212"/>
      <c r="T915" s="213"/>
      <c r="AT915" s="214" t="s">
        <v>472</v>
      </c>
      <c r="AU915" s="214" t="s">
        <v>85</v>
      </c>
      <c r="AV915" s="13" t="s">
        <v>85</v>
      </c>
      <c r="AW915" s="13" t="s">
        <v>37</v>
      </c>
      <c r="AX915" s="13" t="s">
        <v>76</v>
      </c>
      <c r="AY915" s="214" t="s">
        <v>451</v>
      </c>
    </row>
    <row r="916" spans="1:65" s="14" customFormat="1" ht="11.25">
      <c r="B916" s="215"/>
      <c r="C916" s="216"/>
      <c r="D916" s="197" t="s">
        <v>472</v>
      </c>
      <c r="E916" s="217" t="s">
        <v>232</v>
      </c>
      <c r="F916" s="218" t="s">
        <v>512</v>
      </c>
      <c r="G916" s="216"/>
      <c r="H916" s="219">
        <v>181.2</v>
      </c>
      <c r="I916" s="220"/>
      <c r="J916" s="216"/>
      <c r="K916" s="216"/>
      <c r="L916" s="221"/>
      <c r="M916" s="222"/>
      <c r="N916" s="223"/>
      <c r="O916" s="223"/>
      <c r="P916" s="223"/>
      <c r="Q916" s="223"/>
      <c r="R916" s="223"/>
      <c r="S916" s="223"/>
      <c r="T916" s="224"/>
      <c r="AT916" s="225" t="s">
        <v>472</v>
      </c>
      <c r="AU916" s="225" t="s">
        <v>85</v>
      </c>
      <c r="AV916" s="14" t="s">
        <v>211</v>
      </c>
      <c r="AW916" s="14" t="s">
        <v>37</v>
      </c>
      <c r="AX916" s="14" t="s">
        <v>83</v>
      </c>
      <c r="AY916" s="225" t="s">
        <v>451</v>
      </c>
    </row>
    <row r="917" spans="1:65" s="2" customFormat="1" ht="21.75" customHeight="1">
      <c r="A917" s="36"/>
      <c r="B917" s="37"/>
      <c r="C917" s="184" t="s">
        <v>1421</v>
      </c>
      <c r="D917" s="184" t="s">
        <v>457</v>
      </c>
      <c r="E917" s="185" t="s">
        <v>1422</v>
      </c>
      <c r="F917" s="186" t="s">
        <v>1423</v>
      </c>
      <c r="G917" s="187" t="s">
        <v>135</v>
      </c>
      <c r="H917" s="188">
        <v>16851.599999999999</v>
      </c>
      <c r="I917" s="189"/>
      <c r="J917" s="190">
        <f>ROUND(I917*H917,2)</f>
        <v>0</v>
      </c>
      <c r="K917" s="186" t="s">
        <v>460</v>
      </c>
      <c r="L917" s="41"/>
      <c r="M917" s="191" t="s">
        <v>74</v>
      </c>
      <c r="N917" s="192" t="s">
        <v>46</v>
      </c>
      <c r="O917" s="66"/>
      <c r="P917" s="193">
        <f>O917*H917</f>
        <v>0</v>
      </c>
      <c r="Q917" s="193">
        <v>0</v>
      </c>
      <c r="R917" s="193">
        <f>Q917*H917</f>
        <v>0</v>
      </c>
      <c r="S917" s="193">
        <v>0</v>
      </c>
      <c r="T917" s="194">
        <f>S917*H917</f>
        <v>0</v>
      </c>
      <c r="U917" s="36"/>
      <c r="V917" s="36"/>
      <c r="W917" s="36"/>
      <c r="X917" s="36"/>
      <c r="Y917" s="36"/>
      <c r="Z917" s="36"/>
      <c r="AA917" s="36"/>
      <c r="AB917" s="36"/>
      <c r="AC917" s="36"/>
      <c r="AD917" s="36"/>
      <c r="AE917" s="36"/>
      <c r="AR917" s="195" t="s">
        <v>211</v>
      </c>
      <c r="AT917" s="195" t="s">
        <v>457</v>
      </c>
      <c r="AU917" s="195" t="s">
        <v>85</v>
      </c>
      <c r="AY917" s="19" t="s">
        <v>451</v>
      </c>
      <c r="BE917" s="196">
        <f>IF(N917="základní",J917,0)</f>
        <v>0</v>
      </c>
      <c r="BF917" s="196">
        <f>IF(N917="snížená",J917,0)</f>
        <v>0</v>
      </c>
      <c r="BG917" s="196">
        <f>IF(N917="zákl. přenesená",J917,0)</f>
        <v>0</v>
      </c>
      <c r="BH917" s="196">
        <f>IF(N917="sníž. přenesená",J917,0)</f>
        <v>0</v>
      </c>
      <c r="BI917" s="196">
        <f>IF(N917="nulová",J917,0)</f>
        <v>0</v>
      </c>
      <c r="BJ917" s="19" t="s">
        <v>83</v>
      </c>
      <c r="BK917" s="196">
        <f>ROUND(I917*H917,2)</f>
        <v>0</v>
      </c>
      <c r="BL917" s="19" t="s">
        <v>211</v>
      </c>
      <c r="BM917" s="195" t="s">
        <v>1424</v>
      </c>
    </row>
    <row r="918" spans="1:65" s="2" customFormat="1" ht="19.5">
      <c r="A918" s="36"/>
      <c r="B918" s="37"/>
      <c r="C918" s="38"/>
      <c r="D918" s="197" t="s">
        <v>464</v>
      </c>
      <c r="E918" s="38"/>
      <c r="F918" s="198" t="s">
        <v>1425</v>
      </c>
      <c r="G918" s="38"/>
      <c r="H918" s="38"/>
      <c r="I918" s="199"/>
      <c r="J918" s="38"/>
      <c r="K918" s="38"/>
      <c r="L918" s="41"/>
      <c r="M918" s="200"/>
      <c r="N918" s="201"/>
      <c r="O918" s="66"/>
      <c r="P918" s="66"/>
      <c r="Q918" s="66"/>
      <c r="R918" s="66"/>
      <c r="S918" s="66"/>
      <c r="T918" s="67"/>
      <c r="U918" s="36"/>
      <c r="V918" s="36"/>
      <c r="W918" s="36"/>
      <c r="X918" s="36"/>
      <c r="Y918" s="36"/>
      <c r="Z918" s="36"/>
      <c r="AA918" s="36"/>
      <c r="AB918" s="36"/>
      <c r="AC918" s="36"/>
      <c r="AD918" s="36"/>
      <c r="AE918" s="36"/>
      <c r="AT918" s="19" t="s">
        <v>464</v>
      </c>
      <c r="AU918" s="19" t="s">
        <v>85</v>
      </c>
    </row>
    <row r="919" spans="1:65" s="2" customFormat="1" ht="11.25">
      <c r="A919" s="36"/>
      <c r="B919" s="37"/>
      <c r="C919" s="38"/>
      <c r="D919" s="202" t="s">
        <v>468</v>
      </c>
      <c r="E919" s="38"/>
      <c r="F919" s="203" t="s">
        <v>1426</v>
      </c>
      <c r="G919" s="38"/>
      <c r="H919" s="38"/>
      <c r="I919" s="199"/>
      <c r="J919" s="38"/>
      <c r="K919" s="38"/>
      <c r="L919" s="41"/>
      <c r="M919" s="200"/>
      <c r="N919" s="201"/>
      <c r="O919" s="66"/>
      <c r="P919" s="66"/>
      <c r="Q919" s="66"/>
      <c r="R919" s="66"/>
      <c r="S919" s="66"/>
      <c r="T919" s="67"/>
      <c r="U919" s="36"/>
      <c r="V919" s="36"/>
      <c r="W919" s="36"/>
      <c r="X919" s="36"/>
      <c r="Y919" s="36"/>
      <c r="Z919" s="36"/>
      <c r="AA919" s="36"/>
      <c r="AB919" s="36"/>
      <c r="AC919" s="36"/>
      <c r="AD919" s="36"/>
      <c r="AE919" s="36"/>
      <c r="AT919" s="19" t="s">
        <v>468</v>
      </c>
      <c r="AU919" s="19" t="s">
        <v>85</v>
      </c>
    </row>
    <row r="920" spans="1:65" s="13" customFormat="1" ht="11.25">
      <c r="B920" s="204"/>
      <c r="C920" s="205"/>
      <c r="D920" s="197" t="s">
        <v>472</v>
      </c>
      <c r="E920" s="206" t="s">
        <v>74</v>
      </c>
      <c r="F920" s="207" t="s">
        <v>232</v>
      </c>
      <c r="G920" s="205"/>
      <c r="H920" s="208">
        <v>181.2</v>
      </c>
      <c r="I920" s="209"/>
      <c r="J920" s="205"/>
      <c r="K920" s="205"/>
      <c r="L920" s="210"/>
      <c r="M920" s="211"/>
      <c r="N920" s="212"/>
      <c r="O920" s="212"/>
      <c r="P920" s="212"/>
      <c r="Q920" s="212"/>
      <c r="R920" s="212"/>
      <c r="S920" s="212"/>
      <c r="T920" s="213"/>
      <c r="AT920" s="214" t="s">
        <v>472</v>
      </c>
      <c r="AU920" s="214" t="s">
        <v>85</v>
      </c>
      <c r="AV920" s="13" t="s">
        <v>85</v>
      </c>
      <c r="AW920" s="13" t="s">
        <v>37</v>
      </c>
      <c r="AX920" s="13" t="s">
        <v>83</v>
      </c>
      <c r="AY920" s="214" t="s">
        <v>451</v>
      </c>
    </row>
    <row r="921" spans="1:65" s="13" customFormat="1" ht="11.25">
      <c r="B921" s="204"/>
      <c r="C921" s="205"/>
      <c r="D921" s="197" t="s">
        <v>472</v>
      </c>
      <c r="E921" s="205"/>
      <c r="F921" s="207" t="s">
        <v>1427</v>
      </c>
      <c r="G921" s="205"/>
      <c r="H921" s="208">
        <v>16851.599999999999</v>
      </c>
      <c r="I921" s="209"/>
      <c r="J921" s="205"/>
      <c r="K921" s="205"/>
      <c r="L921" s="210"/>
      <c r="M921" s="211"/>
      <c r="N921" s="212"/>
      <c r="O921" s="212"/>
      <c r="P921" s="212"/>
      <c r="Q921" s="212"/>
      <c r="R921" s="212"/>
      <c r="S921" s="212"/>
      <c r="T921" s="213"/>
      <c r="AT921" s="214" t="s">
        <v>472</v>
      </c>
      <c r="AU921" s="214" t="s">
        <v>85</v>
      </c>
      <c r="AV921" s="13" t="s">
        <v>85</v>
      </c>
      <c r="AW921" s="13" t="s">
        <v>4</v>
      </c>
      <c r="AX921" s="13" t="s">
        <v>83</v>
      </c>
      <c r="AY921" s="214" t="s">
        <v>451</v>
      </c>
    </row>
    <row r="922" spans="1:65" s="2" customFormat="1" ht="21.75" customHeight="1">
      <c r="A922" s="36"/>
      <c r="B922" s="37"/>
      <c r="C922" s="184" t="s">
        <v>1428</v>
      </c>
      <c r="D922" s="184" t="s">
        <v>457</v>
      </c>
      <c r="E922" s="185" t="s">
        <v>1429</v>
      </c>
      <c r="F922" s="186" t="s">
        <v>1430</v>
      </c>
      <c r="G922" s="187" t="s">
        <v>135</v>
      </c>
      <c r="H922" s="188">
        <v>181.2</v>
      </c>
      <c r="I922" s="189"/>
      <c r="J922" s="190">
        <f>ROUND(I922*H922,2)</f>
        <v>0</v>
      </c>
      <c r="K922" s="186" t="s">
        <v>460</v>
      </c>
      <c r="L922" s="41"/>
      <c r="M922" s="191" t="s">
        <v>74</v>
      </c>
      <c r="N922" s="192" t="s">
        <v>46</v>
      </c>
      <c r="O922" s="66"/>
      <c r="P922" s="193">
        <f>O922*H922</f>
        <v>0</v>
      </c>
      <c r="Q922" s="193">
        <v>0</v>
      </c>
      <c r="R922" s="193">
        <f>Q922*H922</f>
        <v>0</v>
      </c>
      <c r="S922" s="193">
        <v>0</v>
      </c>
      <c r="T922" s="194">
        <f>S922*H922</f>
        <v>0</v>
      </c>
      <c r="U922" s="36"/>
      <c r="V922" s="36"/>
      <c r="W922" s="36"/>
      <c r="X922" s="36"/>
      <c r="Y922" s="36"/>
      <c r="Z922" s="36"/>
      <c r="AA922" s="36"/>
      <c r="AB922" s="36"/>
      <c r="AC922" s="36"/>
      <c r="AD922" s="36"/>
      <c r="AE922" s="36"/>
      <c r="AR922" s="195" t="s">
        <v>211</v>
      </c>
      <c r="AT922" s="195" t="s">
        <v>457</v>
      </c>
      <c r="AU922" s="195" t="s">
        <v>85</v>
      </c>
      <c r="AY922" s="19" t="s">
        <v>451</v>
      </c>
      <c r="BE922" s="196">
        <f>IF(N922="základní",J922,0)</f>
        <v>0</v>
      </c>
      <c r="BF922" s="196">
        <f>IF(N922="snížená",J922,0)</f>
        <v>0</v>
      </c>
      <c r="BG922" s="196">
        <f>IF(N922="zákl. přenesená",J922,0)</f>
        <v>0</v>
      </c>
      <c r="BH922" s="196">
        <f>IF(N922="sníž. přenesená",J922,0)</f>
        <v>0</v>
      </c>
      <c r="BI922" s="196">
        <f>IF(N922="nulová",J922,0)</f>
        <v>0</v>
      </c>
      <c r="BJ922" s="19" t="s">
        <v>83</v>
      </c>
      <c r="BK922" s="196">
        <f>ROUND(I922*H922,2)</f>
        <v>0</v>
      </c>
      <c r="BL922" s="19" t="s">
        <v>211</v>
      </c>
      <c r="BM922" s="195" t="s">
        <v>1431</v>
      </c>
    </row>
    <row r="923" spans="1:65" s="2" customFormat="1" ht="19.5">
      <c r="A923" s="36"/>
      <c r="B923" s="37"/>
      <c r="C923" s="38"/>
      <c r="D923" s="197" t="s">
        <v>464</v>
      </c>
      <c r="E923" s="38"/>
      <c r="F923" s="198" t="s">
        <v>1432</v>
      </c>
      <c r="G923" s="38"/>
      <c r="H923" s="38"/>
      <c r="I923" s="199"/>
      <c r="J923" s="38"/>
      <c r="K923" s="38"/>
      <c r="L923" s="41"/>
      <c r="M923" s="200"/>
      <c r="N923" s="201"/>
      <c r="O923" s="66"/>
      <c r="P923" s="66"/>
      <c r="Q923" s="66"/>
      <c r="R923" s="66"/>
      <c r="S923" s="66"/>
      <c r="T923" s="67"/>
      <c r="U923" s="36"/>
      <c r="V923" s="36"/>
      <c r="W923" s="36"/>
      <c r="X923" s="36"/>
      <c r="Y923" s="36"/>
      <c r="Z923" s="36"/>
      <c r="AA923" s="36"/>
      <c r="AB923" s="36"/>
      <c r="AC923" s="36"/>
      <c r="AD923" s="36"/>
      <c r="AE923" s="36"/>
      <c r="AT923" s="19" t="s">
        <v>464</v>
      </c>
      <c r="AU923" s="19" t="s">
        <v>85</v>
      </c>
    </row>
    <row r="924" spans="1:65" s="2" customFormat="1" ht="11.25">
      <c r="A924" s="36"/>
      <c r="B924" s="37"/>
      <c r="C924" s="38"/>
      <c r="D924" s="202" t="s">
        <v>468</v>
      </c>
      <c r="E924" s="38"/>
      <c r="F924" s="203" t="s">
        <v>1433</v>
      </c>
      <c r="G924" s="38"/>
      <c r="H924" s="38"/>
      <c r="I924" s="199"/>
      <c r="J924" s="38"/>
      <c r="K924" s="38"/>
      <c r="L924" s="41"/>
      <c r="M924" s="200"/>
      <c r="N924" s="201"/>
      <c r="O924" s="66"/>
      <c r="P924" s="66"/>
      <c r="Q924" s="66"/>
      <c r="R924" s="66"/>
      <c r="S924" s="66"/>
      <c r="T924" s="67"/>
      <c r="U924" s="36"/>
      <c r="V924" s="36"/>
      <c r="W924" s="36"/>
      <c r="X924" s="36"/>
      <c r="Y924" s="36"/>
      <c r="Z924" s="36"/>
      <c r="AA924" s="36"/>
      <c r="AB924" s="36"/>
      <c r="AC924" s="36"/>
      <c r="AD924" s="36"/>
      <c r="AE924" s="36"/>
      <c r="AT924" s="19" t="s">
        <v>468</v>
      </c>
      <c r="AU924" s="19" t="s">
        <v>85</v>
      </c>
    </row>
    <row r="925" spans="1:65" s="13" customFormat="1" ht="11.25">
      <c r="B925" s="204"/>
      <c r="C925" s="205"/>
      <c r="D925" s="197" t="s">
        <v>472</v>
      </c>
      <c r="E925" s="206" t="s">
        <v>74</v>
      </c>
      <c r="F925" s="207" t="s">
        <v>232</v>
      </c>
      <c r="G925" s="205"/>
      <c r="H925" s="208">
        <v>181.2</v>
      </c>
      <c r="I925" s="209"/>
      <c r="J925" s="205"/>
      <c r="K925" s="205"/>
      <c r="L925" s="210"/>
      <c r="M925" s="211"/>
      <c r="N925" s="212"/>
      <c r="O925" s="212"/>
      <c r="P925" s="212"/>
      <c r="Q925" s="212"/>
      <c r="R925" s="212"/>
      <c r="S925" s="212"/>
      <c r="T925" s="213"/>
      <c r="AT925" s="214" t="s">
        <v>472</v>
      </c>
      <c r="AU925" s="214" t="s">
        <v>85</v>
      </c>
      <c r="AV925" s="13" t="s">
        <v>85</v>
      </c>
      <c r="AW925" s="13" t="s">
        <v>37</v>
      </c>
      <c r="AX925" s="13" t="s">
        <v>83</v>
      </c>
      <c r="AY925" s="214" t="s">
        <v>451</v>
      </c>
    </row>
    <row r="926" spans="1:65" s="2" customFormat="1" ht="16.5" customHeight="1">
      <c r="A926" s="36"/>
      <c r="B926" s="37"/>
      <c r="C926" s="184" t="s">
        <v>1434</v>
      </c>
      <c r="D926" s="184" t="s">
        <v>457</v>
      </c>
      <c r="E926" s="185" t="s">
        <v>1435</v>
      </c>
      <c r="F926" s="186" t="s">
        <v>1436</v>
      </c>
      <c r="G926" s="187" t="s">
        <v>135</v>
      </c>
      <c r="H926" s="188">
        <v>181.2</v>
      </c>
      <c r="I926" s="189"/>
      <c r="J926" s="190">
        <f>ROUND(I926*H926,2)</f>
        <v>0</v>
      </c>
      <c r="K926" s="186" t="s">
        <v>460</v>
      </c>
      <c r="L926" s="41"/>
      <c r="M926" s="191" t="s">
        <v>74</v>
      </c>
      <c r="N926" s="192" t="s">
        <v>46</v>
      </c>
      <c r="O926" s="66"/>
      <c r="P926" s="193">
        <f>O926*H926</f>
        <v>0</v>
      </c>
      <c r="Q926" s="193">
        <v>0</v>
      </c>
      <c r="R926" s="193">
        <f>Q926*H926</f>
        <v>0</v>
      </c>
      <c r="S926" s="193">
        <v>0</v>
      </c>
      <c r="T926" s="194">
        <f>S926*H926</f>
        <v>0</v>
      </c>
      <c r="U926" s="36"/>
      <c r="V926" s="36"/>
      <c r="W926" s="36"/>
      <c r="X926" s="36"/>
      <c r="Y926" s="36"/>
      <c r="Z926" s="36"/>
      <c r="AA926" s="36"/>
      <c r="AB926" s="36"/>
      <c r="AC926" s="36"/>
      <c r="AD926" s="36"/>
      <c r="AE926" s="36"/>
      <c r="AR926" s="195" t="s">
        <v>211</v>
      </c>
      <c r="AT926" s="195" t="s">
        <v>457</v>
      </c>
      <c r="AU926" s="195" t="s">
        <v>85</v>
      </c>
      <c r="AY926" s="19" t="s">
        <v>451</v>
      </c>
      <c r="BE926" s="196">
        <f>IF(N926="základní",J926,0)</f>
        <v>0</v>
      </c>
      <c r="BF926" s="196">
        <f>IF(N926="snížená",J926,0)</f>
        <v>0</v>
      </c>
      <c r="BG926" s="196">
        <f>IF(N926="zákl. přenesená",J926,0)</f>
        <v>0</v>
      </c>
      <c r="BH926" s="196">
        <f>IF(N926="sníž. přenesená",J926,0)</f>
        <v>0</v>
      </c>
      <c r="BI926" s="196">
        <f>IF(N926="nulová",J926,0)</f>
        <v>0</v>
      </c>
      <c r="BJ926" s="19" t="s">
        <v>83</v>
      </c>
      <c r="BK926" s="196">
        <f>ROUND(I926*H926,2)</f>
        <v>0</v>
      </c>
      <c r="BL926" s="19" t="s">
        <v>211</v>
      </c>
      <c r="BM926" s="195" t="s">
        <v>1437</v>
      </c>
    </row>
    <row r="927" spans="1:65" s="2" customFormat="1" ht="11.25">
      <c r="A927" s="36"/>
      <c r="B927" s="37"/>
      <c r="C927" s="38"/>
      <c r="D927" s="197" t="s">
        <v>464</v>
      </c>
      <c r="E927" s="38"/>
      <c r="F927" s="198" t="s">
        <v>1438</v>
      </c>
      <c r="G927" s="38"/>
      <c r="H927" s="38"/>
      <c r="I927" s="199"/>
      <c r="J927" s="38"/>
      <c r="K927" s="38"/>
      <c r="L927" s="41"/>
      <c r="M927" s="200"/>
      <c r="N927" s="201"/>
      <c r="O927" s="66"/>
      <c r="P927" s="66"/>
      <c r="Q927" s="66"/>
      <c r="R927" s="66"/>
      <c r="S927" s="66"/>
      <c r="T927" s="67"/>
      <c r="U927" s="36"/>
      <c r="V927" s="36"/>
      <c r="W927" s="36"/>
      <c r="X927" s="36"/>
      <c r="Y927" s="36"/>
      <c r="Z927" s="36"/>
      <c r="AA927" s="36"/>
      <c r="AB927" s="36"/>
      <c r="AC927" s="36"/>
      <c r="AD927" s="36"/>
      <c r="AE927" s="36"/>
      <c r="AT927" s="19" t="s">
        <v>464</v>
      </c>
      <c r="AU927" s="19" t="s">
        <v>85</v>
      </c>
    </row>
    <row r="928" spans="1:65" s="2" customFormat="1" ht="11.25">
      <c r="A928" s="36"/>
      <c r="B928" s="37"/>
      <c r="C928" s="38"/>
      <c r="D928" s="202" t="s">
        <v>468</v>
      </c>
      <c r="E928" s="38"/>
      <c r="F928" s="203" t="s">
        <v>1439</v>
      </c>
      <c r="G928" s="38"/>
      <c r="H928" s="38"/>
      <c r="I928" s="199"/>
      <c r="J928" s="38"/>
      <c r="K928" s="38"/>
      <c r="L928" s="41"/>
      <c r="M928" s="200"/>
      <c r="N928" s="201"/>
      <c r="O928" s="66"/>
      <c r="P928" s="66"/>
      <c r="Q928" s="66"/>
      <c r="R928" s="66"/>
      <c r="S928" s="66"/>
      <c r="T928" s="67"/>
      <c r="U928" s="36"/>
      <c r="V928" s="36"/>
      <c r="W928" s="36"/>
      <c r="X928" s="36"/>
      <c r="Y928" s="36"/>
      <c r="Z928" s="36"/>
      <c r="AA928" s="36"/>
      <c r="AB928" s="36"/>
      <c r="AC928" s="36"/>
      <c r="AD928" s="36"/>
      <c r="AE928" s="36"/>
      <c r="AT928" s="19" t="s">
        <v>468</v>
      </c>
      <c r="AU928" s="19" t="s">
        <v>85</v>
      </c>
    </row>
    <row r="929" spans="1:65" s="13" customFormat="1" ht="11.25">
      <c r="B929" s="204"/>
      <c r="C929" s="205"/>
      <c r="D929" s="197" t="s">
        <v>472</v>
      </c>
      <c r="E929" s="206" t="s">
        <v>74</v>
      </c>
      <c r="F929" s="207" t="s">
        <v>232</v>
      </c>
      <c r="G929" s="205"/>
      <c r="H929" s="208">
        <v>181.2</v>
      </c>
      <c r="I929" s="209"/>
      <c r="J929" s="205"/>
      <c r="K929" s="205"/>
      <c r="L929" s="210"/>
      <c r="M929" s="211"/>
      <c r="N929" s="212"/>
      <c r="O929" s="212"/>
      <c r="P929" s="212"/>
      <c r="Q929" s="212"/>
      <c r="R929" s="212"/>
      <c r="S929" s="212"/>
      <c r="T929" s="213"/>
      <c r="AT929" s="214" t="s">
        <v>472</v>
      </c>
      <c r="AU929" s="214" t="s">
        <v>85</v>
      </c>
      <c r="AV929" s="13" t="s">
        <v>85</v>
      </c>
      <c r="AW929" s="13" t="s">
        <v>37</v>
      </c>
      <c r="AX929" s="13" t="s">
        <v>83</v>
      </c>
      <c r="AY929" s="214" t="s">
        <v>451</v>
      </c>
    </row>
    <row r="930" spans="1:65" s="2" customFormat="1" ht="16.5" customHeight="1">
      <c r="A930" s="36"/>
      <c r="B930" s="37"/>
      <c r="C930" s="184" t="s">
        <v>1440</v>
      </c>
      <c r="D930" s="184" t="s">
        <v>457</v>
      </c>
      <c r="E930" s="185" t="s">
        <v>1441</v>
      </c>
      <c r="F930" s="186" t="s">
        <v>1442</v>
      </c>
      <c r="G930" s="187" t="s">
        <v>135</v>
      </c>
      <c r="H930" s="188">
        <v>16851.599999999999</v>
      </c>
      <c r="I930" s="189"/>
      <c r="J930" s="190">
        <f>ROUND(I930*H930,2)</f>
        <v>0</v>
      </c>
      <c r="K930" s="186" t="s">
        <v>460</v>
      </c>
      <c r="L930" s="41"/>
      <c r="M930" s="191" t="s">
        <v>74</v>
      </c>
      <c r="N930" s="192" t="s">
        <v>46</v>
      </c>
      <c r="O930" s="66"/>
      <c r="P930" s="193">
        <f>O930*H930</f>
        <v>0</v>
      </c>
      <c r="Q930" s="193">
        <v>0</v>
      </c>
      <c r="R930" s="193">
        <f>Q930*H930</f>
        <v>0</v>
      </c>
      <c r="S930" s="193">
        <v>0</v>
      </c>
      <c r="T930" s="194">
        <f>S930*H930</f>
        <v>0</v>
      </c>
      <c r="U930" s="36"/>
      <c r="V930" s="36"/>
      <c r="W930" s="36"/>
      <c r="X930" s="36"/>
      <c r="Y930" s="36"/>
      <c r="Z930" s="36"/>
      <c r="AA930" s="36"/>
      <c r="AB930" s="36"/>
      <c r="AC930" s="36"/>
      <c r="AD930" s="36"/>
      <c r="AE930" s="36"/>
      <c r="AR930" s="195" t="s">
        <v>211</v>
      </c>
      <c r="AT930" s="195" t="s">
        <v>457</v>
      </c>
      <c r="AU930" s="195" t="s">
        <v>85</v>
      </c>
      <c r="AY930" s="19" t="s">
        <v>451</v>
      </c>
      <c r="BE930" s="196">
        <f>IF(N930="základní",J930,0)</f>
        <v>0</v>
      </c>
      <c r="BF930" s="196">
        <f>IF(N930="snížená",J930,0)</f>
        <v>0</v>
      </c>
      <c r="BG930" s="196">
        <f>IF(N930="zákl. přenesená",J930,0)</f>
        <v>0</v>
      </c>
      <c r="BH930" s="196">
        <f>IF(N930="sníž. přenesená",J930,0)</f>
        <v>0</v>
      </c>
      <c r="BI930" s="196">
        <f>IF(N930="nulová",J930,0)</f>
        <v>0</v>
      </c>
      <c r="BJ930" s="19" t="s">
        <v>83</v>
      </c>
      <c r="BK930" s="196">
        <f>ROUND(I930*H930,2)</f>
        <v>0</v>
      </c>
      <c r="BL930" s="19" t="s">
        <v>211</v>
      </c>
      <c r="BM930" s="195" t="s">
        <v>1443</v>
      </c>
    </row>
    <row r="931" spans="1:65" s="2" customFormat="1" ht="11.25">
      <c r="A931" s="36"/>
      <c r="B931" s="37"/>
      <c r="C931" s="38"/>
      <c r="D931" s="197" t="s">
        <v>464</v>
      </c>
      <c r="E931" s="38"/>
      <c r="F931" s="198" t="s">
        <v>1444</v>
      </c>
      <c r="G931" s="38"/>
      <c r="H931" s="38"/>
      <c r="I931" s="199"/>
      <c r="J931" s="38"/>
      <c r="K931" s="38"/>
      <c r="L931" s="41"/>
      <c r="M931" s="200"/>
      <c r="N931" s="201"/>
      <c r="O931" s="66"/>
      <c r="P931" s="66"/>
      <c r="Q931" s="66"/>
      <c r="R931" s="66"/>
      <c r="S931" s="66"/>
      <c r="T931" s="67"/>
      <c r="U931" s="36"/>
      <c r="V931" s="36"/>
      <c r="W931" s="36"/>
      <c r="X931" s="36"/>
      <c r="Y931" s="36"/>
      <c r="Z931" s="36"/>
      <c r="AA931" s="36"/>
      <c r="AB931" s="36"/>
      <c r="AC931" s="36"/>
      <c r="AD931" s="36"/>
      <c r="AE931" s="36"/>
      <c r="AT931" s="19" t="s">
        <v>464</v>
      </c>
      <c r="AU931" s="19" t="s">
        <v>85</v>
      </c>
    </row>
    <row r="932" spans="1:65" s="2" customFormat="1" ht="11.25">
      <c r="A932" s="36"/>
      <c r="B932" s="37"/>
      <c r="C932" s="38"/>
      <c r="D932" s="202" t="s">
        <v>468</v>
      </c>
      <c r="E932" s="38"/>
      <c r="F932" s="203" t="s">
        <v>1445</v>
      </c>
      <c r="G932" s="38"/>
      <c r="H932" s="38"/>
      <c r="I932" s="199"/>
      <c r="J932" s="38"/>
      <c r="K932" s="38"/>
      <c r="L932" s="41"/>
      <c r="M932" s="200"/>
      <c r="N932" s="201"/>
      <c r="O932" s="66"/>
      <c r="P932" s="66"/>
      <c r="Q932" s="66"/>
      <c r="R932" s="66"/>
      <c r="S932" s="66"/>
      <c r="T932" s="67"/>
      <c r="U932" s="36"/>
      <c r="V932" s="36"/>
      <c r="W932" s="36"/>
      <c r="X932" s="36"/>
      <c r="Y932" s="36"/>
      <c r="Z932" s="36"/>
      <c r="AA932" s="36"/>
      <c r="AB932" s="36"/>
      <c r="AC932" s="36"/>
      <c r="AD932" s="36"/>
      <c r="AE932" s="36"/>
      <c r="AT932" s="19" t="s">
        <v>468</v>
      </c>
      <c r="AU932" s="19" t="s">
        <v>85</v>
      </c>
    </row>
    <row r="933" spans="1:65" s="13" customFormat="1" ht="11.25">
      <c r="B933" s="204"/>
      <c r="C933" s="205"/>
      <c r="D933" s="197" t="s">
        <v>472</v>
      </c>
      <c r="E933" s="206" t="s">
        <v>74</v>
      </c>
      <c r="F933" s="207" t="s">
        <v>232</v>
      </c>
      <c r="G933" s="205"/>
      <c r="H933" s="208">
        <v>181.2</v>
      </c>
      <c r="I933" s="209"/>
      <c r="J933" s="205"/>
      <c r="K933" s="205"/>
      <c r="L933" s="210"/>
      <c r="M933" s="211"/>
      <c r="N933" s="212"/>
      <c r="O933" s="212"/>
      <c r="P933" s="212"/>
      <c r="Q933" s="212"/>
      <c r="R933" s="212"/>
      <c r="S933" s="212"/>
      <c r="T933" s="213"/>
      <c r="AT933" s="214" t="s">
        <v>472</v>
      </c>
      <c r="AU933" s="214" t="s">
        <v>85</v>
      </c>
      <c r="AV933" s="13" t="s">
        <v>85</v>
      </c>
      <c r="AW933" s="13" t="s">
        <v>37</v>
      </c>
      <c r="AX933" s="13" t="s">
        <v>83</v>
      </c>
      <c r="AY933" s="214" t="s">
        <v>451</v>
      </c>
    </row>
    <row r="934" spans="1:65" s="13" customFormat="1" ht="11.25">
      <c r="B934" s="204"/>
      <c r="C934" s="205"/>
      <c r="D934" s="197" t="s">
        <v>472</v>
      </c>
      <c r="E934" s="205"/>
      <c r="F934" s="207" t="s">
        <v>1427</v>
      </c>
      <c r="G934" s="205"/>
      <c r="H934" s="208">
        <v>16851.599999999999</v>
      </c>
      <c r="I934" s="209"/>
      <c r="J934" s="205"/>
      <c r="K934" s="205"/>
      <c r="L934" s="210"/>
      <c r="M934" s="211"/>
      <c r="N934" s="212"/>
      <c r="O934" s="212"/>
      <c r="P934" s="212"/>
      <c r="Q934" s="212"/>
      <c r="R934" s="212"/>
      <c r="S934" s="212"/>
      <c r="T934" s="213"/>
      <c r="AT934" s="214" t="s">
        <v>472</v>
      </c>
      <c r="AU934" s="214" t="s">
        <v>85</v>
      </c>
      <c r="AV934" s="13" t="s">
        <v>85</v>
      </c>
      <c r="AW934" s="13" t="s">
        <v>4</v>
      </c>
      <c r="AX934" s="13" t="s">
        <v>83</v>
      </c>
      <c r="AY934" s="214" t="s">
        <v>451</v>
      </c>
    </row>
    <row r="935" spans="1:65" s="2" customFormat="1" ht="16.5" customHeight="1">
      <c r="A935" s="36"/>
      <c r="B935" s="37"/>
      <c r="C935" s="184" t="s">
        <v>1446</v>
      </c>
      <c r="D935" s="184" t="s">
        <v>457</v>
      </c>
      <c r="E935" s="185" t="s">
        <v>1447</v>
      </c>
      <c r="F935" s="186" t="s">
        <v>1448</v>
      </c>
      <c r="G935" s="187" t="s">
        <v>135</v>
      </c>
      <c r="H935" s="188">
        <v>181.2</v>
      </c>
      <c r="I935" s="189"/>
      <c r="J935" s="190">
        <f>ROUND(I935*H935,2)</f>
        <v>0</v>
      </c>
      <c r="K935" s="186" t="s">
        <v>460</v>
      </c>
      <c r="L935" s="41"/>
      <c r="M935" s="191" t="s">
        <v>74</v>
      </c>
      <c r="N935" s="192" t="s">
        <v>46</v>
      </c>
      <c r="O935" s="66"/>
      <c r="P935" s="193">
        <f>O935*H935</f>
        <v>0</v>
      </c>
      <c r="Q935" s="193">
        <v>0</v>
      </c>
      <c r="R935" s="193">
        <f>Q935*H935</f>
        <v>0</v>
      </c>
      <c r="S935" s="193">
        <v>0</v>
      </c>
      <c r="T935" s="194">
        <f>S935*H935</f>
        <v>0</v>
      </c>
      <c r="U935" s="36"/>
      <c r="V935" s="36"/>
      <c r="W935" s="36"/>
      <c r="X935" s="36"/>
      <c r="Y935" s="36"/>
      <c r="Z935" s="36"/>
      <c r="AA935" s="36"/>
      <c r="AB935" s="36"/>
      <c r="AC935" s="36"/>
      <c r="AD935" s="36"/>
      <c r="AE935" s="36"/>
      <c r="AR935" s="195" t="s">
        <v>211</v>
      </c>
      <c r="AT935" s="195" t="s">
        <v>457</v>
      </c>
      <c r="AU935" s="195" t="s">
        <v>85</v>
      </c>
      <c r="AY935" s="19" t="s">
        <v>451</v>
      </c>
      <c r="BE935" s="196">
        <f>IF(N935="základní",J935,0)</f>
        <v>0</v>
      </c>
      <c r="BF935" s="196">
        <f>IF(N935="snížená",J935,0)</f>
        <v>0</v>
      </c>
      <c r="BG935" s="196">
        <f>IF(N935="zákl. přenesená",J935,0)</f>
        <v>0</v>
      </c>
      <c r="BH935" s="196">
        <f>IF(N935="sníž. přenesená",J935,0)</f>
        <v>0</v>
      </c>
      <c r="BI935" s="196">
        <f>IF(N935="nulová",J935,0)</f>
        <v>0</v>
      </c>
      <c r="BJ935" s="19" t="s">
        <v>83</v>
      </c>
      <c r="BK935" s="196">
        <f>ROUND(I935*H935,2)</f>
        <v>0</v>
      </c>
      <c r="BL935" s="19" t="s">
        <v>211</v>
      </c>
      <c r="BM935" s="195" t="s">
        <v>1449</v>
      </c>
    </row>
    <row r="936" spans="1:65" s="2" customFormat="1" ht="11.25">
      <c r="A936" s="36"/>
      <c r="B936" s="37"/>
      <c r="C936" s="38"/>
      <c r="D936" s="197" t="s">
        <v>464</v>
      </c>
      <c r="E936" s="38"/>
      <c r="F936" s="198" t="s">
        <v>1450</v>
      </c>
      <c r="G936" s="38"/>
      <c r="H936" s="38"/>
      <c r="I936" s="199"/>
      <c r="J936" s="38"/>
      <c r="K936" s="38"/>
      <c r="L936" s="41"/>
      <c r="M936" s="200"/>
      <c r="N936" s="201"/>
      <c r="O936" s="66"/>
      <c r="P936" s="66"/>
      <c r="Q936" s="66"/>
      <c r="R936" s="66"/>
      <c r="S936" s="66"/>
      <c r="T936" s="67"/>
      <c r="U936" s="36"/>
      <c r="V936" s="36"/>
      <c r="W936" s="36"/>
      <c r="X936" s="36"/>
      <c r="Y936" s="36"/>
      <c r="Z936" s="36"/>
      <c r="AA936" s="36"/>
      <c r="AB936" s="36"/>
      <c r="AC936" s="36"/>
      <c r="AD936" s="36"/>
      <c r="AE936" s="36"/>
      <c r="AT936" s="19" t="s">
        <v>464</v>
      </c>
      <c r="AU936" s="19" t="s">
        <v>85</v>
      </c>
    </row>
    <row r="937" spans="1:65" s="2" customFormat="1" ht="11.25">
      <c r="A937" s="36"/>
      <c r="B937" s="37"/>
      <c r="C937" s="38"/>
      <c r="D937" s="202" t="s">
        <v>468</v>
      </c>
      <c r="E937" s="38"/>
      <c r="F937" s="203" t="s">
        <v>1451</v>
      </c>
      <c r="G937" s="38"/>
      <c r="H937" s="38"/>
      <c r="I937" s="199"/>
      <c r="J937" s="38"/>
      <c r="K937" s="38"/>
      <c r="L937" s="41"/>
      <c r="M937" s="200"/>
      <c r="N937" s="201"/>
      <c r="O937" s="66"/>
      <c r="P937" s="66"/>
      <c r="Q937" s="66"/>
      <c r="R937" s="66"/>
      <c r="S937" s="66"/>
      <c r="T937" s="67"/>
      <c r="U937" s="36"/>
      <c r="V937" s="36"/>
      <c r="W937" s="36"/>
      <c r="X937" s="36"/>
      <c r="Y937" s="36"/>
      <c r="Z937" s="36"/>
      <c r="AA937" s="36"/>
      <c r="AB937" s="36"/>
      <c r="AC937" s="36"/>
      <c r="AD937" s="36"/>
      <c r="AE937" s="36"/>
      <c r="AT937" s="19" t="s">
        <v>468</v>
      </c>
      <c r="AU937" s="19" t="s">
        <v>85</v>
      </c>
    </row>
    <row r="938" spans="1:65" s="13" customFormat="1" ht="11.25">
      <c r="B938" s="204"/>
      <c r="C938" s="205"/>
      <c r="D938" s="197" t="s">
        <v>472</v>
      </c>
      <c r="E938" s="206" t="s">
        <v>74</v>
      </c>
      <c r="F938" s="207" t="s">
        <v>232</v>
      </c>
      <c r="G938" s="205"/>
      <c r="H938" s="208">
        <v>181.2</v>
      </c>
      <c r="I938" s="209"/>
      <c r="J938" s="205"/>
      <c r="K938" s="205"/>
      <c r="L938" s="210"/>
      <c r="M938" s="211"/>
      <c r="N938" s="212"/>
      <c r="O938" s="212"/>
      <c r="P938" s="212"/>
      <c r="Q938" s="212"/>
      <c r="R938" s="212"/>
      <c r="S938" s="212"/>
      <c r="T938" s="213"/>
      <c r="AT938" s="214" t="s">
        <v>472</v>
      </c>
      <c r="AU938" s="214" t="s">
        <v>85</v>
      </c>
      <c r="AV938" s="13" t="s">
        <v>85</v>
      </c>
      <c r="AW938" s="13" t="s">
        <v>37</v>
      </c>
      <c r="AX938" s="13" t="s">
        <v>83</v>
      </c>
      <c r="AY938" s="214" t="s">
        <v>451</v>
      </c>
    </row>
    <row r="939" spans="1:65" s="2" customFormat="1" ht="21.75" customHeight="1">
      <c r="A939" s="36"/>
      <c r="B939" s="37"/>
      <c r="C939" s="184" t="s">
        <v>1452</v>
      </c>
      <c r="D939" s="184" t="s">
        <v>457</v>
      </c>
      <c r="E939" s="185" t="s">
        <v>1453</v>
      </c>
      <c r="F939" s="186" t="s">
        <v>1454</v>
      </c>
      <c r="G939" s="187" t="s">
        <v>135</v>
      </c>
      <c r="H939" s="188">
        <v>826.3</v>
      </c>
      <c r="I939" s="189"/>
      <c r="J939" s="190">
        <f>ROUND(I939*H939,2)</f>
        <v>0</v>
      </c>
      <c r="K939" s="186" t="s">
        <v>460</v>
      </c>
      <c r="L939" s="41"/>
      <c r="M939" s="191" t="s">
        <v>74</v>
      </c>
      <c r="N939" s="192" t="s">
        <v>46</v>
      </c>
      <c r="O939" s="66"/>
      <c r="P939" s="193">
        <f>O939*H939</f>
        <v>0</v>
      </c>
      <c r="Q939" s="193">
        <v>1.2999999999999999E-4</v>
      </c>
      <c r="R939" s="193">
        <f>Q939*H939</f>
        <v>0.10741899999999999</v>
      </c>
      <c r="S939" s="193">
        <v>0</v>
      </c>
      <c r="T939" s="194">
        <f>S939*H939</f>
        <v>0</v>
      </c>
      <c r="U939" s="36"/>
      <c r="V939" s="36"/>
      <c r="W939" s="36"/>
      <c r="X939" s="36"/>
      <c r="Y939" s="36"/>
      <c r="Z939" s="36"/>
      <c r="AA939" s="36"/>
      <c r="AB939" s="36"/>
      <c r="AC939" s="36"/>
      <c r="AD939" s="36"/>
      <c r="AE939" s="36"/>
      <c r="AR939" s="195" t="s">
        <v>211</v>
      </c>
      <c r="AT939" s="195" t="s">
        <v>457</v>
      </c>
      <c r="AU939" s="195" t="s">
        <v>85</v>
      </c>
      <c r="AY939" s="19" t="s">
        <v>451</v>
      </c>
      <c r="BE939" s="196">
        <f>IF(N939="základní",J939,0)</f>
        <v>0</v>
      </c>
      <c r="BF939" s="196">
        <f>IF(N939="snížená",J939,0)</f>
        <v>0</v>
      </c>
      <c r="BG939" s="196">
        <f>IF(N939="zákl. přenesená",J939,0)</f>
        <v>0</v>
      </c>
      <c r="BH939" s="196">
        <f>IF(N939="sníž. přenesená",J939,0)</f>
        <v>0</v>
      </c>
      <c r="BI939" s="196">
        <f>IF(N939="nulová",J939,0)</f>
        <v>0</v>
      </c>
      <c r="BJ939" s="19" t="s">
        <v>83</v>
      </c>
      <c r="BK939" s="196">
        <f>ROUND(I939*H939,2)</f>
        <v>0</v>
      </c>
      <c r="BL939" s="19" t="s">
        <v>211</v>
      </c>
      <c r="BM939" s="195" t="s">
        <v>1455</v>
      </c>
    </row>
    <row r="940" spans="1:65" s="2" customFormat="1" ht="11.25">
      <c r="A940" s="36"/>
      <c r="B940" s="37"/>
      <c r="C940" s="38"/>
      <c r="D940" s="197" t="s">
        <v>464</v>
      </c>
      <c r="E940" s="38"/>
      <c r="F940" s="198" t="s">
        <v>1456</v>
      </c>
      <c r="G940" s="38"/>
      <c r="H940" s="38"/>
      <c r="I940" s="199"/>
      <c r="J940" s="38"/>
      <c r="K940" s="38"/>
      <c r="L940" s="41"/>
      <c r="M940" s="200"/>
      <c r="N940" s="201"/>
      <c r="O940" s="66"/>
      <c r="P940" s="66"/>
      <c r="Q940" s="66"/>
      <c r="R940" s="66"/>
      <c r="S940" s="66"/>
      <c r="T940" s="67"/>
      <c r="U940" s="36"/>
      <c r="V940" s="36"/>
      <c r="W940" s="36"/>
      <c r="X940" s="36"/>
      <c r="Y940" s="36"/>
      <c r="Z940" s="36"/>
      <c r="AA940" s="36"/>
      <c r="AB940" s="36"/>
      <c r="AC940" s="36"/>
      <c r="AD940" s="36"/>
      <c r="AE940" s="36"/>
      <c r="AT940" s="19" t="s">
        <v>464</v>
      </c>
      <c r="AU940" s="19" t="s">
        <v>85</v>
      </c>
    </row>
    <row r="941" spans="1:65" s="2" customFormat="1" ht="11.25">
      <c r="A941" s="36"/>
      <c r="B941" s="37"/>
      <c r="C941" s="38"/>
      <c r="D941" s="202" t="s">
        <v>468</v>
      </c>
      <c r="E941" s="38"/>
      <c r="F941" s="203" t="s">
        <v>1457</v>
      </c>
      <c r="G941" s="38"/>
      <c r="H941" s="38"/>
      <c r="I941" s="199"/>
      <c r="J941" s="38"/>
      <c r="K941" s="38"/>
      <c r="L941" s="41"/>
      <c r="M941" s="200"/>
      <c r="N941" s="201"/>
      <c r="O941" s="66"/>
      <c r="P941" s="66"/>
      <c r="Q941" s="66"/>
      <c r="R941" s="66"/>
      <c r="S941" s="66"/>
      <c r="T941" s="67"/>
      <c r="U941" s="36"/>
      <c r="V941" s="36"/>
      <c r="W941" s="36"/>
      <c r="X941" s="36"/>
      <c r="Y941" s="36"/>
      <c r="Z941" s="36"/>
      <c r="AA941" s="36"/>
      <c r="AB941" s="36"/>
      <c r="AC941" s="36"/>
      <c r="AD941" s="36"/>
      <c r="AE941" s="36"/>
      <c r="AT941" s="19" t="s">
        <v>468</v>
      </c>
      <c r="AU941" s="19" t="s">
        <v>85</v>
      </c>
    </row>
    <row r="942" spans="1:65" s="16" customFormat="1" ht="11.25">
      <c r="B942" s="248"/>
      <c r="C942" s="249"/>
      <c r="D942" s="197" t="s">
        <v>472</v>
      </c>
      <c r="E942" s="250" t="s">
        <v>74</v>
      </c>
      <c r="F942" s="251" t="s">
        <v>734</v>
      </c>
      <c r="G942" s="249"/>
      <c r="H942" s="250" t="s">
        <v>74</v>
      </c>
      <c r="I942" s="252"/>
      <c r="J942" s="249"/>
      <c r="K942" s="249"/>
      <c r="L942" s="253"/>
      <c r="M942" s="254"/>
      <c r="N942" s="255"/>
      <c r="O942" s="255"/>
      <c r="P942" s="255"/>
      <c r="Q942" s="255"/>
      <c r="R942" s="255"/>
      <c r="S942" s="255"/>
      <c r="T942" s="256"/>
      <c r="AT942" s="257" t="s">
        <v>472</v>
      </c>
      <c r="AU942" s="257" t="s">
        <v>85</v>
      </c>
      <c r="AV942" s="16" t="s">
        <v>83</v>
      </c>
      <c r="AW942" s="16" t="s">
        <v>37</v>
      </c>
      <c r="AX942" s="16" t="s">
        <v>76</v>
      </c>
      <c r="AY942" s="257" t="s">
        <v>451</v>
      </c>
    </row>
    <row r="943" spans="1:65" s="13" customFormat="1" ht="11.25">
      <c r="B943" s="204"/>
      <c r="C943" s="205"/>
      <c r="D943" s="197" t="s">
        <v>472</v>
      </c>
      <c r="E943" s="206" t="s">
        <v>74</v>
      </c>
      <c r="F943" s="207" t="s">
        <v>962</v>
      </c>
      <c r="G943" s="205"/>
      <c r="H943" s="208">
        <v>10.5</v>
      </c>
      <c r="I943" s="209"/>
      <c r="J943" s="205"/>
      <c r="K943" s="205"/>
      <c r="L943" s="210"/>
      <c r="M943" s="211"/>
      <c r="N943" s="212"/>
      <c r="O943" s="212"/>
      <c r="P943" s="212"/>
      <c r="Q943" s="212"/>
      <c r="R943" s="212"/>
      <c r="S943" s="212"/>
      <c r="T943" s="213"/>
      <c r="AT943" s="214" t="s">
        <v>472</v>
      </c>
      <c r="AU943" s="214" t="s">
        <v>85</v>
      </c>
      <c r="AV943" s="13" t="s">
        <v>85</v>
      </c>
      <c r="AW943" s="13" t="s">
        <v>37</v>
      </c>
      <c r="AX943" s="13" t="s">
        <v>76</v>
      </c>
      <c r="AY943" s="214" t="s">
        <v>451</v>
      </c>
    </row>
    <row r="944" spans="1:65" s="13" customFormat="1" ht="11.25">
      <c r="B944" s="204"/>
      <c r="C944" s="205"/>
      <c r="D944" s="197" t="s">
        <v>472</v>
      </c>
      <c r="E944" s="206" t="s">
        <v>74</v>
      </c>
      <c r="F944" s="207" t="s">
        <v>963</v>
      </c>
      <c r="G944" s="205"/>
      <c r="H944" s="208">
        <v>3.9</v>
      </c>
      <c r="I944" s="209"/>
      <c r="J944" s="205"/>
      <c r="K944" s="205"/>
      <c r="L944" s="210"/>
      <c r="M944" s="211"/>
      <c r="N944" s="212"/>
      <c r="O944" s="212"/>
      <c r="P944" s="212"/>
      <c r="Q944" s="212"/>
      <c r="R944" s="212"/>
      <c r="S944" s="212"/>
      <c r="T944" s="213"/>
      <c r="AT944" s="214" t="s">
        <v>472</v>
      </c>
      <c r="AU944" s="214" t="s">
        <v>85</v>
      </c>
      <c r="AV944" s="13" t="s">
        <v>85</v>
      </c>
      <c r="AW944" s="13" t="s">
        <v>37</v>
      </c>
      <c r="AX944" s="13" t="s">
        <v>76</v>
      </c>
      <c r="AY944" s="214" t="s">
        <v>451</v>
      </c>
    </row>
    <row r="945" spans="2:51" s="13" customFormat="1" ht="11.25">
      <c r="B945" s="204"/>
      <c r="C945" s="205"/>
      <c r="D945" s="197" t="s">
        <v>472</v>
      </c>
      <c r="E945" s="206" t="s">
        <v>74</v>
      </c>
      <c r="F945" s="207" t="s">
        <v>964</v>
      </c>
      <c r="G945" s="205"/>
      <c r="H945" s="208">
        <v>11.6</v>
      </c>
      <c r="I945" s="209"/>
      <c r="J945" s="205"/>
      <c r="K945" s="205"/>
      <c r="L945" s="210"/>
      <c r="M945" s="211"/>
      <c r="N945" s="212"/>
      <c r="O945" s="212"/>
      <c r="P945" s="212"/>
      <c r="Q945" s="212"/>
      <c r="R945" s="212"/>
      <c r="S945" s="212"/>
      <c r="T945" s="213"/>
      <c r="AT945" s="214" t="s">
        <v>472</v>
      </c>
      <c r="AU945" s="214" t="s">
        <v>85</v>
      </c>
      <c r="AV945" s="13" t="s">
        <v>85</v>
      </c>
      <c r="AW945" s="13" t="s">
        <v>37</v>
      </c>
      <c r="AX945" s="13" t="s">
        <v>76</v>
      </c>
      <c r="AY945" s="214" t="s">
        <v>451</v>
      </c>
    </row>
    <row r="946" spans="2:51" s="13" customFormat="1" ht="11.25">
      <c r="B946" s="204"/>
      <c r="C946" s="205"/>
      <c r="D946" s="197" t="s">
        <v>472</v>
      </c>
      <c r="E946" s="206" t="s">
        <v>74</v>
      </c>
      <c r="F946" s="207" t="s">
        <v>965</v>
      </c>
      <c r="G946" s="205"/>
      <c r="H946" s="208">
        <v>14.5</v>
      </c>
      <c r="I946" s="209"/>
      <c r="J946" s="205"/>
      <c r="K946" s="205"/>
      <c r="L946" s="210"/>
      <c r="M946" s="211"/>
      <c r="N946" s="212"/>
      <c r="O946" s="212"/>
      <c r="P946" s="212"/>
      <c r="Q946" s="212"/>
      <c r="R946" s="212"/>
      <c r="S946" s="212"/>
      <c r="T946" s="213"/>
      <c r="AT946" s="214" t="s">
        <v>472</v>
      </c>
      <c r="AU946" s="214" t="s">
        <v>85</v>
      </c>
      <c r="AV946" s="13" t="s">
        <v>85</v>
      </c>
      <c r="AW946" s="13" t="s">
        <v>37</v>
      </c>
      <c r="AX946" s="13" t="s">
        <v>76</v>
      </c>
      <c r="AY946" s="214" t="s">
        <v>451</v>
      </c>
    </row>
    <row r="947" spans="2:51" s="13" customFormat="1" ht="11.25">
      <c r="B947" s="204"/>
      <c r="C947" s="205"/>
      <c r="D947" s="197" t="s">
        <v>472</v>
      </c>
      <c r="E947" s="206" t="s">
        <v>74</v>
      </c>
      <c r="F947" s="207" t="s">
        <v>1458</v>
      </c>
      <c r="G947" s="205"/>
      <c r="H947" s="208">
        <v>1.4</v>
      </c>
      <c r="I947" s="209"/>
      <c r="J947" s="205"/>
      <c r="K947" s="205"/>
      <c r="L947" s="210"/>
      <c r="M947" s="211"/>
      <c r="N947" s="212"/>
      <c r="O947" s="212"/>
      <c r="P947" s="212"/>
      <c r="Q947" s="212"/>
      <c r="R947" s="212"/>
      <c r="S947" s="212"/>
      <c r="T947" s="213"/>
      <c r="AT947" s="214" t="s">
        <v>472</v>
      </c>
      <c r="AU947" s="214" t="s">
        <v>85</v>
      </c>
      <c r="AV947" s="13" t="s">
        <v>85</v>
      </c>
      <c r="AW947" s="13" t="s">
        <v>37</v>
      </c>
      <c r="AX947" s="13" t="s">
        <v>76</v>
      </c>
      <c r="AY947" s="214" t="s">
        <v>451</v>
      </c>
    </row>
    <row r="948" spans="2:51" s="13" customFormat="1" ht="11.25">
      <c r="B948" s="204"/>
      <c r="C948" s="205"/>
      <c r="D948" s="197" t="s">
        <v>472</v>
      </c>
      <c r="E948" s="206" t="s">
        <v>74</v>
      </c>
      <c r="F948" s="207" t="s">
        <v>966</v>
      </c>
      <c r="G948" s="205"/>
      <c r="H948" s="208">
        <v>33.5</v>
      </c>
      <c r="I948" s="209"/>
      <c r="J948" s="205"/>
      <c r="K948" s="205"/>
      <c r="L948" s="210"/>
      <c r="M948" s="211"/>
      <c r="N948" s="212"/>
      <c r="O948" s="212"/>
      <c r="P948" s="212"/>
      <c r="Q948" s="212"/>
      <c r="R948" s="212"/>
      <c r="S948" s="212"/>
      <c r="T948" s="213"/>
      <c r="AT948" s="214" t="s">
        <v>472</v>
      </c>
      <c r="AU948" s="214" t="s">
        <v>85</v>
      </c>
      <c r="AV948" s="13" t="s">
        <v>85</v>
      </c>
      <c r="AW948" s="13" t="s">
        <v>37</v>
      </c>
      <c r="AX948" s="13" t="s">
        <v>76</v>
      </c>
      <c r="AY948" s="214" t="s">
        <v>451</v>
      </c>
    </row>
    <row r="949" spans="2:51" s="13" customFormat="1" ht="11.25">
      <c r="B949" s="204"/>
      <c r="C949" s="205"/>
      <c r="D949" s="197" t="s">
        <v>472</v>
      </c>
      <c r="E949" s="206" t="s">
        <v>74</v>
      </c>
      <c r="F949" s="207" t="s">
        <v>967</v>
      </c>
      <c r="G949" s="205"/>
      <c r="H949" s="208">
        <v>32.299999999999997</v>
      </c>
      <c r="I949" s="209"/>
      <c r="J949" s="205"/>
      <c r="K949" s="205"/>
      <c r="L949" s="210"/>
      <c r="M949" s="211"/>
      <c r="N949" s="212"/>
      <c r="O949" s="212"/>
      <c r="P949" s="212"/>
      <c r="Q949" s="212"/>
      <c r="R949" s="212"/>
      <c r="S949" s="212"/>
      <c r="T949" s="213"/>
      <c r="AT949" s="214" t="s">
        <v>472</v>
      </c>
      <c r="AU949" s="214" t="s">
        <v>85</v>
      </c>
      <c r="AV949" s="13" t="s">
        <v>85</v>
      </c>
      <c r="AW949" s="13" t="s">
        <v>37</v>
      </c>
      <c r="AX949" s="13" t="s">
        <v>76</v>
      </c>
      <c r="AY949" s="214" t="s">
        <v>451</v>
      </c>
    </row>
    <row r="950" spans="2:51" s="13" customFormat="1" ht="11.25">
      <c r="B950" s="204"/>
      <c r="C950" s="205"/>
      <c r="D950" s="197" t="s">
        <v>472</v>
      </c>
      <c r="E950" s="206" t="s">
        <v>74</v>
      </c>
      <c r="F950" s="207" t="s">
        <v>968</v>
      </c>
      <c r="G950" s="205"/>
      <c r="H950" s="208">
        <v>154.1</v>
      </c>
      <c r="I950" s="209"/>
      <c r="J950" s="205"/>
      <c r="K950" s="205"/>
      <c r="L950" s="210"/>
      <c r="M950" s="211"/>
      <c r="N950" s="212"/>
      <c r="O950" s="212"/>
      <c r="P950" s="212"/>
      <c r="Q950" s="212"/>
      <c r="R950" s="212"/>
      <c r="S950" s="212"/>
      <c r="T950" s="213"/>
      <c r="AT950" s="214" t="s">
        <v>472</v>
      </c>
      <c r="AU950" s="214" t="s">
        <v>85</v>
      </c>
      <c r="AV950" s="13" t="s">
        <v>85</v>
      </c>
      <c r="AW950" s="13" t="s">
        <v>37</v>
      </c>
      <c r="AX950" s="13" t="s">
        <v>76</v>
      </c>
      <c r="AY950" s="214" t="s">
        <v>451</v>
      </c>
    </row>
    <row r="951" spans="2:51" s="13" customFormat="1" ht="11.25">
      <c r="B951" s="204"/>
      <c r="C951" s="205"/>
      <c r="D951" s="197" t="s">
        <v>472</v>
      </c>
      <c r="E951" s="206" t="s">
        <v>74</v>
      </c>
      <c r="F951" s="207" t="s">
        <v>1459</v>
      </c>
      <c r="G951" s="205"/>
      <c r="H951" s="208">
        <v>179.4</v>
      </c>
      <c r="I951" s="209"/>
      <c r="J951" s="205"/>
      <c r="K951" s="205"/>
      <c r="L951" s="210"/>
      <c r="M951" s="211"/>
      <c r="N951" s="212"/>
      <c r="O951" s="212"/>
      <c r="P951" s="212"/>
      <c r="Q951" s="212"/>
      <c r="R951" s="212"/>
      <c r="S951" s="212"/>
      <c r="T951" s="213"/>
      <c r="AT951" s="214" t="s">
        <v>472</v>
      </c>
      <c r="AU951" s="214" t="s">
        <v>85</v>
      </c>
      <c r="AV951" s="13" t="s">
        <v>85</v>
      </c>
      <c r="AW951" s="13" t="s">
        <v>37</v>
      </c>
      <c r="AX951" s="13" t="s">
        <v>76</v>
      </c>
      <c r="AY951" s="214" t="s">
        <v>451</v>
      </c>
    </row>
    <row r="952" spans="2:51" s="13" customFormat="1" ht="11.25">
      <c r="B952" s="204"/>
      <c r="C952" s="205"/>
      <c r="D952" s="197" t="s">
        <v>472</v>
      </c>
      <c r="E952" s="206" t="s">
        <v>74</v>
      </c>
      <c r="F952" s="207" t="s">
        <v>969</v>
      </c>
      <c r="G952" s="205"/>
      <c r="H952" s="208">
        <v>68.8</v>
      </c>
      <c r="I952" s="209"/>
      <c r="J952" s="205"/>
      <c r="K952" s="205"/>
      <c r="L952" s="210"/>
      <c r="M952" s="211"/>
      <c r="N952" s="212"/>
      <c r="O952" s="212"/>
      <c r="P952" s="212"/>
      <c r="Q952" s="212"/>
      <c r="R952" s="212"/>
      <c r="S952" s="212"/>
      <c r="T952" s="213"/>
      <c r="AT952" s="214" t="s">
        <v>472</v>
      </c>
      <c r="AU952" s="214" t="s">
        <v>85</v>
      </c>
      <c r="AV952" s="13" t="s">
        <v>85</v>
      </c>
      <c r="AW952" s="13" t="s">
        <v>37</v>
      </c>
      <c r="AX952" s="13" t="s">
        <v>76</v>
      </c>
      <c r="AY952" s="214" t="s">
        <v>451</v>
      </c>
    </row>
    <row r="953" spans="2:51" s="13" customFormat="1" ht="11.25">
      <c r="B953" s="204"/>
      <c r="C953" s="205"/>
      <c r="D953" s="197" t="s">
        <v>472</v>
      </c>
      <c r="E953" s="206" t="s">
        <v>74</v>
      </c>
      <c r="F953" s="207" t="s">
        <v>970</v>
      </c>
      <c r="G953" s="205"/>
      <c r="H953" s="208">
        <v>9.3000000000000007</v>
      </c>
      <c r="I953" s="209"/>
      <c r="J953" s="205"/>
      <c r="K953" s="205"/>
      <c r="L953" s="210"/>
      <c r="M953" s="211"/>
      <c r="N953" s="212"/>
      <c r="O953" s="212"/>
      <c r="P953" s="212"/>
      <c r="Q953" s="212"/>
      <c r="R953" s="212"/>
      <c r="S953" s="212"/>
      <c r="T953" s="213"/>
      <c r="AT953" s="214" t="s">
        <v>472</v>
      </c>
      <c r="AU953" s="214" t="s">
        <v>85</v>
      </c>
      <c r="AV953" s="13" t="s">
        <v>85</v>
      </c>
      <c r="AW953" s="13" t="s">
        <v>37</v>
      </c>
      <c r="AX953" s="13" t="s">
        <v>76</v>
      </c>
      <c r="AY953" s="214" t="s">
        <v>451</v>
      </c>
    </row>
    <row r="954" spans="2:51" s="13" customFormat="1" ht="11.25">
      <c r="B954" s="204"/>
      <c r="C954" s="205"/>
      <c r="D954" s="197" t="s">
        <v>472</v>
      </c>
      <c r="E954" s="206" t="s">
        <v>74</v>
      </c>
      <c r="F954" s="207" t="s">
        <v>971</v>
      </c>
      <c r="G954" s="205"/>
      <c r="H954" s="208">
        <v>26.9</v>
      </c>
      <c r="I954" s="209"/>
      <c r="J954" s="205"/>
      <c r="K954" s="205"/>
      <c r="L954" s="210"/>
      <c r="M954" s="211"/>
      <c r="N954" s="212"/>
      <c r="O954" s="212"/>
      <c r="P954" s="212"/>
      <c r="Q954" s="212"/>
      <c r="R954" s="212"/>
      <c r="S954" s="212"/>
      <c r="T954" s="213"/>
      <c r="AT954" s="214" t="s">
        <v>472</v>
      </c>
      <c r="AU954" s="214" t="s">
        <v>85</v>
      </c>
      <c r="AV954" s="13" t="s">
        <v>85</v>
      </c>
      <c r="AW954" s="13" t="s">
        <v>37</v>
      </c>
      <c r="AX954" s="13" t="s">
        <v>76</v>
      </c>
      <c r="AY954" s="214" t="s">
        <v>451</v>
      </c>
    </row>
    <row r="955" spans="2:51" s="13" customFormat="1" ht="11.25">
      <c r="B955" s="204"/>
      <c r="C955" s="205"/>
      <c r="D955" s="197" t="s">
        <v>472</v>
      </c>
      <c r="E955" s="206" t="s">
        <v>74</v>
      </c>
      <c r="F955" s="207" t="s">
        <v>972</v>
      </c>
      <c r="G955" s="205"/>
      <c r="H955" s="208">
        <v>55.1</v>
      </c>
      <c r="I955" s="209"/>
      <c r="J955" s="205"/>
      <c r="K955" s="205"/>
      <c r="L955" s="210"/>
      <c r="M955" s="211"/>
      <c r="N955" s="212"/>
      <c r="O955" s="212"/>
      <c r="P955" s="212"/>
      <c r="Q955" s="212"/>
      <c r="R955" s="212"/>
      <c r="S955" s="212"/>
      <c r="T955" s="213"/>
      <c r="AT955" s="214" t="s">
        <v>472</v>
      </c>
      <c r="AU955" s="214" t="s">
        <v>85</v>
      </c>
      <c r="AV955" s="13" t="s">
        <v>85</v>
      </c>
      <c r="AW955" s="13" t="s">
        <v>37</v>
      </c>
      <c r="AX955" s="13" t="s">
        <v>76</v>
      </c>
      <c r="AY955" s="214" t="s">
        <v>451</v>
      </c>
    </row>
    <row r="956" spans="2:51" s="13" customFormat="1" ht="11.25">
      <c r="B956" s="204"/>
      <c r="C956" s="205"/>
      <c r="D956" s="197" t="s">
        <v>472</v>
      </c>
      <c r="E956" s="206" t="s">
        <v>74</v>
      </c>
      <c r="F956" s="207" t="s">
        <v>973</v>
      </c>
      <c r="G956" s="205"/>
      <c r="H956" s="208">
        <v>8.6999999999999993</v>
      </c>
      <c r="I956" s="209"/>
      <c r="J956" s="205"/>
      <c r="K956" s="205"/>
      <c r="L956" s="210"/>
      <c r="M956" s="211"/>
      <c r="N956" s="212"/>
      <c r="O956" s="212"/>
      <c r="P956" s="212"/>
      <c r="Q956" s="212"/>
      <c r="R956" s="212"/>
      <c r="S956" s="212"/>
      <c r="T956" s="213"/>
      <c r="AT956" s="214" t="s">
        <v>472</v>
      </c>
      <c r="AU956" s="214" t="s">
        <v>85</v>
      </c>
      <c r="AV956" s="13" t="s">
        <v>85</v>
      </c>
      <c r="AW956" s="13" t="s">
        <v>37</v>
      </c>
      <c r="AX956" s="13" t="s">
        <v>76</v>
      </c>
      <c r="AY956" s="214" t="s">
        <v>451</v>
      </c>
    </row>
    <row r="957" spans="2:51" s="13" customFormat="1" ht="11.25">
      <c r="B957" s="204"/>
      <c r="C957" s="205"/>
      <c r="D957" s="197" t="s">
        <v>472</v>
      </c>
      <c r="E957" s="206" t="s">
        <v>74</v>
      </c>
      <c r="F957" s="207" t="s">
        <v>1460</v>
      </c>
      <c r="G957" s="205"/>
      <c r="H957" s="208">
        <v>6.9</v>
      </c>
      <c r="I957" s="209"/>
      <c r="J957" s="205"/>
      <c r="K957" s="205"/>
      <c r="L957" s="210"/>
      <c r="M957" s="211"/>
      <c r="N957" s="212"/>
      <c r="O957" s="212"/>
      <c r="P957" s="212"/>
      <c r="Q957" s="212"/>
      <c r="R957" s="212"/>
      <c r="S957" s="212"/>
      <c r="T957" s="213"/>
      <c r="AT957" s="214" t="s">
        <v>472</v>
      </c>
      <c r="AU957" s="214" t="s">
        <v>85</v>
      </c>
      <c r="AV957" s="13" t="s">
        <v>85</v>
      </c>
      <c r="AW957" s="13" t="s">
        <v>37</v>
      </c>
      <c r="AX957" s="13" t="s">
        <v>76</v>
      </c>
      <c r="AY957" s="214" t="s">
        <v>451</v>
      </c>
    </row>
    <row r="958" spans="2:51" s="13" customFormat="1" ht="11.25">
      <c r="B958" s="204"/>
      <c r="C958" s="205"/>
      <c r="D958" s="197" t="s">
        <v>472</v>
      </c>
      <c r="E958" s="206" t="s">
        <v>74</v>
      </c>
      <c r="F958" s="207" t="s">
        <v>1461</v>
      </c>
      <c r="G958" s="205"/>
      <c r="H958" s="208">
        <v>6.4</v>
      </c>
      <c r="I958" s="209"/>
      <c r="J958" s="205"/>
      <c r="K958" s="205"/>
      <c r="L958" s="210"/>
      <c r="M958" s="211"/>
      <c r="N958" s="212"/>
      <c r="O958" s="212"/>
      <c r="P958" s="212"/>
      <c r="Q958" s="212"/>
      <c r="R958" s="212"/>
      <c r="S958" s="212"/>
      <c r="T958" s="213"/>
      <c r="AT958" s="214" t="s">
        <v>472</v>
      </c>
      <c r="AU958" s="214" t="s">
        <v>85</v>
      </c>
      <c r="AV958" s="13" t="s">
        <v>85</v>
      </c>
      <c r="AW958" s="13" t="s">
        <v>37</v>
      </c>
      <c r="AX958" s="13" t="s">
        <v>76</v>
      </c>
      <c r="AY958" s="214" t="s">
        <v>451</v>
      </c>
    </row>
    <row r="959" spans="2:51" s="13" customFormat="1" ht="11.25">
      <c r="B959" s="204"/>
      <c r="C959" s="205"/>
      <c r="D959" s="197" t="s">
        <v>472</v>
      </c>
      <c r="E959" s="206" t="s">
        <v>74</v>
      </c>
      <c r="F959" s="207" t="s">
        <v>1462</v>
      </c>
      <c r="G959" s="205"/>
      <c r="H959" s="208">
        <v>3.9</v>
      </c>
      <c r="I959" s="209"/>
      <c r="J959" s="205"/>
      <c r="K959" s="205"/>
      <c r="L959" s="210"/>
      <c r="M959" s="211"/>
      <c r="N959" s="212"/>
      <c r="O959" s="212"/>
      <c r="P959" s="212"/>
      <c r="Q959" s="212"/>
      <c r="R959" s="212"/>
      <c r="S959" s="212"/>
      <c r="T959" s="213"/>
      <c r="AT959" s="214" t="s">
        <v>472</v>
      </c>
      <c r="AU959" s="214" t="s">
        <v>85</v>
      </c>
      <c r="AV959" s="13" t="s">
        <v>85</v>
      </c>
      <c r="AW959" s="13" t="s">
        <v>37</v>
      </c>
      <c r="AX959" s="13" t="s">
        <v>76</v>
      </c>
      <c r="AY959" s="214" t="s">
        <v>451</v>
      </c>
    </row>
    <row r="960" spans="2:51" s="13" customFormat="1" ht="11.25">
      <c r="B960" s="204"/>
      <c r="C960" s="205"/>
      <c r="D960" s="197" t="s">
        <v>472</v>
      </c>
      <c r="E960" s="206" t="s">
        <v>74</v>
      </c>
      <c r="F960" s="207" t="s">
        <v>975</v>
      </c>
      <c r="G960" s="205"/>
      <c r="H960" s="208">
        <v>9.3000000000000007</v>
      </c>
      <c r="I960" s="209"/>
      <c r="J960" s="205"/>
      <c r="K960" s="205"/>
      <c r="L960" s="210"/>
      <c r="M960" s="211"/>
      <c r="N960" s="212"/>
      <c r="O960" s="212"/>
      <c r="P960" s="212"/>
      <c r="Q960" s="212"/>
      <c r="R960" s="212"/>
      <c r="S960" s="212"/>
      <c r="T960" s="213"/>
      <c r="AT960" s="214" t="s">
        <v>472</v>
      </c>
      <c r="AU960" s="214" t="s">
        <v>85</v>
      </c>
      <c r="AV960" s="13" t="s">
        <v>85</v>
      </c>
      <c r="AW960" s="13" t="s">
        <v>37</v>
      </c>
      <c r="AX960" s="13" t="s">
        <v>76</v>
      </c>
      <c r="AY960" s="214" t="s">
        <v>451</v>
      </c>
    </row>
    <row r="961" spans="2:51" s="13" customFormat="1" ht="11.25">
      <c r="B961" s="204"/>
      <c r="C961" s="205"/>
      <c r="D961" s="197" t="s">
        <v>472</v>
      </c>
      <c r="E961" s="206" t="s">
        <v>74</v>
      </c>
      <c r="F961" s="207" t="s">
        <v>976</v>
      </c>
      <c r="G961" s="205"/>
      <c r="H961" s="208">
        <v>7.1</v>
      </c>
      <c r="I961" s="209"/>
      <c r="J961" s="205"/>
      <c r="K961" s="205"/>
      <c r="L961" s="210"/>
      <c r="M961" s="211"/>
      <c r="N961" s="212"/>
      <c r="O961" s="212"/>
      <c r="P961" s="212"/>
      <c r="Q961" s="212"/>
      <c r="R961" s="212"/>
      <c r="S961" s="212"/>
      <c r="T961" s="213"/>
      <c r="AT961" s="214" t="s">
        <v>472</v>
      </c>
      <c r="AU961" s="214" t="s">
        <v>85</v>
      </c>
      <c r="AV961" s="13" t="s">
        <v>85</v>
      </c>
      <c r="AW961" s="13" t="s">
        <v>37</v>
      </c>
      <c r="AX961" s="13" t="s">
        <v>76</v>
      </c>
      <c r="AY961" s="214" t="s">
        <v>451</v>
      </c>
    </row>
    <row r="962" spans="2:51" s="13" customFormat="1" ht="11.25">
      <c r="B962" s="204"/>
      <c r="C962" s="205"/>
      <c r="D962" s="197" t="s">
        <v>472</v>
      </c>
      <c r="E962" s="206" t="s">
        <v>74</v>
      </c>
      <c r="F962" s="207" t="s">
        <v>977</v>
      </c>
      <c r="G962" s="205"/>
      <c r="H962" s="208">
        <v>27.2</v>
      </c>
      <c r="I962" s="209"/>
      <c r="J962" s="205"/>
      <c r="K962" s="205"/>
      <c r="L962" s="210"/>
      <c r="M962" s="211"/>
      <c r="N962" s="212"/>
      <c r="O962" s="212"/>
      <c r="P962" s="212"/>
      <c r="Q962" s="212"/>
      <c r="R962" s="212"/>
      <c r="S962" s="212"/>
      <c r="T962" s="213"/>
      <c r="AT962" s="214" t="s">
        <v>472</v>
      </c>
      <c r="AU962" s="214" t="s">
        <v>85</v>
      </c>
      <c r="AV962" s="13" t="s">
        <v>85</v>
      </c>
      <c r="AW962" s="13" t="s">
        <v>37</v>
      </c>
      <c r="AX962" s="13" t="s">
        <v>76</v>
      </c>
      <c r="AY962" s="214" t="s">
        <v>451</v>
      </c>
    </row>
    <row r="963" spans="2:51" s="13" customFormat="1" ht="11.25">
      <c r="B963" s="204"/>
      <c r="C963" s="205"/>
      <c r="D963" s="197" t="s">
        <v>472</v>
      </c>
      <c r="E963" s="206" t="s">
        <v>74</v>
      </c>
      <c r="F963" s="207" t="s">
        <v>978</v>
      </c>
      <c r="G963" s="205"/>
      <c r="H963" s="208">
        <v>36.700000000000003</v>
      </c>
      <c r="I963" s="209"/>
      <c r="J963" s="205"/>
      <c r="K963" s="205"/>
      <c r="L963" s="210"/>
      <c r="M963" s="211"/>
      <c r="N963" s="212"/>
      <c r="O963" s="212"/>
      <c r="P963" s="212"/>
      <c r="Q963" s="212"/>
      <c r="R963" s="212"/>
      <c r="S963" s="212"/>
      <c r="T963" s="213"/>
      <c r="AT963" s="214" t="s">
        <v>472</v>
      </c>
      <c r="AU963" s="214" t="s">
        <v>85</v>
      </c>
      <c r="AV963" s="13" t="s">
        <v>85</v>
      </c>
      <c r="AW963" s="13" t="s">
        <v>37</v>
      </c>
      <c r="AX963" s="13" t="s">
        <v>76</v>
      </c>
      <c r="AY963" s="214" t="s">
        <v>451</v>
      </c>
    </row>
    <row r="964" spans="2:51" s="15" customFormat="1" ht="11.25">
      <c r="B964" s="237"/>
      <c r="C964" s="238"/>
      <c r="D964" s="197" t="s">
        <v>472</v>
      </c>
      <c r="E964" s="239" t="s">
        <v>74</v>
      </c>
      <c r="F964" s="240" t="s">
        <v>737</v>
      </c>
      <c r="G964" s="238"/>
      <c r="H964" s="241">
        <v>707.5</v>
      </c>
      <c r="I964" s="242"/>
      <c r="J964" s="238"/>
      <c r="K964" s="238"/>
      <c r="L964" s="243"/>
      <c r="M964" s="244"/>
      <c r="N964" s="245"/>
      <c r="O964" s="245"/>
      <c r="P964" s="245"/>
      <c r="Q964" s="245"/>
      <c r="R964" s="245"/>
      <c r="S964" s="245"/>
      <c r="T964" s="246"/>
      <c r="AT964" s="247" t="s">
        <v>472</v>
      </c>
      <c r="AU964" s="247" t="s">
        <v>85</v>
      </c>
      <c r="AV964" s="15" t="s">
        <v>255</v>
      </c>
      <c r="AW964" s="15" t="s">
        <v>37</v>
      </c>
      <c r="AX964" s="15" t="s">
        <v>76</v>
      </c>
      <c r="AY964" s="247" t="s">
        <v>451</v>
      </c>
    </row>
    <row r="965" spans="2:51" s="16" customFormat="1" ht="11.25">
      <c r="B965" s="248"/>
      <c r="C965" s="249"/>
      <c r="D965" s="197" t="s">
        <v>472</v>
      </c>
      <c r="E965" s="250" t="s">
        <v>74</v>
      </c>
      <c r="F965" s="251" t="s">
        <v>742</v>
      </c>
      <c r="G965" s="249"/>
      <c r="H965" s="250" t="s">
        <v>74</v>
      </c>
      <c r="I965" s="252"/>
      <c r="J965" s="249"/>
      <c r="K965" s="249"/>
      <c r="L965" s="253"/>
      <c r="M965" s="254"/>
      <c r="N965" s="255"/>
      <c r="O965" s="255"/>
      <c r="P965" s="255"/>
      <c r="Q965" s="255"/>
      <c r="R965" s="255"/>
      <c r="S965" s="255"/>
      <c r="T965" s="256"/>
      <c r="AT965" s="257" t="s">
        <v>472</v>
      </c>
      <c r="AU965" s="257" t="s">
        <v>85</v>
      </c>
      <c r="AV965" s="16" t="s">
        <v>83</v>
      </c>
      <c r="AW965" s="16" t="s">
        <v>37</v>
      </c>
      <c r="AX965" s="16" t="s">
        <v>76</v>
      </c>
      <c r="AY965" s="257" t="s">
        <v>451</v>
      </c>
    </row>
    <row r="966" spans="2:51" s="13" customFormat="1" ht="11.25">
      <c r="B966" s="204"/>
      <c r="C966" s="205"/>
      <c r="D966" s="197" t="s">
        <v>472</v>
      </c>
      <c r="E966" s="206" t="s">
        <v>74</v>
      </c>
      <c r="F966" s="207" t="s">
        <v>979</v>
      </c>
      <c r="G966" s="205"/>
      <c r="H966" s="208">
        <v>34.4</v>
      </c>
      <c r="I966" s="209"/>
      <c r="J966" s="205"/>
      <c r="K966" s="205"/>
      <c r="L966" s="210"/>
      <c r="M966" s="211"/>
      <c r="N966" s="212"/>
      <c r="O966" s="212"/>
      <c r="P966" s="212"/>
      <c r="Q966" s="212"/>
      <c r="R966" s="212"/>
      <c r="S966" s="212"/>
      <c r="T966" s="213"/>
      <c r="AT966" s="214" t="s">
        <v>472</v>
      </c>
      <c r="AU966" s="214" t="s">
        <v>85</v>
      </c>
      <c r="AV966" s="13" t="s">
        <v>85</v>
      </c>
      <c r="AW966" s="13" t="s">
        <v>37</v>
      </c>
      <c r="AX966" s="13" t="s">
        <v>76</v>
      </c>
      <c r="AY966" s="214" t="s">
        <v>451</v>
      </c>
    </row>
    <row r="967" spans="2:51" s="13" customFormat="1" ht="11.25">
      <c r="B967" s="204"/>
      <c r="C967" s="205"/>
      <c r="D967" s="197" t="s">
        <v>472</v>
      </c>
      <c r="E967" s="206" t="s">
        <v>74</v>
      </c>
      <c r="F967" s="207" t="s">
        <v>980</v>
      </c>
      <c r="G967" s="205"/>
      <c r="H967" s="208">
        <v>10.6</v>
      </c>
      <c r="I967" s="209"/>
      <c r="J967" s="205"/>
      <c r="K967" s="205"/>
      <c r="L967" s="210"/>
      <c r="M967" s="211"/>
      <c r="N967" s="212"/>
      <c r="O967" s="212"/>
      <c r="P967" s="212"/>
      <c r="Q967" s="212"/>
      <c r="R967" s="212"/>
      <c r="S967" s="212"/>
      <c r="T967" s="213"/>
      <c r="AT967" s="214" t="s">
        <v>472</v>
      </c>
      <c r="AU967" s="214" t="s">
        <v>85</v>
      </c>
      <c r="AV967" s="13" t="s">
        <v>85</v>
      </c>
      <c r="AW967" s="13" t="s">
        <v>37</v>
      </c>
      <c r="AX967" s="13" t="s">
        <v>76</v>
      </c>
      <c r="AY967" s="214" t="s">
        <v>451</v>
      </c>
    </row>
    <row r="968" spans="2:51" s="13" customFormat="1" ht="11.25">
      <c r="B968" s="204"/>
      <c r="C968" s="205"/>
      <c r="D968" s="197" t="s">
        <v>472</v>
      </c>
      <c r="E968" s="206" t="s">
        <v>74</v>
      </c>
      <c r="F968" s="207" t="s">
        <v>981</v>
      </c>
      <c r="G968" s="205"/>
      <c r="H968" s="208">
        <v>18.100000000000001</v>
      </c>
      <c r="I968" s="209"/>
      <c r="J968" s="205"/>
      <c r="K968" s="205"/>
      <c r="L968" s="210"/>
      <c r="M968" s="211"/>
      <c r="N968" s="212"/>
      <c r="O968" s="212"/>
      <c r="P968" s="212"/>
      <c r="Q968" s="212"/>
      <c r="R968" s="212"/>
      <c r="S968" s="212"/>
      <c r="T968" s="213"/>
      <c r="AT968" s="214" t="s">
        <v>472</v>
      </c>
      <c r="AU968" s="214" t="s">
        <v>85</v>
      </c>
      <c r="AV968" s="13" t="s">
        <v>85</v>
      </c>
      <c r="AW968" s="13" t="s">
        <v>37</v>
      </c>
      <c r="AX968" s="13" t="s">
        <v>76</v>
      </c>
      <c r="AY968" s="214" t="s">
        <v>451</v>
      </c>
    </row>
    <row r="969" spans="2:51" s="13" customFormat="1" ht="11.25">
      <c r="B969" s="204"/>
      <c r="C969" s="205"/>
      <c r="D969" s="197" t="s">
        <v>472</v>
      </c>
      <c r="E969" s="206" t="s">
        <v>74</v>
      </c>
      <c r="F969" s="207" t="s">
        <v>982</v>
      </c>
      <c r="G969" s="205"/>
      <c r="H969" s="208">
        <v>10</v>
      </c>
      <c r="I969" s="209"/>
      <c r="J969" s="205"/>
      <c r="K969" s="205"/>
      <c r="L969" s="210"/>
      <c r="M969" s="211"/>
      <c r="N969" s="212"/>
      <c r="O969" s="212"/>
      <c r="P969" s="212"/>
      <c r="Q969" s="212"/>
      <c r="R969" s="212"/>
      <c r="S969" s="212"/>
      <c r="T969" s="213"/>
      <c r="AT969" s="214" t="s">
        <v>472</v>
      </c>
      <c r="AU969" s="214" t="s">
        <v>85</v>
      </c>
      <c r="AV969" s="13" t="s">
        <v>85</v>
      </c>
      <c r="AW969" s="13" t="s">
        <v>37</v>
      </c>
      <c r="AX969" s="13" t="s">
        <v>76</v>
      </c>
      <c r="AY969" s="214" t="s">
        <v>451</v>
      </c>
    </row>
    <row r="970" spans="2:51" s="13" customFormat="1" ht="11.25">
      <c r="B970" s="204"/>
      <c r="C970" s="205"/>
      <c r="D970" s="197" t="s">
        <v>472</v>
      </c>
      <c r="E970" s="206" t="s">
        <v>74</v>
      </c>
      <c r="F970" s="207" t="s">
        <v>983</v>
      </c>
      <c r="G970" s="205"/>
      <c r="H970" s="208">
        <v>5</v>
      </c>
      <c r="I970" s="209"/>
      <c r="J970" s="205"/>
      <c r="K970" s="205"/>
      <c r="L970" s="210"/>
      <c r="M970" s="211"/>
      <c r="N970" s="212"/>
      <c r="O970" s="212"/>
      <c r="P970" s="212"/>
      <c r="Q970" s="212"/>
      <c r="R970" s="212"/>
      <c r="S970" s="212"/>
      <c r="T970" s="213"/>
      <c r="AT970" s="214" t="s">
        <v>472</v>
      </c>
      <c r="AU970" s="214" t="s">
        <v>85</v>
      </c>
      <c r="AV970" s="13" t="s">
        <v>85</v>
      </c>
      <c r="AW970" s="13" t="s">
        <v>37</v>
      </c>
      <c r="AX970" s="13" t="s">
        <v>76</v>
      </c>
      <c r="AY970" s="214" t="s">
        <v>451</v>
      </c>
    </row>
    <row r="971" spans="2:51" s="13" customFormat="1" ht="11.25">
      <c r="B971" s="204"/>
      <c r="C971" s="205"/>
      <c r="D971" s="197" t="s">
        <v>472</v>
      </c>
      <c r="E971" s="206" t="s">
        <v>74</v>
      </c>
      <c r="F971" s="207" t="s">
        <v>984</v>
      </c>
      <c r="G971" s="205"/>
      <c r="H971" s="208">
        <v>1.8</v>
      </c>
      <c r="I971" s="209"/>
      <c r="J971" s="205"/>
      <c r="K971" s="205"/>
      <c r="L971" s="210"/>
      <c r="M971" s="211"/>
      <c r="N971" s="212"/>
      <c r="O971" s="212"/>
      <c r="P971" s="212"/>
      <c r="Q971" s="212"/>
      <c r="R971" s="212"/>
      <c r="S971" s="212"/>
      <c r="T971" s="213"/>
      <c r="AT971" s="214" t="s">
        <v>472</v>
      </c>
      <c r="AU971" s="214" t="s">
        <v>85</v>
      </c>
      <c r="AV971" s="13" t="s">
        <v>85</v>
      </c>
      <c r="AW971" s="13" t="s">
        <v>37</v>
      </c>
      <c r="AX971" s="13" t="s">
        <v>76</v>
      </c>
      <c r="AY971" s="214" t="s">
        <v>451</v>
      </c>
    </row>
    <row r="972" spans="2:51" s="13" customFormat="1" ht="11.25">
      <c r="B972" s="204"/>
      <c r="C972" s="205"/>
      <c r="D972" s="197" t="s">
        <v>472</v>
      </c>
      <c r="E972" s="206" t="s">
        <v>74</v>
      </c>
      <c r="F972" s="207" t="s">
        <v>985</v>
      </c>
      <c r="G972" s="205"/>
      <c r="H972" s="208">
        <v>6.6</v>
      </c>
      <c r="I972" s="209"/>
      <c r="J972" s="205"/>
      <c r="K972" s="205"/>
      <c r="L972" s="210"/>
      <c r="M972" s="211"/>
      <c r="N972" s="212"/>
      <c r="O972" s="212"/>
      <c r="P972" s="212"/>
      <c r="Q972" s="212"/>
      <c r="R972" s="212"/>
      <c r="S972" s="212"/>
      <c r="T972" s="213"/>
      <c r="AT972" s="214" t="s">
        <v>472</v>
      </c>
      <c r="AU972" s="214" t="s">
        <v>85</v>
      </c>
      <c r="AV972" s="13" t="s">
        <v>85</v>
      </c>
      <c r="AW972" s="13" t="s">
        <v>37</v>
      </c>
      <c r="AX972" s="13" t="s">
        <v>76</v>
      </c>
      <c r="AY972" s="214" t="s">
        <v>451</v>
      </c>
    </row>
    <row r="973" spans="2:51" s="13" customFormat="1" ht="11.25">
      <c r="B973" s="204"/>
      <c r="C973" s="205"/>
      <c r="D973" s="197" t="s">
        <v>472</v>
      </c>
      <c r="E973" s="206" t="s">
        <v>74</v>
      </c>
      <c r="F973" s="207" t="s">
        <v>986</v>
      </c>
      <c r="G973" s="205"/>
      <c r="H973" s="208">
        <v>1.6</v>
      </c>
      <c r="I973" s="209"/>
      <c r="J973" s="205"/>
      <c r="K973" s="205"/>
      <c r="L973" s="210"/>
      <c r="M973" s="211"/>
      <c r="N973" s="212"/>
      <c r="O973" s="212"/>
      <c r="P973" s="212"/>
      <c r="Q973" s="212"/>
      <c r="R973" s="212"/>
      <c r="S973" s="212"/>
      <c r="T973" s="213"/>
      <c r="AT973" s="214" t="s">
        <v>472</v>
      </c>
      <c r="AU973" s="214" t="s">
        <v>85</v>
      </c>
      <c r="AV973" s="13" t="s">
        <v>85</v>
      </c>
      <c r="AW973" s="13" t="s">
        <v>37</v>
      </c>
      <c r="AX973" s="13" t="s">
        <v>76</v>
      </c>
      <c r="AY973" s="214" t="s">
        <v>451</v>
      </c>
    </row>
    <row r="974" spans="2:51" s="13" customFormat="1" ht="11.25">
      <c r="B974" s="204"/>
      <c r="C974" s="205"/>
      <c r="D974" s="197" t="s">
        <v>472</v>
      </c>
      <c r="E974" s="206" t="s">
        <v>74</v>
      </c>
      <c r="F974" s="207" t="s">
        <v>987</v>
      </c>
      <c r="G974" s="205"/>
      <c r="H974" s="208">
        <v>9.4</v>
      </c>
      <c r="I974" s="209"/>
      <c r="J974" s="205"/>
      <c r="K974" s="205"/>
      <c r="L974" s="210"/>
      <c r="M974" s="211"/>
      <c r="N974" s="212"/>
      <c r="O974" s="212"/>
      <c r="P974" s="212"/>
      <c r="Q974" s="212"/>
      <c r="R974" s="212"/>
      <c r="S974" s="212"/>
      <c r="T974" s="213"/>
      <c r="AT974" s="214" t="s">
        <v>472</v>
      </c>
      <c r="AU974" s="214" t="s">
        <v>85</v>
      </c>
      <c r="AV974" s="13" t="s">
        <v>85</v>
      </c>
      <c r="AW974" s="13" t="s">
        <v>37</v>
      </c>
      <c r="AX974" s="13" t="s">
        <v>76</v>
      </c>
      <c r="AY974" s="214" t="s">
        <v>451</v>
      </c>
    </row>
    <row r="975" spans="2:51" s="13" customFormat="1" ht="11.25">
      <c r="B975" s="204"/>
      <c r="C975" s="205"/>
      <c r="D975" s="197" t="s">
        <v>472</v>
      </c>
      <c r="E975" s="206" t="s">
        <v>74</v>
      </c>
      <c r="F975" s="207" t="s">
        <v>988</v>
      </c>
      <c r="G975" s="205"/>
      <c r="H975" s="208">
        <v>1.2</v>
      </c>
      <c r="I975" s="209"/>
      <c r="J975" s="205"/>
      <c r="K975" s="205"/>
      <c r="L975" s="210"/>
      <c r="M975" s="211"/>
      <c r="N975" s="212"/>
      <c r="O975" s="212"/>
      <c r="P975" s="212"/>
      <c r="Q975" s="212"/>
      <c r="R975" s="212"/>
      <c r="S975" s="212"/>
      <c r="T975" s="213"/>
      <c r="AT975" s="214" t="s">
        <v>472</v>
      </c>
      <c r="AU975" s="214" t="s">
        <v>85</v>
      </c>
      <c r="AV975" s="13" t="s">
        <v>85</v>
      </c>
      <c r="AW975" s="13" t="s">
        <v>37</v>
      </c>
      <c r="AX975" s="13" t="s">
        <v>76</v>
      </c>
      <c r="AY975" s="214" t="s">
        <v>451</v>
      </c>
    </row>
    <row r="976" spans="2:51" s="13" customFormat="1" ht="11.25">
      <c r="B976" s="204"/>
      <c r="C976" s="205"/>
      <c r="D976" s="197" t="s">
        <v>472</v>
      </c>
      <c r="E976" s="206" t="s">
        <v>74</v>
      </c>
      <c r="F976" s="207" t="s">
        <v>989</v>
      </c>
      <c r="G976" s="205"/>
      <c r="H976" s="208">
        <v>12.9</v>
      </c>
      <c r="I976" s="209"/>
      <c r="J976" s="205"/>
      <c r="K976" s="205"/>
      <c r="L976" s="210"/>
      <c r="M976" s="211"/>
      <c r="N976" s="212"/>
      <c r="O976" s="212"/>
      <c r="P976" s="212"/>
      <c r="Q976" s="212"/>
      <c r="R976" s="212"/>
      <c r="S976" s="212"/>
      <c r="T976" s="213"/>
      <c r="AT976" s="214" t="s">
        <v>472</v>
      </c>
      <c r="AU976" s="214" t="s">
        <v>85</v>
      </c>
      <c r="AV976" s="13" t="s">
        <v>85</v>
      </c>
      <c r="AW976" s="13" t="s">
        <v>37</v>
      </c>
      <c r="AX976" s="13" t="s">
        <v>76</v>
      </c>
      <c r="AY976" s="214" t="s">
        <v>451</v>
      </c>
    </row>
    <row r="977" spans="1:65" s="13" customFormat="1" ht="11.25">
      <c r="B977" s="204"/>
      <c r="C977" s="205"/>
      <c r="D977" s="197" t="s">
        <v>472</v>
      </c>
      <c r="E977" s="206" t="s">
        <v>74</v>
      </c>
      <c r="F977" s="207" t="s">
        <v>1463</v>
      </c>
      <c r="G977" s="205"/>
      <c r="H977" s="208">
        <v>2.5</v>
      </c>
      <c r="I977" s="209"/>
      <c r="J977" s="205"/>
      <c r="K977" s="205"/>
      <c r="L977" s="210"/>
      <c r="M977" s="211"/>
      <c r="N977" s="212"/>
      <c r="O977" s="212"/>
      <c r="P977" s="212"/>
      <c r="Q977" s="212"/>
      <c r="R977" s="212"/>
      <c r="S977" s="212"/>
      <c r="T977" s="213"/>
      <c r="AT977" s="214" t="s">
        <v>472</v>
      </c>
      <c r="AU977" s="214" t="s">
        <v>85</v>
      </c>
      <c r="AV977" s="13" t="s">
        <v>85</v>
      </c>
      <c r="AW977" s="13" t="s">
        <v>37</v>
      </c>
      <c r="AX977" s="13" t="s">
        <v>76</v>
      </c>
      <c r="AY977" s="214" t="s">
        <v>451</v>
      </c>
    </row>
    <row r="978" spans="1:65" s="13" customFormat="1" ht="11.25">
      <c r="B978" s="204"/>
      <c r="C978" s="205"/>
      <c r="D978" s="197" t="s">
        <v>472</v>
      </c>
      <c r="E978" s="206" t="s">
        <v>74</v>
      </c>
      <c r="F978" s="207" t="s">
        <v>990</v>
      </c>
      <c r="G978" s="205"/>
      <c r="H978" s="208">
        <v>4.7</v>
      </c>
      <c r="I978" s="209"/>
      <c r="J978" s="205"/>
      <c r="K978" s="205"/>
      <c r="L978" s="210"/>
      <c r="M978" s="211"/>
      <c r="N978" s="212"/>
      <c r="O978" s="212"/>
      <c r="P978" s="212"/>
      <c r="Q978" s="212"/>
      <c r="R978" s="212"/>
      <c r="S978" s="212"/>
      <c r="T978" s="213"/>
      <c r="AT978" s="214" t="s">
        <v>472</v>
      </c>
      <c r="AU978" s="214" t="s">
        <v>85</v>
      </c>
      <c r="AV978" s="13" t="s">
        <v>85</v>
      </c>
      <c r="AW978" s="13" t="s">
        <v>37</v>
      </c>
      <c r="AX978" s="13" t="s">
        <v>76</v>
      </c>
      <c r="AY978" s="214" t="s">
        <v>451</v>
      </c>
    </row>
    <row r="979" spans="1:65" s="15" customFormat="1" ht="11.25">
      <c r="B979" s="237"/>
      <c r="C979" s="238"/>
      <c r="D979" s="197" t="s">
        <v>472</v>
      </c>
      <c r="E979" s="239" t="s">
        <v>74</v>
      </c>
      <c r="F979" s="240" t="s">
        <v>745</v>
      </c>
      <c r="G979" s="238"/>
      <c r="H979" s="241">
        <v>118.8</v>
      </c>
      <c r="I979" s="242"/>
      <c r="J979" s="238"/>
      <c r="K979" s="238"/>
      <c r="L979" s="243"/>
      <c r="M979" s="244"/>
      <c r="N979" s="245"/>
      <c r="O979" s="245"/>
      <c r="P979" s="245"/>
      <c r="Q979" s="245"/>
      <c r="R979" s="245"/>
      <c r="S979" s="245"/>
      <c r="T979" s="246"/>
      <c r="AT979" s="247" t="s">
        <v>472</v>
      </c>
      <c r="AU979" s="247" t="s">
        <v>85</v>
      </c>
      <c r="AV979" s="15" t="s">
        <v>255</v>
      </c>
      <c r="AW979" s="15" t="s">
        <v>37</v>
      </c>
      <c r="AX979" s="15" t="s">
        <v>76</v>
      </c>
      <c r="AY979" s="247" t="s">
        <v>451</v>
      </c>
    </row>
    <row r="980" spans="1:65" s="14" customFormat="1" ht="11.25">
      <c r="B980" s="215"/>
      <c r="C980" s="216"/>
      <c r="D980" s="197" t="s">
        <v>472</v>
      </c>
      <c r="E980" s="217" t="s">
        <v>74</v>
      </c>
      <c r="F980" s="218" t="s">
        <v>512</v>
      </c>
      <c r="G980" s="216"/>
      <c r="H980" s="219">
        <v>826.3</v>
      </c>
      <c r="I980" s="220"/>
      <c r="J980" s="216"/>
      <c r="K980" s="216"/>
      <c r="L980" s="221"/>
      <c r="M980" s="222"/>
      <c r="N980" s="223"/>
      <c r="O980" s="223"/>
      <c r="P980" s="223"/>
      <c r="Q980" s="223"/>
      <c r="R980" s="223"/>
      <c r="S980" s="223"/>
      <c r="T980" s="224"/>
      <c r="AT980" s="225" t="s">
        <v>472</v>
      </c>
      <c r="AU980" s="225" t="s">
        <v>85</v>
      </c>
      <c r="AV980" s="14" t="s">
        <v>211</v>
      </c>
      <c r="AW980" s="14" t="s">
        <v>37</v>
      </c>
      <c r="AX980" s="14" t="s">
        <v>83</v>
      </c>
      <c r="AY980" s="225" t="s">
        <v>451</v>
      </c>
    </row>
    <row r="981" spans="1:65" s="2" customFormat="1" ht="16.5" customHeight="1">
      <c r="A981" s="36"/>
      <c r="B981" s="37"/>
      <c r="C981" s="184" t="s">
        <v>1464</v>
      </c>
      <c r="D981" s="184" t="s">
        <v>457</v>
      </c>
      <c r="E981" s="185" t="s">
        <v>1465</v>
      </c>
      <c r="F981" s="186" t="s">
        <v>1466</v>
      </c>
      <c r="G981" s="187" t="s">
        <v>135</v>
      </c>
      <c r="H981" s="188">
        <v>1181.3</v>
      </c>
      <c r="I981" s="189"/>
      <c r="J981" s="190">
        <f>ROUND(I981*H981,2)</f>
        <v>0</v>
      </c>
      <c r="K981" s="186" t="s">
        <v>460</v>
      </c>
      <c r="L981" s="41"/>
      <c r="M981" s="191" t="s">
        <v>74</v>
      </c>
      <c r="N981" s="192" t="s">
        <v>46</v>
      </c>
      <c r="O981" s="66"/>
      <c r="P981" s="193">
        <f>O981*H981</f>
        <v>0</v>
      </c>
      <c r="Q981" s="193">
        <v>3.4999999999999997E-5</v>
      </c>
      <c r="R981" s="193">
        <f>Q981*H981</f>
        <v>4.1345499999999993E-2</v>
      </c>
      <c r="S981" s="193">
        <v>0</v>
      </c>
      <c r="T981" s="194">
        <f>S981*H981</f>
        <v>0</v>
      </c>
      <c r="U981" s="36"/>
      <c r="V981" s="36"/>
      <c r="W981" s="36"/>
      <c r="X981" s="36"/>
      <c r="Y981" s="36"/>
      <c r="Z981" s="36"/>
      <c r="AA981" s="36"/>
      <c r="AB981" s="36"/>
      <c r="AC981" s="36"/>
      <c r="AD981" s="36"/>
      <c r="AE981" s="36"/>
      <c r="AR981" s="195" t="s">
        <v>211</v>
      </c>
      <c r="AT981" s="195" t="s">
        <v>457</v>
      </c>
      <c r="AU981" s="195" t="s">
        <v>85</v>
      </c>
      <c r="AY981" s="19" t="s">
        <v>451</v>
      </c>
      <c r="BE981" s="196">
        <f>IF(N981="základní",J981,0)</f>
        <v>0</v>
      </c>
      <c r="BF981" s="196">
        <f>IF(N981="snížená",J981,0)</f>
        <v>0</v>
      </c>
      <c r="BG981" s="196">
        <f>IF(N981="zákl. přenesená",J981,0)</f>
        <v>0</v>
      </c>
      <c r="BH981" s="196">
        <f>IF(N981="sníž. přenesená",J981,0)</f>
        <v>0</v>
      </c>
      <c r="BI981" s="196">
        <f>IF(N981="nulová",J981,0)</f>
        <v>0</v>
      </c>
      <c r="BJ981" s="19" t="s">
        <v>83</v>
      </c>
      <c r="BK981" s="196">
        <f>ROUND(I981*H981,2)</f>
        <v>0</v>
      </c>
      <c r="BL981" s="19" t="s">
        <v>211</v>
      </c>
      <c r="BM981" s="195" t="s">
        <v>1467</v>
      </c>
    </row>
    <row r="982" spans="1:65" s="2" customFormat="1" ht="11.25">
      <c r="A982" s="36"/>
      <c r="B982" s="37"/>
      <c r="C982" s="38"/>
      <c r="D982" s="197" t="s">
        <v>464</v>
      </c>
      <c r="E982" s="38"/>
      <c r="F982" s="198" t="s">
        <v>1468</v>
      </c>
      <c r="G982" s="38"/>
      <c r="H982" s="38"/>
      <c r="I982" s="199"/>
      <c r="J982" s="38"/>
      <c r="K982" s="38"/>
      <c r="L982" s="41"/>
      <c r="M982" s="200"/>
      <c r="N982" s="201"/>
      <c r="O982" s="66"/>
      <c r="P982" s="66"/>
      <c r="Q982" s="66"/>
      <c r="R982" s="66"/>
      <c r="S982" s="66"/>
      <c r="T982" s="67"/>
      <c r="U982" s="36"/>
      <c r="V982" s="36"/>
      <c r="W982" s="36"/>
      <c r="X982" s="36"/>
      <c r="Y982" s="36"/>
      <c r="Z982" s="36"/>
      <c r="AA982" s="36"/>
      <c r="AB982" s="36"/>
      <c r="AC982" s="36"/>
      <c r="AD982" s="36"/>
      <c r="AE982" s="36"/>
      <c r="AT982" s="19" t="s">
        <v>464</v>
      </c>
      <c r="AU982" s="19" t="s">
        <v>85</v>
      </c>
    </row>
    <row r="983" spans="1:65" s="2" customFormat="1" ht="11.25">
      <c r="A983" s="36"/>
      <c r="B983" s="37"/>
      <c r="C983" s="38"/>
      <c r="D983" s="202" t="s">
        <v>468</v>
      </c>
      <c r="E983" s="38"/>
      <c r="F983" s="203" t="s">
        <v>1469</v>
      </c>
      <c r="G983" s="38"/>
      <c r="H983" s="38"/>
      <c r="I983" s="199"/>
      <c r="J983" s="38"/>
      <c r="K983" s="38"/>
      <c r="L983" s="41"/>
      <c r="M983" s="200"/>
      <c r="N983" s="201"/>
      <c r="O983" s="66"/>
      <c r="P983" s="66"/>
      <c r="Q983" s="66"/>
      <c r="R983" s="66"/>
      <c r="S983" s="66"/>
      <c r="T983" s="67"/>
      <c r="U983" s="36"/>
      <c r="V983" s="36"/>
      <c r="W983" s="36"/>
      <c r="X983" s="36"/>
      <c r="Y983" s="36"/>
      <c r="Z983" s="36"/>
      <c r="AA983" s="36"/>
      <c r="AB983" s="36"/>
      <c r="AC983" s="36"/>
      <c r="AD983" s="36"/>
      <c r="AE983" s="36"/>
      <c r="AT983" s="19" t="s">
        <v>468</v>
      </c>
      <c r="AU983" s="19" t="s">
        <v>85</v>
      </c>
    </row>
    <row r="984" spans="1:65" s="16" customFormat="1" ht="11.25">
      <c r="B984" s="248"/>
      <c r="C984" s="249"/>
      <c r="D984" s="197" t="s">
        <v>472</v>
      </c>
      <c r="E984" s="250" t="s">
        <v>74</v>
      </c>
      <c r="F984" s="251" t="s">
        <v>734</v>
      </c>
      <c r="G984" s="249"/>
      <c r="H984" s="250" t="s">
        <v>74</v>
      </c>
      <c r="I984" s="252"/>
      <c r="J984" s="249"/>
      <c r="K984" s="249"/>
      <c r="L984" s="253"/>
      <c r="M984" s="254"/>
      <c r="N984" s="255"/>
      <c r="O984" s="255"/>
      <c r="P984" s="255"/>
      <c r="Q984" s="255"/>
      <c r="R984" s="255"/>
      <c r="S984" s="255"/>
      <c r="T984" s="256"/>
      <c r="AT984" s="257" t="s">
        <v>472</v>
      </c>
      <c r="AU984" s="257" t="s">
        <v>85</v>
      </c>
      <c r="AV984" s="16" t="s">
        <v>83</v>
      </c>
      <c r="AW984" s="16" t="s">
        <v>37</v>
      </c>
      <c r="AX984" s="16" t="s">
        <v>76</v>
      </c>
      <c r="AY984" s="257" t="s">
        <v>451</v>
      </c>
    </row>
    <row r="985" spans="1:65" s="13" customFormat="1" ht="11.25">
      <c r="B985" s="204"/>
      <c r="C985" s="205"/>
      <c r="D985" s="197" t="s">
        <v>472</v>
      </c>
      <c r="E985" s="206" t="s">
        <v>74</v>
      </c>
      <c r="F985" s="207" t="s">
        <v>962</v>
      </c>
      <c r="G985" s="205"/>
      <c r="H985" s="208">
        <v>10.5</v>
      </c>
      <c r="I985" s="209"/>
      <c r="J985" s="205"/>
      <c r="K985" s="205"/>
      <c r="L985" s="210"/>
      <c r="M985" s="211"/>
      <c r="N985" s="212"/>
      <c r="O985" s="212"/>
      <c r="P985" s="212"/>
      <c r="Q985" s="212"/>
      <c r="R985" s="212"/>
      <c r="S985" s="212"/>
      <c r="T985" s="213"/>
      <c r="AT985" s="214" t="s">
        <v>472</v>
      </c>
      <c r="AU985" s="214" t="s">
        <v>85</v>
      </c>
      <c r="AV985" s="13" t="s">
        <v>85</v>
      </c>
      <c r="AW985" s="13" t="s">
        <v>37</v>
      </c>
      <c r="AX985" s="13" t="s">
        <v>76</v>
      </c>
      <c r="AY985" s="214" t="s">
        <v>451</v>
      </c>
    </row>
    <row r="986" spans="1:65" s="13" customFormat="1" ht="11.25">
      <c r="B986" s="204"/>
      <c r="C986" s="205"/>
      <c r="D986" s="197" t="s">
        <v>472</v>
      </c>
      <c r="E986" s="206" t="s">
        <v>74</v>
      </c>
      <c r="F986" s="207" t="s">
        <v>963</v>
      </c>
      <c r="G986" s="205"/>
      <c r="H986" s="208">
        <v>3.9</v>
      </c>
      <c r="I986" s="209"/>
      <c r="J986" s="205"/>
      <c r="K986" s="205"/>
      <c r="L986" s="210"/>
      <c r="M986" s="211"/>
      <c r="N986" s="212"/>
      <c r="O986" s="212"/>
      <c r="P986" s="212"/>
      <c r="Q986" s="212"/>
      <c r="R986" s="212"/>
      <c r="S986" s="212"/>
      <c r="T986" s="213"/>
      <c r="AT986" s="214" t="s">
        <v>472</v>
      </c>
      <c r="AU986" s="214" t="s">
        <v>85</v>
      </c>
      <c r="AV986" s="13" t="s">
        <v>85</v>
      </c>
      <c r="AW986" s="13" t="s">
        <v>37</v>
      </c>
      <c r="AX986" s="13" t="s">
        <v>76</v>
      </c>
      <c r="AY986" s="214" t="s">
        <v>451</v>
      </c>
    </row>
    <row r="987" spans="1:65" s="13" customFormat="1" ht="11.25">
      <c r="B987" s="204"/>
      <c r="C987" s="205"/>
      <c r="D987" s="197" t="s">
        <v>472</v>
      </c>
      <c r="E987" s="206" t="s">
        <v>74</v>
      </c>
      <c r="F987" s="207" t="s">
        <v>964</v>
      </c>
      <c r="G987" s="205"/>
      <c r="H987" s="208">
        <v>11.6</v>
      </c>
      <c r="I987" s="209"/>
      <c r="J987" s="205"/>
      <c r="K987" s="205"/>
      <c r="L987" s="210"/>
      <c r="M987" s="211"/>
      <c r="N987" s="212"/>
      <c r="O987" s="212"/>
      <c r="P987" s="212"/>
      <c r="Q987" s="212"/>
      <c r="R987" s="212"/>
      <c r="S987" s="212"/>
      <c r="T987" s="213"/>
      <c r="AT987" s="214" t="s">
        <v>472</v>
      </c>
      <c r="AU987" s="214" t="s">
        <v>85</v>
      </c>
      <c r="AV987" s="13" t="s">
        <v>85</v>
      </c>
      <c r="AW987" s="13" t="s">
        <v>37</v>
      </c>
      <c r="AX987" s="13" t="s">
        <v>76</v>
      </c>
      <c r="AY987" s="214" t="s">
        <v>451</v>
      </c>
    </row>
    <row r="988" spans="1:65" s="13" customFormat="1" ht="11.25">
      <c r="B988" s="204"/>
      <c r="C988" s="205"/>
      <c r="D988" s="197" t="s">
        <v>472</v>
      </c>
      <c r="E988" s="206" t="s">
        <v>74</v>
      </c>
      <c r="F988" s="207" t="s">
        <v>965</v>
      </c>
      <c r="G988" s="205"/>
      <c r="H988" s="208">
        <v>14.5</v>
      </c>
      <c r="I988" s="209"/>
      <c r="J988" s="205"/>
      <c r="K988" s="205"/>
      <c r="L988" s="210"/>
      <c r="M988" s="211"/>
      <c r="N988" s="212"/>
      <c r="O988" s="212"/>
      <c r="P988" s="212"/>
      <c r="Q988" s="212"/>
      <c r="R988" s="212"/>
      <c r="S988" s="212"/>
      <c r="T988" s="213"/>
      <c r="AT988" s="214" t="s">
        <v>472</v>
      </c>
      <c r="AU988" s="214" t="s">
        <v>85</v>
      </c>
      <c r="AV988" s="13" t="s">
        <v>85</v>
      </c>
      <c r="AW988" s="13" t="s">
        <v>37</v>
      </c>
      <c r="AX988" s="13" t="s">
        <v>76</v>
      </c>
      <c r="AY988" s="214" t="s">
        <v>451</v>
      </c>
    </row>
    <row r="989" spans="1:65" s="13" customFormat="1" ht="11.25">
      <c r="B989" s="204"/>
      <c r="C989" s="205"/>
      <c r="D989" s="197" t="s">
        <v>472</v>
      </c>
      <c r="E989" s="206" t="s">
        <v>74</v>
      </c>
      <c r="F989" s="207" t="s">
        <v>1458</v>
      </c>
      <c r="G989" s="205"/>
      <c r="H989" s="208">
        <v>1.4</v>
      </c>
      <c r="I989" s="209"/>
      <c r="J989" s="205"/>
      <c r="K989" s="205"/>
      <c r="L989" s="210"/>
      <c r="M989" s="211"/>
      <c r="N989" s="212"/>
      <c r="O989" s="212"/>
      <c r="P989" s="212"/>
      <c r="Q989" s="212"/>
      <c r="R989" s="212"/>
      <c r="S989" s="212"/>
      <c r="T989" s="213"/>
      <c r="AT989" s="214" t="s">
        <v>472</v>
      </c>
      <c r="AU989" s="214" t="s">
        <v>85</v>
      </c>
      <c r="AV989" s="13" t="s">
        <v>85</v>
      </c>
      <c r="AW989" s="13" t="s">
        <v>37</v>
      </c>
      <c r="AX989" s="13" t="s">
        <v>76</v>
      </c>
      <c r="AY989" s="214" t="s">
        <v>451</v>
      </c>
    </row>
    <row r="990" spans="1:65" s="13" customFormat="1" ht="11.25">
      <c r="B990" s="204"/>
      <c r="C990" s="205"/>
      <c r="D990" s="197" t="s">
        <v>472</v>
      </c>
      <c r="E990" s="206" t="s">
        <v>74</v>
      </c>
      <c r="F990" s="207" t="s">
        <v>966</v>
      </c>
      <c r="G990" s="205"/>
      <c r="H990" s="208">
        <v>33.5</v>
      </c>
      <c r="I990" s="209"/>
      <c r="J990" s="205"/>
      <c r="K990" s="205"/>
      <c r="L990" s="210"/>
      <c r="M990" s="211"/>
      <c r="N990" s="212"/>
      <c r="O990" s="212"/>
      <c r="P990" s="212"/>
      <c r="Q990" s="212"/>
      <c r="R990" s="212"/>
      <c r="S990" s="212"/>
      <c r="T990" s="213"/>
      <c r="AT990" s="214" t="s">
        <v>472</v>
      </c>
      <c r="AU990" s="214" t="s">
        <v>85</v>
      </c>
      <c r="AV990" s="13" t="s">
        <v>85</v>
      </c>
      <c r="AW990" s="13" t="s">
        <v>37</v>
      </c>
      <c r="AX990" s="13" t="s">
        <v>76</v>
      </c>
      <c r="AY990" s="214" t="s">
        <v>451</v>
      </c>
    </row>
    <row r="991" spans="1:65" s="13" customFormat="1" ht="11.25">
      <c r="B991" s="204"/>
      <c r="C991" s="205"/>
      <c r="D991" s="197" t="s">
        <v>472</v>
      </c>
      <c r="E991" s="206" t="s">
        <v>74</v>
      </c>
      <c r="F991" s="207" t="s">
        <v>967</v>
      </c>
      <c r="G991" s="205"/>
      <c r="H991" s="208">
        <v>32.299999999999997</v>
      </c>
      <c r="I991" s="209"/>
      <c r="J991" s="205"/>
      <c r="K991" s="205"/>
      <c r="L991" s="210"/>
      <c r="M991" s="211"/>
      <c r="N991" s="212"/>
      <c r="O991" s="212"/>
      <c r="P991" s="212"/>
      <c r="Q991" s="212"/>
      <c r="R991" s="212"/>
      <c r="S991" s="212"/>
      <c r="T991" s="213"/>
      <c r="AT991" s="214" t="s">
        <v>472</v>
      </c>
      <c r="AU991" s="214" t="s">
        <v>85</v>
      </c>
      <c r="AV991" s="13" t="s">
        <v>85</v>
      </c>
      <c r="AW991" s="13" t="s">
        <v>37</v>
      </c>
      <c r="AX991" s="13" t="s">
        <v>76</v>
      </c>
      <c r="AY991" s="214" t="s">
        <v>451</v>
      </c>
    </row>
    <row r="992" spans="1:65" s="13" customFormat="1" ht="11.25">
      <c r="B992" s="204"/>
      <c r="C992" s="205"/>
      <c r="D992" s="197" t="s">
        <v>472</v>
      </c>
      <c r="E992" s="206" t="s">
        <v>74</v>
      </c>
      <c r="F992" s="207" t="s">
        <v>968</v>
      </c>
      <c r="G992" s="205"/>
      <c r="H992" s="208">
        <v>154.1</v>
      </c>
      <c r="I992" s="209"/>
      <c r="J992" s="205"/>
      <c r="K992" s="205"/>
      <c r="L992" s="210"/>
      <c r="M992" s="211"/>
      <c r="N992" s="212"/>
      <c r="O992" s="212"/>
      <c r="P992" s="212"/>
      <c r="Q992" s="212"/>
      <c r="R992" s="212"/>
      <c r="S992" s="212"/>
      <c r="T992" s="213"/>
      <c r="AT992" s="214" t="s">
        <v>472</v>
      </c>
      <c r="AU992" s="214" t="s">
        <v>85</v>
      </c>
      <c r="AV992" s="13" t="s">
        <v>85</v>
      </c>
      <c r="AW992" s="13" t="s">
        <v>37</v>
      </c>
      <c r="AX992" s="13" t="s">
        <v>76</v>
      </c>
      <c r="AY992" s="214" t="s">
        <v>451</v>
      </c>
    </row>
    <row r="993" spans="2:51" s="13" customFormat="1" ht="11.25">
      <c r="B993" s="204"/>
      <c r="C993" s="205"/>
      <c r="D993" s="197" t="s">
        <v>472</v>
      </c>
      <c r="E993" s="206" t="s">
        <v>74</v>
      </c>
      <c r="F993" s="207" t="s">
        <v>1459</v>
      </c>
      <c r="G993" s="205"/>
      <c r="H993" s="208">
        <v>179.4</v>
      </c>
      <c r="I993" s="209"/>
      <c r="J993" s="205"/>
      <c r="K993" s="205"/>
      <c r="L993" s="210"/>
      <c r="M993" s="211"/>
      <c r="N993" s="212"/>
      <c r="O993" s="212"/>
      <c r="P993" s="212"/>
      <c r="Q993" s="212"/>
      <c r="R993" s="212"/>
      <c r="S993" s="212"/>
      <c r="T993" s="213"/>
      <c r="AT993" s="214" t="s">
        <v>472</v>
      </c>
      <c r="AU993" s="214" t="s">
        <v>85</v>
      </c>
      <c r="AV993" s="13" t="s">
        <v>85</v>
      </c>
      <c r="AW993" s="13" t="s">
        <v>37</v>
      </c>
      <c r="AX993" s="13" t="s">
        <v>76</v>
      </c>
      <c r="AY993" s="214" t="s">
        <v>451</v>
      </c>
    </row>
    <row r="994" spans="2:51" s="13" customFormat="1" ht="11.25">
      <c r="B994" s="204"/>
      <c r="C994" s="205"/>
      <c r="D994" s="197" t="s">
        <v>472</v>
      </c>
      <c r="E994" s="206" t="s">
        <v>74</v>
      </c>
      <c r="F994" s="207" t="s">
        <v>969</v>
      </c>
      <c r="G994" s="205"/>
      <c r="H994" s="208">
        <v>68.8</v>
      </c>
      <c r="I994" s="209"/>
      <c r="J994" s="205"/>
      <c r="K994" s="205"/>
      <c r="L994" s="210"/>
      <c r="M994" s="211"/>
      <c r="N994" s="212"/>
      <c r="O994" s="212"/>
      <c r="P994" s="212"/>
      <c r="Q994" s="212"/>
      <c r="R994" s="212"/>
      <c r="S994" s="212"/>
      <c r="T994" s="213"/>
      <c r="AT994" s="214" t="s">
        <v>472</v>
      </c>
      <c r="AU994" s="214" t="s">
        <v>85</v>
      </c>
      <c r="AV994" s="13" t="s">
        <v>85</v>
      </c>
      <c r="AW994" s="13" t="s">
        <v>37</v>
      </c>
      <c r="AX994" s="13" t="s">
        <v>76</v>
      </c>
      <c r="AY994" s="214" t="s">
        <v>451</v>
      </c>
    </row>
    <row r="995" spans="2:51" s="13" customFormat="1" ht="11.25">
      <c r="B995" s="204"/>
      <c r="C995" s="205"/>
      <c r="D995" s="197" t="s">
        <v>472</v>
      </c>
      <c r="E995" s="206" t="s">
        <v>74</v>
      </c>
      <c r="F995" s="207" t="s">
        <v>970</v>
      </c>
      <c r="G995" s="205"/>
      <c r="H995" s="208">
        <v>9.3000000000000007</v>
      </c>
      <c r="I995" s="209"/>
      <c r="J995" s="205"/>
      <c r="K995" s="205"/>
      <c r="L995" s="210"/>
      <c r="M995" s="211"/>
      <c r="N995" s="212"/>
      <c r="O995" s="212"/>
      <c r="P995" s="212"/>
      <c r="Q995" s="212"/>
      <c r="R995" s="212"/>
      <c r="S995" s="212"/>
      <c r="T995" s="213"/>
      <c r="AT995" s="214" t="s">
        <v>472</v>
      </c>
      <c r="AU995" s="214" t="s">
        <v>85</v>
      </c>
      <c r="AV995" s="13" t="s">
        <v>85</v>
      </c>
      <c r="AW995" s="13" t="s">
        <v>37</v>
      </c>
      <c r="AX995" s="13" t="s">
        <v>76</v>
      </c>
      <c r="AY995" s="214" t="s">
        <v>451</v>
      </c>
    </row>
    <row r="996" spans="2:51" s="13" customFormat="1" ht="11.25">
      <c r="B996" s="204"/>
      <c r="C996" s="205"/>
      <c r="D996" s="197" t="s">
        <v>472</v>
      </c>
      <c r="E996" s="206" t="s">
        <v>74</v>
      </c>
      <c r="F996" s="207" t="s">
        <v>971</v>
      </c>
      <c r="G996" s="205"/>
      <c r="H996" s="208">
        <v>26.9</v>
      </c>
      <c r="I996" s="209"/>
      <c r="J996" s="205"/>
      <c r="K996" s="205"/>
      <c r="L996" s="210"/>
      <c r="M996" s="211"/>
      <c r="N996" s="212"/>
      <c r="O996" s="212"/>
      <c r="P996" s="212"/>
      <c r="Q996" s="212"/>
      <c r="R996" s="212"/>
      <c r="S996" s="212"/>
      <c r="T996" s="213"/>
      <c r="AT996" s="214" t="s">
        <v>472</v>
      </c>
      <c r="AU996" s="214" t="s">
        <v>85</v>
      </c>
      <c r="AV996" s="13" t="s">
        <v>85</v>
      </c>
      <c r="AW996" s="13" t="s">
        <v>37</v>
      </c>
      <c r="AX996" s="13" t="s">
        <v>76</v>
      </c>
      <c r="AY996" s="214" t="s">
        <v>451</v>
      </c>
    </row>
    <row r="997" spans="2:51" s="13" customFormat="1" ht="11.25">
      <c r="B997" s="204"/>
      <c r="C997" s="205"/>
      <c r="D997" s="197" t="s">
        <v>472</v>
      </c>
      <c r="E997" s="206" t="s">
        <v>74</v>
      </c>
      <c r="F997" s="207" t="s">
        <v>972</v>
      </c>
      <c r="G997" s="205"/>
      <c r="H997" s="208">
        <v>55.1</v>
      </c>
      <c r="I997" s="209"/>
      <c r="J997" s="205"/>
      <c r="K997" s="205"/>
      <c r="L997" s="210"/>
      <c r="M997" s="211"/>
      <c r="N997" s="212"/>
      <c r="O997" s="212"/>
      <c r="P997" s="212"/>
      <c r="Q997" s="212"/>
      <c r="R997" s="212"/>
      <c r="S997" s="212"/>
      <c r="T997" s="213"/>
      <c r="AT997" s="214" t="s">
        <v>472</v>
      </c>
      <c r="AU997" s="214" t="s">
        <v>85</v>
      </c>
      <c r="AV997" s="13" t="s">
        <v>85</v>
      </c>
      <c r="AW997" s="13" t="s">
        <v>37</v>
      </c>
      <c r="AX997" s="13" t="s">
        <v>76</v>
      </c>
      <c r="AY997" s="214" t="s">
        <v>451</v>
      </c>
    </row>
    <row r="998" spans="2:51" s="13" customFormat="1" ht="11.25">
      <c r="B998" s="204"/>
      <c r="C998" s="205"/>
      <c r="D998" s="197" t="s">
        <v>472</v>
      </c>
      <c r="E998" s="206" t="s">
        <v>74</v>
      </c>
      <c r="F998" s="207" t="s">
        <v>973</v>
      </c>
      <c r="G998" s="205"/>
      <c r="H998" s="208">
        <v>8.6999999999999993</v>
      </c>
      <c r="I998" s="209"/>
      <c r="J998" s="205"/>
      <c r="K998" s="205"/>
      <c r="L998" s="210"/>
      <c r="M998" s="211"/>
      <c r="N998" s="212"/>
      <c r="O998" s="212"/>
      <c r="P998" s="212"/>
      <c r="Q998" s="212"/>
      <c r="R998" s="212"/>
      <c r="S998" s="212"/>
      <c r="T998" s="213"/>
      <c r="AT998" s="214" t="s">
        <v>472</v>
      </c>
      <c r="AU998" s="214" t="s">
        <v>85</v>
      </c>
      <c r="AV998" s="13" t="s">
        <v>85</v>
      </c>
      <c r="AW998" s="13" t="s">
        <v>37</v>
      </c>
      <c r="AX998" s="13" t="s">
        <v>76</v>
      </c>
      <c r="AY998" s="214" t="s">
        <v>451</v>
      </c>
    </row>
    <row r="999" spans="2:51" s="13" customFormat="1" ht="11.25">
      <c r="B999" s="204"/>
      <c r="C999" s="205"/>
      <c r="D999" s="197" t="s">
        <v>472</v>
      </c>
      <c r="E999" s="206" t="s">
        <v>74</v>
      </c>
      <c r="F999" s="207" t="s">
        <v>1460</v>
      </c>
      <c r="G999" s="205"/>
      <c r="H999" s="208">
        <v>6.9</v>
      </c>
      <c r="I999" s="209"/>
      <c r="J999" s="205"/>
      <c r="K999" s="205"/>
      <c r="L999" s="210"/>
      <c r="M999" s="211"/>
      <c r="N999" s="212"/>
      <c r="O999" s="212"/>
      <c r="P999" s="212"/>
      <c r="Q999" s="212"/>
      <c r="R999" s="212"/>
      <c r="S999" s="212"/>
      <c r="T999" s="213"/>
      <c r="AT999" s="214" t="s">
        <v>472</v>
      </c>
      <c r="AU999" s="214" t="s">
        <v>85</v>
      </c>
      <c r="AV999" s="13" t="s">
        <v>85</v>
      </c>
      <c r="AW999" s="13" t="s">
        <v>37</v>
      </c>
      <c r="AX999" s="13" t="s">
        <v>76</v>
      </c>
      <c r="AY999" s="214" t="s">
        <v>451</v>
      </c>
    </row>
    <row r="1000" spans="2:51" s="13" customFormat="1" ht="11.25">
      <c r="B1000" s="204"/>
      <c r="C1000" s="205"/>
      <c r="D1000" s="197" t="s">
        <v>472</v>
      </c>
      <c r="E1000" s="206" t="s">
        <v>74</v>
      </c>
      <c r="F1000" s="207" t="s">
        <v>1461</v>
      </c>
      <c r="G1000" s="205"/>
      <c r="H1000" s="208">
        <v>6.4</v>
      </c>
      <c r="I1000" s="209"/>
      <c r="J1000" s="205"/>
      <c r="K1000" s="205"/>
      <c r="L1000" s="210"/>
      <c r="M1000" s="211"/>
      <c r="N1000" s="212"/>
      <c r="O1000" s="212"/>
      <c r="P1000" s="212"/>
      <c r="Q1000" s="212"/>
      <c r="R1000" s="212"/>
      <c r="S1000" s="212"/>
      <c r="T1000" s="213"/>
      <c r="AT1000" s="214" t="s">
        <v>472</v>
      </c>
      <c r="AU1000" s="214" t="s">
        <v>85</v>
      </c>
      <c r="AV1000" s="13" t="s">
        <v>85</v>
      </c>
      <c r="AW1000" s="13" t="s">
        <v>37</v>
      </c>
      <c r="AX1000" s="13" t="s">
        <v>76</v>
      </c>
      <c r="AY1000" s="214" t="s">
        <v>451</v>
      </c>
    </row>
    <row r="1001" spans="2:51" s="13" customFormat="1" ht="11.25">
      <c r="B1001" s="204"/>
      <c r="C1001" s="205"/>
      <c r="D1001" s="197" t="s">
        <v>472</v>
      </c>
      <c r="E1001" s="206" t="s">
        <v>74</v>
      </c>
      <c r="F1001" s="207" t="s">
        <v>1462</v>
      </c>
      <c r="G1001" s="205"/>
      <c r="H1001" s="208">
        <v>3.9</v>
      </c>
      <c r="I1001" s="209"/>
      <c r="J1001" s="205"/>
      <c r="K1001" s="205"/>
      <c r="L1001" s="210"/>
      <c r="M1001" s="211"/>
      <c r="N1001" s="212"/>
      <c r="O1001" s="212"/>
      <c r="P1001" s="212"/>
      <c r="Q1001" s="212"/>
      <c r="R1001" s="212"/>
      <c r="S1001" s="212"/>
      <c r="T1001" s="213"/>
      <c r="AT1001" s="214" t="s">
        <v>472</v>
      </c>
      <c r="AU1001" s="214" t="s">
        <v>85</v>
      </c>
      <c r="AV1001" s="13" t="s">
        <v>85</v>
      </c>
      <c r="AW1001" s="13" t="s">
        <v>37</v>
      </c>
      <c r="AX1001" s="13" t="s">
        <v>76</v>
      </c>
      <c r="AY1001" s="214" t="s">
        <v>451</v>
      </c>
    </row>
    <row r="1002" spans="2:51" s="13" customFormat="1" ht="11.25">
      <c r="B1002" s="204"/>
      <c r="C1002" s="205"/>
      <c r="D1002" s="197" t="s">
        <v>472</v>
      </c>
      <c r="E1002" s="206" t="s">
        <v>74</v>
      </c>
      <c r="F1002" s="207" t="s">
        <v>975</v>
      </c>
      <c r="G1002" s="205"/>
      <c r="H1002" s="208">
        <v>9.3000000000000007</v>
      </c>
      <c r="I1002" s="209"/>
      <c r="J1002" s="205"/>
      <c r="K1002" s="205"/>
      <c r="L1002" s="210"/>
      <c r="M1002" s="211"/>
      <c r="N1002" s="212"/>
      <c r="O1002" s="212"/>
      <c r="P1002" s="212"/>
      <c r="Q1002" s="212"/>
      <c r="R1002" s="212"/>
      <c r="S1002" s="212"/>
      <c r="T1002" s="213"/>
      <c r="AT1002" s="214" t="s">
        <v>472</v>
      </c>
      <c r="AU1002" s="214" t="s">
        <v>85</v>
      </c>
      <c r="AV1002" s="13" t="s">
        <v>85</v>
      </c>
      <c r="AW1002" s="13" t="s">
        <v>37</v>
      </c>
      <c r="AX1002" s="13" t="s">
        <v>76</v>
      </c>
      <c r="AY1002" s="214" t="s">
        <v>451</v>
      </c>
    </row>
    <row r="1003" spans="2:51" s="13" customFormat="1" ht="11.25">
      <c r="B1003" s="204"/>
      <c r="C1003" s="205"/>
      <c r="D1003" s="197" t="s">
        <v>472</v>
      </c>
      <c r="E1003" s="206" t="s">
        <v>74</v>
      </c>
      <c r="F1003" s="207" t="s">
        <v>976</v>
      </c>
      <c r="G1003" s="205"/>
      <c r="H1003" s="208">
        <v>7.1</v>
      </c>
      <c r="I1003" s="209"/>
      <c r="J1003" s="205"/>
      <c r="K1003" s="205"/>
      <c r="L1003" s="210"/>
      <c r="M1003" s="211"/>
      <c r="N1003" s="212"/>
      <c r="O1003" s="212"/>
      <c r="P1003" s="212"/>
      <c r="Q1003" s="212"/>
      <c r="R1003" s="212"/>
      <c r="S1003" s="212"/>
      <c r="T1003" s="213"/>
      <c r="AT1003" s="214" t="s">
        <v>472</v>
      </c>
      <c r="AU1003" s="214" t="s">
        <v>85</v>
      </c>
      <c r="AV1003" s="13" t="s">
        <v>85</v>
      </c>
      <c r="AW1003" s="13" t="s">
        <v>37</v>
      </c>
      <c r="AX1003" s="13" t="s">
        <v>76</v>
      </c>
      <c r="AY1003" s="214" t="s">
        <v>451</v>
      </c>
    </row>
    <row r="1004" spans="2:51" s="13" customFormat="1" ht="11.25">
      <c r="B1004" s="204"/>
      <c r="C1004" s="205"/>
      <c r="D1004" s="197" t="s">
        <v>472</v>
      </c>
      <c r="E1004" s="206" t="s">
        <v>74</v>
      </c>
      <c r="F1004" s="207" t="s">
        <v>977</v>
      </c>
      <c r="G1004" s="205"/>
      <c r="H1004" s="208">
        <v>27.2</v>
      </c>
      <c r="I1004" s="209"/>
      <c r="J1004" s="205"/>
      <c r="K1004" s="205"/>
      <c r="L1004" s="210"/>
      <c r="M1004" s="211"/>
      <c r="N1004" s="212"/>
      <c r="O1004" s="212"/>
      <c r="P1004" s="212"/>
      <c r="Q1004" s="212"/>
      <c r="R1004" s="212"/>
      <c r="S1004" s="212"/>
      <c r="T1004" s="213"/>
      <c r="AT1004" s="214" t="s">
        <v>472</v>
      </c>
      <c r="AU1004" s="214" t="s">
        <v>85</v>
      </c>
      <c r="AV1004" s="13" t="s">
        <v>85</v>
      </c>
      <c r="AW1004" s="13" t="s">
        <v>37</v>
      </c>
      <c r="AX1004" s="13" t="s">
        <v>76</v>
      </c>
      <c r="AY1004" s="214" t="s">
        <v>451</v>
      </c>
    </row>
    <row r="1005" spans="2:51" s="13" customFormat="1" ht="11.25">
      <c r="B1005" s="204"/>
      <c r="C1005" s="205"/>
      <c r="D1005" s="197" t="s">
        <v>472</v>
      </c>
      <c r="E1005" s="206" t="s">
        <v>74</v>
      </c>
      <c r="F1005" s="207" t="s">
        <v>978</v>
      </c>
      <c r="G1005" s="205"/>
      <c r="H1005" s="208">
        <v>36.700000000000003</v>
      </c>
      <c r="I1005" s="209"/>
      <c r="J1005" s="205"/>
      <c r="K1005" s="205"/>
      <c r="L1005" s="210"/>
      <c r="M1005" s="211"/>
      <c r="N1005" s="212"/>
      <c r="O1005" s="212"/>
      <c r="P1005" s="212"/>
      <c r="Q1005" s="212"/>
      <c r="R1005" s="212"/>
      <c r="S1005" s="212"/>
      <c r="T1005" s="213"/>
      <c r="AT1005" s="214" t="s">
        <v>472</v>
      </c>
      <c r="AU1005" s="214" t="s">
        <v>85</v>
      </c>
      <c r="AV1005" s="13" t="s">
        <v>85</v>
      </c>
      <c r="AW1005" s="13" t="s">
        <v>37</v>
      </c>
      <c r="AX1005" s="13" t="s">
        <v>76</v>
      </c>
      <c r="AY1005" s="214" t="s">
        <v>451</v>
      </c>
    </row>
    <row r="1006" spans="2:51" s="15" customFormat="1" ht="11.25">
      <c r="B1006" s="237"/>
      <c r="C1006" s="238"/>
      <c r="D1006" s="197" t="s">
        <v>472</v>
      </c>
      <c r="E1006" s="239" t="s">
        <v>74</v>
      </c>
      <c r="F1006" s="240" t="s">
        <v>737</v>
      </c>
      <c r="G1006" s="238"/>
      <c r="H1006" s="241">
        <v>707.5</v>
      </c>
      <c r="I1006" s="242"/>
      <c r="J1006" s="238"/>
      <c r="K1006" s="238"/>
      <c r="L1006" s="243"/>
      <c r="M1006" s="244"/>
      <c r="N1006" s="245"/>
      <c r="O1006" s="245"/>
      <c r="P1006" s="245"/>
      <c r="Q1006" s="245"/>
      <c r="R1006" s="245"/>
      <c r="S1006" s="245"/>
      <c r="T1006" s="246"/>
      <c r="AT1006" s="247" t="s">
        <v>472</v>
      </c>
      <c r="AU1006" s="247" t="s">
        <v>85</v>
      </c>
      <c r="AV1006" s="15" t="s">
        <v>255</v>
      </c>
      <c r="AW1006" s="15" t="s">
        <v>37</v>
      </c>
      <c r="AX1006" s="15" t="s">
        <v>76</v>
      </c>
      <c r="AY1006" s="247" t="s">
        <v>451</v>
      </c>
    </row>
    <row r="1007" spans="2:51" s="16" customFormat="1" ht="11.25">
      <c r="B1007" s="248"/>
      <c r="C1007" s="249"/>
      <c r="D1007" s="197" t="s">
        <v>472</v>
      </c>
      <c r="E1007" s="250" t="s">
        <v>74</v>
      </c>
      <c r="F1007" s="251" t="s">
        <v>742</v>
      </c>
      <c r="G1007" s="249"/>
      <c r="H1007" s="250" t="s">
        <v>74</v>
      </c>
      <c r="I1007" s="252"/>
      <c r="J1007" s="249"/>
      <c r="K1007" s="249"/>
      <c r="L1007" s="253"/>
      <c r="M1007" s="254"/>
      <c r="N1007" s="255"/>
      <c r="O1007" s="255"/>
      <c r="P1007" s="255"/>
      <c r="Q1007" s="255"/>
      <c r="R1007" s="255"/>
      <c r="S1007" s="255"/>
      <c r="T1007" s="256"/>
      <c r="AT1007" s="257" t="s">
        <v>472</v>
      </c>
      <c r="AU1007" s="257" t="s">
        <v>85</v>
      </c>
      <c r="AV1007" s="16" t="s">
        <v>83</v>
      </c>
      <c r="AW1007" s="16" t="s">
        <v>37</v>
      </c>
      <c r="AX1007" s="16" t="s">
        <v>76</v>
      </c>
      <c r="AY1007" s="257" t="s">
        <v>451</v>
      </c>
    </row>
    <row r="1008" spans="2:51" s="13" customFormat="1" ht="11.25">
      <c r="B1008" s="204"/>
      <c r="C1008" s="205"/>
      <c r="D1008" s="197" t="s">
        <v>472</v>
      </c>
      <c r="E1008" s="206" t="s">
        <v>74</v>
      </c>
      <c r="F1008" s="207" t="s">
        <v>979</v>
      </c>
      <c r="G1008" s="205"/>
      <c r="H1008" s="208">
        <v>34.4</v>
      </c>
      <c r="I1008" s="209"/>
      <c r="J1008" s="205"/>
      <c r="K1008" s="205"/>
      <c r="L1008" s="210"/>
      <c r="M1008" s="211"/>
      <c r="N1008" s="212"/>
      <c r="O1008" s="212"/>
      <c r="P1008" s="212"/>
      <c r="Q1008" s="212"/>
      <c r="R1008" s="212"/>
      <c r="S1008" s="212"/>
      <c r="T1008" s="213"/>
      <c r="AT1008" s="214" t="s">
        <v>472</v>
      </c>
      <c r="AU1008" s="214" t="s">
        <v>85</v>
      </c>
      <c r="AV1008" s="13" t="s">
        <v>85</v>
      </c>
      <c r="AW1008" s="13" t="s">
        <v>37</v>
      </c>
      <c r="AX1008" s="13" t="s">
        <v>76</v>
      </c>
      <c r="AY1008" s="214" t="s">
        <v>451</v>
      </c>
    </row>
    <row r="1009" spans="2:51" s="13" customFormat="1" ht="11.25">
      <c r="B1009" s="204"/>
      <c r="C1009" s="205"/>
      <c r="D1009" s="197" t="s">
        <v>472</v>
      </c>
      <c r="E1009" s="206" t="s">
        <v>74</v>
      </c>
      <c r="F1009" s="207" t="s">
        <v>980</v>
      </c>
      <c r="G1009" s="205"/>
      <c r="H1009" s="208">
        <v>10.6</v>
      </c>
      <c r="I1009" s="209"/>
      <c r="J1009" s="205"/>
      <c r="K1009" s="205"/>
      <c r="L1009" s="210"/>
      <c r="M1009" s="211"/>
      <c r="N1009" s="212"/>
      <c r="O1009" s="212"/>
      <c r="P1009" s="212"/>
      <c r="Q1009" s="212"/>
      <c r="R1009" s="212"/>
      <c r="S1009" s="212"/>
      <c r="T1009" s="213"/>
      <c r="AT1009" s="214" t="s">
        <v>472</v>
      </c>
      <c r="AU1009" s="214" t="s">
        <v>85</v>
      </c>
      <c r="AV1009" s="13" t="s">
        <v>85</v>
      </c>
      <c r="AW1009" s="13" t="s">
        <v>37</v>
      </c>
      <c r="AX1009" s="13" t="s">
        <v>76</v>
      </c>
      <c r="AY1009" s="214" t="s">
        <v>451</v>
      </c>
    </row>
    <row r="1010" spans="2:51" s="13" customFormat="1" ht="11.25">
      <c r="B1010" s="204"/>
      <c r="C1010" s="205"/>
      <c r="D1010" s="197" t="s">
        <v>472</v>
      </c>
      <c r="E1010" s="206" t="s">
        <v>74</v>
      </c>
      <c r="F1010" s="207" t="s">
        <v>981</v>
      </c>
      <c r="G1010" s="205"/>
      <c r="H1010" s="208">
        <v>18.100000000000001</v>
      </c>
      <c r="I1010" s="209"/>
      <c r="J1010" s="205"/>
      <c r="K1010" s="205"/>
      <c r="L1010" s="210"/>
      <c r="M1010" s="211"/>
      <c r="N1010" s="212"/>
      <c r="O1010" s="212"/>
      <c r="P1010" s="212"/>
      <c r="Q1010" s="212"/>
      <c r="R1010" s="212"/>
      <c r="S1010" s="212"/>
      <c r="T1010" s="213"/>
      <c r="AT1010" s="214" t="s">
        <v>472</v>
      </c>
      <c r="AU1010" s="214" t="s">
        <v>85</v>
      </c>
      <c r="AV1010" s="13" t="s">
        <v>85</v>
      </c>
      <c r="AW1010" s="13" t="s">
        <v>37</v>
      </c>
      <c r="AX1010" s="13" t="s">
        <v>76</v>
      </c>
      <c r="AY1010" s="214" t="s">
        <v>451</v>
      </c>
    </row>
    <row r="1011" spans="2:51" s="13" customFormat="1" ht="11.25">
      <c r="B1011" s="204"/>
      <c r="C1011" s="205"/>
      <c r="D1011" s="197" t="s">
        <v>472</v>
      </c>
      <c r="E1011" s="206" t="s">
        <v>74</v>
      </c>
      <c r="F1011" s="207" t="s">
        <v>982</v>
      </c>
      <c r="G1011" s="205"/>
      <c r="H1011" s="208">
        <v>10</v>
      </c>
      <c r="I1011" s="209"/>
      <c r="J1011" s="205"/>
      <c r="K1011" s="205"/>
      <c r="L1011" s="210"/>
      <c r="M1011" s="211"/>
      <c r="N1011" s="212"/>
      <c r="O1011" s="212"/>
      <c r="P1011" s="212"/>
      <c r="Q1011" s="212"/>
      <c r="R1011" s="212"/>
      <c r="S1011" s="212"/>
      <c r="T1011" s="213"/>
      <c r="AT1011" s="214" t="s">
        <v>472</v>
      </c>
      <c r="AU1011" s="214" t="s">
        <v>85</v>
      </c>
      <c r="AV1011" s="13" t="s">
        <v>85</v>
      </c>
      <c r="AW1011" s="13" t="s">
        <v>37</v>
      </c>
      <c r="AX1011" s="13" t="s">
        <v>76</v>
      </c>
      <c r="AY1011" s="214" t="s">
        <v>451</v>
      </c>
    </row>
    <row r="1012" spans="2:51" s="13" customFormat="1" ht="11.25">
      <c r="B1012" s="204"/>
      <c r="C1012" s="205"/>
      <c r="D1012" s="197" t="s">
        <v>472</v>
      </c>
      <c r="E1012" s="206" t="s">
        <v>74</v>
      </c>
      <c r="F1012" s="207" t="s">
        <v>983</v>
      </c>
      <c r="G1012" s="205"/>
      <c r="H1012" s="208">
        <v>5</v>
      </c>
      <c r="I1012" s="209"/>
      <c r="J1012" s="205"/>
      <c r="K1012" s="205"/>
      <c r="L1012" s="210"/>
      <c r="M1012" s="211"/>
      <c r="N1012" s="212"/>
      <c r="O1012" s="212"/>
      <c r="P1012" s="212"/>
      <c r="Q1012" s="212"/>
      <c r="R1012" s="212"/>
      <c r="S1012" s="212"/>
      <c r="T1012" s="213"/>
      <c r="AT1012" s="214" t="s">
        <v>472</v>
      </c>
      <c r="AU1012" s="214" t="s">
        <v>85</v>
      </c>
      <c r="AV1012" s="13" t="s">
        <v>85</v>
      </c>
      <c r="AW1012" s="13" t="s">
        <v>37</v>
      </c>
      <c r="AX1012" s="13" t="s">
        <v>76</v>
      </c>
      <c r="AY1012" s="214" t="s">
        <v>451</v>
      </c>
    </row>
    <row r="1013" spans="2:51" s="13" customFormat="1" ht="11.25">
      <c r="B1013" s="204"/>
      <c r="C1013" s="205"/>
      <c r="D1013" s="197" t="s">
        <v>472</v>
      </c>
      <c r="E1013" s="206" t="s">
        <v>74</v>
      </c>
      <c r="F1013" s="207" t="s">
        <v>984</v>
      </c>
      <c r="G1013" s="205"/>
      <c r="H1013" s="208">
        <v>1.8</v>
      </c>
      <c r="I1013" s="209"/>
      <c r="J1013" s="205"/>
      <c r="K1013" s="205"/>
      <c r="L1013" s="210"/>
      <c r="M1013" s="211"/>
      <c r="N1013" s="212"/>
      <c r="O1013" s="212"/>
      <c r="P1013" s="212"/>
      <c r="Q1013" s="212"/>
      <c r="R1013" s="212"/>
      <c r="S1013" s="212"/>
      <c r="T1013" s="213"/>
      <c r="AT1013" s="214" t="s">
        <v>472</v>
      </c>
      <c r="AU1013" s="214" t="s">
        <v>85</v>
      </c>
      <c r="AV1013" s="13" t="s">
        <v>85</v>
      </c>
      <c r="AW1013" s="13" t="s">
        <v>37</v>
      </c>
      <c r="AX1013" s="13" t="s">
        <v>76</v>
      </c>
      <c r="AY1013" s="214" t="s">
        <v>451</v>
      </c>
    </row>
    <row r="1014" spans="2:51" s="13" customFormat="1" ht="11.25">
      <c r="B1014" s="204"/>
      <c r="C1014" s="205"/>
      <c r="D1014" s="197" t="s">
        <v>472</v>
      </c>
      <c r="E1014" s="206" t="s">
        <v>74</v>
      </c>
      <c r="F1014" s="207" t="s">
        <v>985</v>
      </c>
      <c r="G1014" s="205"/>
      <c r="H1014" s="208">
        <v>6.6</v>
      </c>
      <c r="I1014" s="209"/>
      <c r="J1014" s="205"/>
      <c r="K1014" s="205"/>
      <c r="L1014" s="210"/>
      <c r="M1014" s="211"/>
      <c r="N1014" s="212"/>
      <c r="O1014" s="212"/>
      <c r="P1014" s="212"/>
      <c r="Q1014" s="212"/>
      <c r="R1014" s="212"/>
      <c r="S1014" s="212"/>
      <c r="T1014" s="213"/>
      <c r="AT1014" s="214" t="s">
        <v>472</v>
      </c>
      <c r="AU1014" s="214" t="s">
        <v>85</v>
      </c>
      <c r="AV1014" s="13" t="s">
        <v>85</v>
      </c>
      <c r="AW1014" s="13" t="s">
        <v>37</v>
      </c>
      <c r="AX1014" s="13" t="s">
        <v>76</v>
      </c>
      <c r="AY1014" s="214" t="s">
        <v>451</v>
      </c>
    </row>
    <row r="1015" spans="2:51" s="13" customFormat="1" ht="11.25">
      <c r="B1015" s="204"/>
      <c r="C1015" s="205"/>
      <c r="D1015" s="197" t="s">
        <v>472</v>
      </c>
      <c r="E1015" s="206" t="s">
        <v>74</v>
      </c>
      <c r="F1015" s="207" t="s">
        <v>986</v>
      </c>
      <c r="G1015" s="205"/>
      <c r="H1015" s="208">
        <v>1.6</v>
      </c>
      <c r="I1015" s="209"/>
      <c r="J1015" s="205"/>
      <c r="K1015" s="205"/>
      <c r="L1015" s="210"/>
      <c r="M1015" s="211"/>
      <c r="N1015" s="212"/>
      <c r="O1015" s="212"/>
      <c r="P1015" s="212"/>
      <c r="Q1015" s="212"/>
      <c r="R1015" s="212"/>
      <c r="S1015" s="212"/>
      <c r="T1015" s="213"/>
      <c r="AT1015" s="214" t="s">
        <v>472</v>
      </c>
      <c r="AU1015" s="214" t="s">
        <v>85</v>
      </c>
      <c r="AV1015" s="13" t="s">
        <v>85</v>
      </c>
      <c r="AW1015" s="13" t="s">
        <v>37</v>
      </c>
      <c r="AX1015" s="13" t="s">
        <v>76</v>
      </c>
      <c r="AY1015" s="214" t="s">
        <v>451</v>
      </c>
    </row>
    <row r="1016" spans="2:51" s="13" customFormat="1" ht="11.25">
      <c r="B1016" s="204"/>
      <c r="C1016" s="205"/>
      <c r="D1016" s="197" t="s">
        <v>472</v>
      </c>
      <c r="E1016" s="206" t="s">
        <v>74</v>
      </c>
      <c r="F1016" s="207" t="s">
        <v>987</v>
      </c>
      <c r="G1016" s="205"/>
      <c r="H1016" s="208">
        <v>9.4</v>
      </c>
      <c r="I1016" s="209"/>
      <c r="J1016" s="205"/>
      <c r="K1016" s="205"/>
      <c r="L1016" s="210"/>
      <c r="M1016" s="211"/>
      <c r="N1016" s="212"/>
      <c r="O1016" s="212"/>
      <c r="P1016" s="212"/>
      <c r="Q1016" s="212"/>
      <c r="R1016" s="212"/>
      <c r="S1016" s="212"/>
      <c r="T1016" s="213"/>
      <c r="AT1016" s="214" t="s">
        <v>472</v>
      </c>
      <c r="AU1016" s="214" t="s">
        <v>85</v>
      </c>
      <c r="AV1016" s="13" t="s">
        <v>85</v>
      </c>
      <c r="AW1016" s="13" t="s">
        <v>37</v>
      </c>
      <c r="AX1016" s="13" t="s">
        <v>76</v>
      </c>
      <c r="AY1016" s="214" t="s">
        <v>451</v>
      </c>
    </row>
    <row r="1017" spans="2:51" s="13" customFormat="1" ht="11.25">
      <c r="B1017" s="204"/>
      <c r="C1017" s="205"/>
      <c r="D1017" s="197" t="s">
        <v>472</v>
      </c>
      <c r="E1017" s="206" t="s">
        <v>74</v>
      </c>
      <c r="F1017" s="207" t="s">
        <v>988</v>
      </c>
      <c r="G1017" s="205"/>
      <c r="H1017" s="208">
        <v>1.2</v>
      </c>
      <c r="I1017" s="209"/>
      <c r="J1017" s="205"/>
      <c r="K1017" s="205"/>
      <c r="L1017" s="210"/>
      <c r="M1017" s="211"/>
      <c r="N1017" s="212"/>
      <c r="O1017" s="212"/>
      <c r="P1017" s="212"/>
      <c r="Q1017" s="212"/>
      <c r="R1017" s="212"/>
      <c r="S1017" s="212"/>
      <c r="T1017" s="213"/>
      <c r="AT1017" s="214" t="s">
        <v>472</v>
      </c>
      <c r="AU1017" s="214" t="s">
        <v>85</v>
      </c>
      <c r="AV1017" s="13" t="s">
        <v>85</v>
      </c>
      <c r="AW1017" s="13" t="s">
        <v>37</v>
      </c>
      <c r="AX1017" s="13" t="s">
        <v>76</v>
      </c>
      <c r="AY1017" s="214" t="s">
        <v>451</v>
      </c>
    </row>
    <row r="1018" spans="2:51" s="13" customFormat="1" ht="11.25">
      <c r="B1018" s="204"/>
      <c r="C1018" s="205"/>
      <c r="D1018" s="197" t="s">
        <v>472</v>
      </c>
      <c r="E1018" s="206" t="s">
        <v>74</v>
      </c>
      <c r="F1018" s="207" t="s">
        <v>989</v>
      </c>
      <c r="G1018" s="205"/>
      <c r="H1018" s="208">
        <v>12.9</v>
      </c>
      <c r="I1018" s="209"/>
      <c r="J1018" s="205"/>
      <c r="K1018" s="205"/>
      <c r="L1018" s="210"/>
      <c r="M1018" s="211"/>
      <c r="N1018" s="212"/>
      <c r="O1018" s="212"/>
      <c r="P1018" s="212"/>
      <c r="Q1018" s="212"/>
      <c r="R1018" s="212"/>
      <c r="S1018" s="212"/>
      <c r="T1018" s="213"/>
      <c r="AT1018" s="214" t="s">
        <v>472</v>
      </c>
      <c r="AU1018" s="214" t="s">
        <v>85</v>
      </c>
      <c r="AV1018" s="13" t="s">
        <v>85</v>
      </c>
      <c r="AW1018" s="13" t="s">
        <v>37</v>
      </c>
      <c r="AX1018" s="13" t="s">
        <v>76</v>
      </c>
      <c r="AY1018" s="214" t="s">
        <v>451</v>
      </c>
    </row>
    <row r="1019" spans="2:51" s="13" customFormat="1" ht="11.25">
      <c r="B1019" s="204"/>
      <c r="C1019" s="205"/>
      <c r="D1019" s="197" t="s">
        <v>472</v>
      </c>
      <c r="E1019" s="206" t="s">
        <v>74</v>
      </c>
      <c r="F1019" s="207" t="s">
        <v>1463</v>
      </c>
      <c r="G1019" s="205"/>
      <c r="H1019" s="208">
        <v>2.5</v>
      </c>
      <c r="I1019" s="209"/>
      <c r="J1019" s="205"/>
      <c r="K1019" s="205"/>
      <c r="L1019" s="210"/>
      <c r="M1019" s="211"/>
      <c r="N1019" s="212"/>
      <c r="O1019" s="212"/>
      <c r="P1019" s="212"/>
      <c r="Q1019" s="212"/>
      <c r="R1019" s="212"/>
      <c r="S1019" s="212"/>
      <c r="T1019" s="213"/>
      <c r="AT1019" s="214" t="s">
        <v>472</v>
      </c>
      <c r="AU1019" s="214" t="s">
        <v>85</v>
      </c>
      <c r="AV1019" s="13" t="s">
        <v>85</v>
      </c>
      <c r="AW1019" s="13" t="s">
        <v>37</v>
      </c>
      <c r="AX1019" s="13" t="s">
        <v>76</v>
      </c>
      <c r="AY1019" s="214" t="s">
        <v>451</v>
      </c>
    </row>
    <row r="1020" spans="2:51" s="13" customFormat="1" ht="11.25">
      <c r="B1020" s="204"/>
      <c r="C1020" s="205"/>
      <c r="D1020" s="197" t="s">
        <v>472</v>
      </c>
      <c r="E1020" s="206" t="s">
        <v>74</v>
      </c>
      <c r="F1020" s="207" t="s">
        <v>990</v>
      </c>
      <c r="G1020" s="205"/>
      <c r="H1020" s="208">
        <v>4.7</v>
      </c>
      <c r="I1020" s="209"/>
      <c r="J1020" s="205"/>
      <c r="K1020" s="205"/>
      <c r="L1020" s="210"/>
      <c r="M1020" s="211"/>
      <c r="N1020" s="212"/>
      <c r="O1020" s="212"/>
      <c r="P1020" s="212"/>
      <c r="Q1020" s="212"/>
      <c r="R1020" s="212"/>
      <c r="S1020" s="212"/>
      <c r="T1020" s="213"/>
      <c r="AT1020" s="214" t="s">
        <v>472</v>
      </c>
      <c r="AU1020" s="214" t="s">
        <v>85</v>
      </c>
      <c r="AV1020" s="13" t="s">
        <v>85</v>
      </c>
      <c r="AW1020" s="13" t="s">
        <v>37</v>
      </c>
      <c r="AX1020" s="13" t="s">
        <v>76</v>
      </c>
      <c r="AY1020" s="214" t="s">
        <v>451</v>
      </c>
    </row>
    <row r="1021" spans="2:51" s="15" customFormat="1" ht="11.25">
      <c r="B1021" s="237"/>
      <c r="C1021" s="238"/>
      <c r="D1021" s="197" t="s">
        <v>472</v>
      </c>
      <c r="E1021" s="239" t="s">
        <v>74</v>
      </c>
      <c r="F1021" s="240" t="s">
        <v>745</v>
      </c>
      <c r="G1021" s="238"/>
      <c r="H1021" s="241">
        <v>118.8</v>
      </c>
      <c r="I1021" s="242"/>
      <c r="J1021" s="238"/>
      <c r="K1021" s="238"/>
      <c r="L1021" s="243"/>
      <c r="M1021" s="244"/>
      <c r="N1021" s="245"/>
      <c r="O1021" s="245"/>
      <c r="P1021" s="245"/>
      <c r="Q1021" s="245"/>
      <c r="R1021" s="245"/>
      <c r="S1021" s="245"/>
      <c r="T1021" s="246"/>
      <c r="AT1021" s="247" t="s">
        <v>472</v>
      </c>
      <c r="AU1021" s="247" t="s">
        <v>85</v>
      </c>
      <c r="AV1021" s="15" t="s">
        <v>255</v>
      </c>
      <c r="AW1021" s="15" t="s">
        <v>37</v>
      </c>
      <c r="AX1021" s="15" t="s">
        <v>76</v>
      </c>
      <c r="AY1021" s="247" t="s">
        <v>451</v>
      </c>
    </row>
    <row r="1022" spans="2:51" s="13" customFormat="1" ht="11.25">
      <c r="B1022" s="204"/>
      <c r="C1022" s="205"/>
      <c r="D1022" s="197" t="s">
        <v>472</v>
      </c>
      <c r="E1022" s="206" t="s">
        <v>74</v>
      </c>
      <c r="F1022" s="207" t="s">
        <v>1470</v>
      </c>
      <c r="G1022" s="205"/>
      <c r="H1022" s="208">
        <v>355</v>
      </c>
      <c r="I1022" s="209"/>
      <c r="J1022" s="205"/>
      <c r="K1022" s="205"/>
      <c r="L1022" s="210"/>
      <c r="M1022" s="211"/>
      <c r="N1022" s="212"/>
      <c r="O1022" s="212"/>
      <c r="P1022" s="212"/>
      <c r="Q1022" s="212"/>
      <c r="R1022" s="212"/>
      <c r="S1022" s="212"/>
      <c r="T1022" s="213"/>
      <c r="AT1022" s="214" t="s">
        <v>472</v>
      </c>
      <c r="AU1022" s="214" t="s">
        <v>85</v>
      </c>
      <c r="AV1022" s="13" t="s">
        <v>85</v>
      </c>
      <c r="AW1022" s="13" t="s">
        <v>37</v>
      </c>
      <c r="AX1022" s="13" t="s">
        <v>76</v>
      </c>
      <c r="AY1022" s="214" t="s">
        <v>451</v>
      </c>
    </row>
    <row r="1023" spans="2:51" s="15" customFormat="1" ht="11.25">
      <c r="B1023" s="237"/>
      <c r="C1023" s="238"/>
      <c r="D1023" s="197" t="s">
        <v>472</v>
      </c>
      <c r="E1023" s="239" t="s">
        <v>74</v>
      </c>
      <c r="F1023" s="240" t="s">
        <v>1471</v>
      </c>
      <c r="G1023" s="238"/>
      <c r="H1023" s="241">
        <v>355</v>
      </c>
      <c r="I1023" s="242"/>
      <c r="J1023" s="238"/>
      <c r="K1023" s="238"/>
      <c r="L1023" s="243"/>
      <c r="M1023" s="244"/>
      <c r="N1023" s="245"/>
      <c r="O1023" s="245"/>
      <c r="P1023" s="245"/>
      <c r="Q1023" s="245"/>
      <c r="R1023" s="245"/>
      <c r="S1023" s="245"/>
      <c r="T1023" s="246"/>
      <c r="AT1023" s="247" t="s">
        <v>472</v>
      </c>
      <c r="AU1023" s="247" t="s">
        <v>85</v>
      </c>
      <c r="AV1023" s="15" t="s">
        <v>255</v>
      </c>
      <c r="AW1023" s="15" t="s">
        <v>37</v>
      </c>
      <c r="AX1023" s="15" t="s">
        <v>76</v>
      </c>
      <c r="AY1023" s="247" t="s">
        <v>451</v>
      </c>
    </row>
    <row r="1024" spans="2:51" s="14" customFormat="1" ht="11.25">
      <c r="B1024" s="215"/>
      <c r="C1024" s="216"/>
      <c r="D1024" s="197" t="s">
        <v>472</v>
      </c>
      <c r="E1024" s="217" t="s">
        <v>74</v>
      </c>
      <c r="F1024" s="218" t="s">
        <v>512</v>
      </c>
      <c r="G1024" s="216"/>
      <c r="H1024" s="219">
        <v>1181.3</v>
      </c>
      <c r="I1024" s="220"/>
      <c r="J1024" s="216"/>
      <c r="K1024" s="216"/>
      <c r="L1024" s="221"/>
      <c r="M1024" s="222"/>
      <c r="N1024" s="223"/>
      <c r="O1024" s="223"/>
      <c r="P1024" s="223"/>
      <c r="Q1024" s="223"/>
      <c r="R1024" s="223"/>
      <c r="S1024" s="223"/>
      <c r="T1024" s="224"/>
      <c r="AT1024" s="225" t="s">
        <v>472</v>
      </c>
      <c r="AU1024" s="225" t="s">
        <v>85</v>
      </c>
      <c r="AV1024" s="14" t="s">
        <v>211</v>
      </c>
      <c r="AW1024" s="14" t="s">
        <v>37</v>
      </c>
      <c r="AX1024" s="14" t="s">
        <v>83</v>
      </c>
      <c r="AY1024" s="225" t="s">
        <v>451</v>
      </c>
    </row>
    <row r="1025" spans="1:65" s="2" customFormat="1" ht="16.5" customHeight="1">
      <c r="A1025" s="36"/>
      <c r="B1025" s="37"/>
      <c r="C1025" s="184" t="s">
        <v>1472</v>
      </c>
      <c r="D1025" s="184" t="s">
        <v>457</v>
      </c>
      <c r="E1025" s="185" t="s">
        <v>1473</v>
      </c>
      <c r="F1025" s="186" t="s">
        <v>1474</v>
      </c>
      <c r="G1025" s="187" t="s">
        <v>478</v>
      </c>
      <c r="H1025" s="188">
        <v>8</v>
      </c>
      <c r="I1025" s="189"/>
      <c r="J1025" s="190">
        <f>ROUND(I1025*H1025,2)</f>
        <v>0</v>
      </c>
      <c r="K1025" s="186" t="s">
        <v>460</v>
      </c>
      <c r="L1025" s="41"/>
      <c r="M1025" s="191" t="s">
        <v>74</v>
      </c>
      <c r="N1025" s="192" t="s">
        <v>46</v>
      </c>
      <c r="O1025" s="66"/>
      <c r="P1025" s="193">
        <f>O1025*H1025</f>
        <v>0</v>
      </c>
      <c r="Q1025" s="193">
        <v>1.8000000000000001E-4</v>
      </c>
      <c r="R1025" s="193">
        <f>Q1025*H1025</f>
        <v>1.4400000000000001E-3</v>
      </c>
      <c r="S1025" s="193">
        <v>0</v>
      </c>
      <c r="T1025" s="194">
        <f>S1025*H1025</f>
        <v>0</v>
      </c>
      <c r="U1025" s="36"/>
      <c r="V1025" s="36"/>
      <c r="W1025" s="36"/>
      <c r="X1025" s="36"/>
      <c r="Y1025" s="36"/>
      <c r="Z1025" s="36"/>
      <c r="AA1025" s="36"/>
      <c r="AB1025" s="36"/>
      <c r="AC1025" s="36"/>
      <c r="AD1025" s="36"/>
      <c r="AE1025" s="36"/>
      <c r="AR1025" s="195" t="s">
        <v>211</v>
      </c>
      <c r="AT1025" s="195" t="s">
        <v>457</v>
      </c>
      <c r="AU1025" s="195" t="s">
        <v>85</v>
      </c>
      <c r="AY1025" s="19" t="s">
        <v>451</v>
      </c>
      <c r="BE1025" s="196">
        <f>IF(N1025="základní",J1025,0)</f>
        <v>0</v>
      </c>
      <c r="BF1025" s="196">
        <f>IF(N1025="snížená",J1025,0)</f>
        <v>0</v>
      </c>
      <c r="BG1025" s="196">
        <f>IF(N1025="zákl. přenesená",J1025,0)</f>
        <v>0</v>
      </c>
      <c r="BH1025" s="196">
        <f>IF(N1025="sníž. přenesená",J1025,0)</f>
        <v>0</v>
      </c>
      <c r="BI1025" s="196">
        <f>IF(N1025="nulová",J1025,0)</f>
        <v>0</v>
      </c>
      <c r="BJ1025" s="19" t="s">
        <v>83</v>
      </c>
      <c r="BK1025" s="196">
        <f>ROUND(I1025*H1025,2)</f>
        <v>0</v>
      </c>
      <c r="BL1025" s="19" t="s">
        <v>211</v>
      </c>
      <c r="BM1025" s="195" t="s">
        <v>1475</v>
      </c>
    </row>
    <row r="1026" spans="1:65" s="2" customFormat="1" ht="11.25">
      <c r="A1026" s="36"/>
      <c r="B1026" s="37"/>
      <c r="C1026" s="38"/>
      <c r="D1026" s="197" t="s">
        <v>464</v>
      </c>
      <c r="E1026" s="38"/>
      <c r="F1026" s="198" t="s">
        <v>1476</v>
      </c>
      <c r="G1026" s="38"/>
      <c r="H1026" s="38"/>
      <c r="I1026" s="199"/>
      <c r="J1026" s="38"/>
      <c r="K1026" s="38"/>
      <c r="L1026" s="41"/>
      <c r="M1026" s="200"/>
      <c r="N1026" s="201"/>
      <c r="O1026" s="66"/>
      <c r="P1026" s="66"/>
      <c r="Q1026" s="66"/>
      <c r="R1026" s="66"/>
      <c r="S1026" s="66"/>
      <c r="T1026" s="67"/>
      <c r="U1026" s="36"/>
      <c r="V1026" s="36"/>
      <c r="W1026" s="36"/>
      <c r="X1026" s="36"/>
      <c r="Y1026" s="36"/>
      <c r="Z1026" s="36"/>
      <c r="AA1026" s="36"/>
      <c r="AB1026" s="36"/>
      <c r="AC1026" s="36"/>
      <c r="AD1026" s="36"/>
      <c r="AE1026" s="36"/>
      <c r="AT1026" s="19" t="s">
        <v>464</v>
      </c>
      <c r="AU1026" s="19" t="s">
        <v>85</v>
      </c>
    </row>
    <row r="1027" spans="1:65" s="2" customFormat="1" ht="11.25">
      <c r="A1027" s="36"/>
      <c r="B1027" s="37"/>
      <c r="C1027" s="38"/>
      <c r="D1027" s="202" t="s">
        <v>468</v>
      </c>
      <c r="E1027" s="38"/>
      <c r="F1027" s="203" t="s">
        <v>1477</v>
      </c>
      <c r="G1027" s="38"/>
      <c r="H1027" s="38"/>
      <c r="I1027" s="199"/>
      <c r="J1027" s="38"/>
      <c r="K1027" s="38"/>
      <c r="L1027" s="41"/>
      <c r="M1027" s="200"/>
      <c r="N1027" s="201"/>
      <c r="O1027" s="66"/>
      <c r="P1027" s="66"/>
      <c r="Q1027" s="66"/>
      <c r="R1027" s="66"/>
      <c r="S1027" s="66"/>
      <c r="T1027" s="67"/>
      <c r="U1027" s="36"/>
      <c r="V1027" s="36"/>
      <c r="W1027" s="36"/>
      <c r="X1027" s="36"/>
      <c r="Y1027" s="36"/>
      <c r="Z1027" s="36"/>
      <c r="AA1027" s="36"/>
      <c r="AB1027" s="36"/>
      <c r="AC1027" s="36"/>
      <c r="AD1027" s="36"/>
      <c r="AE1027" s="36"/>
      <c r="AT1027" s="19" t="s">
        <v>468</v>
      </c>
      <c r="AU1027" s="19" t="s">
        <v>85</v>
      </c>
    </row>
    <row r="1028" spans="1:65" s="13" customFormat="1" ht="11.25">
      <c r="B1028" s="204"/>
      <c r="C1028" s="205"/>
      <c r="D1028" s="197" t="s">
        <v>472</v>
      </c>
      <c r="E1028" s="206" t="s">
        <v>74</v>
      </c>
      <c r="F1028" s="207" t="s">
        <v>1478</v>
      </c>
      <c r="G1028" s="205"/>
      <c r="H1028" s="208">
        <v>8</v>
      </c>
      <c r="I1028" s="209"/>
      <c r="J1028" s="205"/>
      <c r="K1028" s="205"/>
      <c r="L1028" s="210"/>
      <c r="M1028" s="211"/>
      <c r="N1028" s="212"/>
      <c r="O1028" s="212"/>
      <c r="P1028" s="212"/>
      <c r="Q1028" s="212"/>
      <c r="R1028" s="212"/>
      <c r="S1028" s="212"/>
      <c r="T1028" s="213"/>
      <c r="AT1028" s="214" t="s">
        <v>472</v>
      </c>
      <c r="AU1028" s="214" t="s">
        <v>85</v>
      </c>
      <c r="AV1028" s="13" t="s">
        <v>85</v>
      </c>
      <c r="AW1028" s="13" t="s">
        <v>37</v>
      </c>
      <c r="AX1028" s="13" t="s">
        <v>76</v>
      </c>
      <c r="AY1028" s="214" t="s">
        <v>451</v>
      </c>
    </row>
    <row r="1029" spans="1:65" s="14" customFormat="1" ht="11.25">
      <c r="B1029" s="215"/>
      <c r="C1029" s="216"/>
      <c r="D1029" s="197" t="s">
        <v>472</v>
      </c>
      <c r="E1029" s="217" t="s">
        <v>74</v>
      </c>
      <c r="F1029" s="218" t="s">
        <v>512</v>
      </c>
      <c r="G1029" s="216"/>
      <c r="H1029" s="219">
        <v>8</v>
      </c>
      <c r="I1029" s="220"/>
      <c r="J1029" s="216"/>
      <c r="K1029" s="216"/>
      <c r="L1029" s="221"/>
      <c r="M1029" s="222"/>
      <c r="N1029" s="223"/>
      <c r="O1029" s="223"/>
      <c r="P1029" s="223"/>
      <c r="Q1029" s="223"/>
      <c r="R1029" s="223"/>
      <c r="S1029" s="223"/>
      <c r="T1029" s="224"/>
      <c r="AT1029" s="225" t="s">
        <v>472</v>
      </c>
      <c r="AU1029" s="225" t="s">
        <v>85</v>
      </c>
      <c r="AV1029" s="14" t="s">
        <v>211</v>
      </c>
      <c r="AW1029" s="14" t="s">
        <v>37</v>
      </c>
      <c r="AX1029" s="14" t="s">
        <v>83</v>
      </c>
      <c r="AY1029" s="225" t="s">
        <v>451</v>
      </c>
    </row>
    <row r="1030" spans="1:65" s="2" customFormat="1" ht="16.5" customHeight="1">
      <c r="A1030" s="36"/>
      <c r="B1030" s="37"/>
      <c r="C1030" s="227" t="s">
        <v>1479</v>
      </c>
      <c r="D1030" s="227" t="s">
        <v>683</v>
      </c>
      <c r="E1030" s="228" t="s">
        <v>1480</v>
      </c>
      <c r="F1030" s="229" t="s">
        <v>1481</v>
      </c>
      <c r="G1030" s="230" t="s">
        <v>478</v>
      </c>
      <c r="H1030" s="231">
        <v>8</v>
      </c>
      <c r="I1030" s="232"/>
      <c r="J1030" s="233">
        <f>ROUND(I1030*H1030,2)</f>
        <v>0</v>
      </c>
      <c r="K1030" s="229" t="s">
        <v>460</v>
      </c>
      <c r="L1030" s="234"/>
      <c r="M1030" s="235" t="s">
        <v>74</v>
      </c>
      <c r="N1030" s="236" t="s">
        <v>46</v>
      </c>
      <c r="O1030" s="66"/>
      <c r="P1030" s="193">
        <f>O1030*H1030</f>
        <v>0</v>
      </c>
      <c r="Q1030" s="193">
        <v>1.2E-2</v>
      </c>
      <c r="R1030" s="193">
        <f>Q1030*H1030</f>
        <v>9.6000000000000002E-2</v>
      </c>
      <c r="S1030" s="193">
        <v>0</v>
      </c>
      <c r="T1030" s="194">
        <f>S1030*H1030</f>
        <v>0</v>
      </c>
      <c r="U1030" s="36"/>
      <c r="V1030" s="36"/>
      <c r="W1030" s="36"/>
      <c r="X1030" s="36"/>
      <c r="Y1030" s="36"/>
      <c r="Z1030" s="36"/>
      <c r="AA1030" s="36"/>
      <c r="AB1030" s="36"/>
      <c r="AC1030" s="36"/>
      <c r="AD1030" s="36"/>
      <c r="AE1030" s="36"/>
      <c r="AR1030" s="195" t="s">
        <v>551</v>
      </c>
      <c r="AT1030" s="195" t="s">
        <v>683</v>
      </c>
      <c r="AU1030" s="195" t="s">
        <v>85</v>
      </c>
      <c r="AY1030" s="19" t="s">
        <v>451</v>
      </c>
      <c r="BE1030" s="196">
        <f>IF(N1030="základní",J1030,0)</f>
        <v>0</v>
      </c>
      <c r="BF1030" s="196">
        <f>IF(N1030="snížená",J1030,0)</f>
        <v>0</v>
      </c>
      <c r="BG1030" s="196">
        <f>IF(N1030="zákl. přenesená",J1030,0)</f>
        <v>0</v>
      </c>
      <c r="BH1030" s="196">
        <f>IF(N1030="sníž. přenesená",J1030,0)</f>
        <v>0</v>
      </c>
      <c r="BI1030" s="196">
        <f>IF(N1030="nulová",J1030,0)</f>
        <v>0</v>
      </c>
      <c r="BJ1030" s="19" t="s">
        <v>83</v>
      </c>
      <c r="BK1030" s="196">
        <f>ROUND(I1030*H1030,2)</f>
        <v>0</v>
      </c>
      <c r="BL1030" s="19" t="s">
        <v>211</v>
      </c>
      <c r="BM1030" s="195" t="s">
        <v>1482</v>
      </c>
    </row>
    <row r="1031" spans="1:65" s="2" customFormat="1" ht="11.25">
      <c r="A1031" s="36"/>
      <c r="B1031" s="37"/>
      <c r="C1031" s="38"/>
      <c r="D1031" s="197" t="s">
        <v>464</v>
      </c>
      <c r="E1031" s="38"/>
      <c r="F1031" s="198" t="s">
        <v>1481</v>
      </c>
      <c r="G1031" s="38"/>
      <c r="H1031" s="38"/>
      <c r="I1031" s="199"/>
      <c r="J1031" s="38"/>
      <c r="K1031" s="38"/>
      <c r="L1031" s="41"/>
      <c r="M1031" s="200"/>
      <c r="N1031" s="201"/>
      <c r="O1031" s="66"/>
      <c r="P1031" s="66"/>
      <c r="Q1031" s="66"/>
      <c r="R1031" s="66"/>
      <c r="S1031" s="66"/>
      <c r="T1031" s="67"/>
      <c r="U1031" s="36"/>
      <c r="V1031" s="36"/>
      <c r="W1031" s="36"/>
      <c r="X1031" s="36"/>
      <c r="Y1031" s="36"/>
      <c r="Z1031" s="36"/>
      <c r="AA1031" s="36"/>
      <c r="AB1031" s="36"/>
      <c r="AC1031" s="36"/>
      <c r="AD1031" s="36"/>
      <c r="AE1031" s="36"/>
      <c r="AT1031" s="19" t="s">
        <v>464</v>
      </c>
      <c r="AU1031" s="19" t="s">
        <v>85</v>
      </c>
    </row>
    <row r="1032" spans="1:65" s="2" customFormat="1" ht="16.5" customHeight="1">
      <c r="A1032" s="36"/>
      <c r="B1032" s="37"/>
      <c r="C1032" s="184" t="s">
        <v>1483</v>
      </c>
      <c r="D1032" s="184" t="s">
        <v>457</v>
      </c>
      <c r="E1032" s="185" t="s">
        <v>1484</v>
      </c>
      <c r="F1032" s="186" t="s">
        <v>1485</v>
      </c>
      <c r="G1032" s="187" t="s">
        <v>1486</v>
      </c>
      <c r="H1032" s="188">
        <v>9</v>
      </c>
      <c r="I1032" s="189"/>
      <c r="J1032" s="190">
        <f>ROUND(I1032*H1032,2)</f>
        <v>0</v>
      </c>
      <c r="K1032" s="186" t="s">
        <v>74</v>
      </c>
      <c r="L1032" s="41"/>
      <c r="M1032" s="191" t="s">
        <v>74</v>
      </c>
      <c r="N1032" s="192" t="s">
        <v>46</v>
      </c>
      <c r="O1032" s="66"/>
      <c r="P1032" s="193">
        <f>O1032*H1032</f>
        <v>0</v>
      </c>
      <c r="Q1032" s="193">
        <v>0</v>
      </c>
      <c r="R1032" s="193">
        <f>Q1032*H1032</f>
        <v>0</v>
      </c>
      <c r="S1032" s="193">
        <v>0</v>
      </c>
      <c r="T1032" s="194">
        <f>S1032*H1032</f>
        <v>0</v>
      </c>
      <c r="U1032" s="36"/>
      <c r="V1032" s="36"/>
      <c r="W1032" s="36"/>
      <c r="X1032" s="36"/>
      <c r="Y1032" s="36"/>
      <c r="Z1032" s="36"/>
      <c r="AA1032" s="36"/>
      <c r="AB1032" s="36"/>
      <c r="AC1032" s="36"/>
      <c r="AD1032" s="36"/>
      <c r="AE1032" s="36"/>
      <c r="AR1032" s="195" t="s">
        <v>211</v>
      </c>
      <c r="AT1032" s="195" t="s">
        <v>457</v>
      </c>
      <c r="AU1032" s="195" t="s">
        <v>85</v>
      </c>
      <c r="AY1032" s="19" t="s">
        <v>451</v>
      </c>
      <c r="BE1032" s="196">
        <f>IF(N1032="základní",J1032,0)</f>
        <v>0</v>
      </c>
      <c r="BF1032" s="196">
        <f>IF(N1032="snížená",J1032,0)</f>
        <v>0</v>
      </c>
      <c r="BG1032" s="196">
        <f>IF(N1032="zákl. přenesená",J1032,0)</f>
        <v>0</v>
      </c>
      <c r="BH1032" s="196">
        <f>IF(N1032="sníž. přenesená",J1032,0)</f>
        <v>0</v>
      </c>
      <c r="BI1032" s="196">
        <f>IF(N1032="nulová",J1032,0)</f>
        <v>0</v>
      </c>
      <c r="BJ1032" s="19" t="s">
        <v>83</v>
      </c>
      <c r="BK1032" s="196">
        <f>ROUND(I1032*H1032,2)</f>
        <v>0</v>
      </c>
      <c r="BL1032" s="19" t="s">
        <v>211</v>
      </c>
      <c r="BM1032" s="195" t="s">
        <v>1487</v>
      </c>
    </row>
    <row r="1033" spans="1:65" s="2" customFormat="1" ht="11.25">
      <c r="A1033" s="36"/>
      <c r="B1033" s="37"/>
      <c r="C1033" s="38"/>
      <c r="D1033" s="197" t="s">
        <v>464</v>
      </c>
      <c r="E1033" s="38"/>
      <c r="F1033" s="198" t="s">
        <v>1485</v>
      </c>
      <c r="G1033" s="38"/>
      <c r="H1033" s="38"/>
      <c r="I1033" s="199"/>
      <c r="J1033" s="38"/>
      <c r="K1033" s="38"/>
      <c r="L1033" s="41"/>
      <c r="M1033" s="200"/>
      <c r="N1033" s="201"/>
      <c r="O1033" s="66"/>
      <c r="P1033" s="66"/>
      <c r="Q1033" s="66"/>
      <c r="R1033" s="66"/>
      <c r="S1033" s="66"/>
      <c r="T1033" s="67"/>
      <c r="U1033" s="36"/>
      <c r="V1033" s="36"/>
      <c r="W1033" s="36"/>
      <c r="X1033" s="36"/>
      <c r="Y1033" s="36"/>
      <c r="Z1033" s="36"/>
      <c r="AA1033" s="36"/>
      <c r="AB1033" s="36"/>
      <c r="AC1033" s="36"/>
      <c r="AD1033" s="36"/>
      <c r="AE1033" s="36"/>
      <c r="AT1033" s="19" t="s">
        <v>464</v>
      </c>
      <c r="AU1033" s="19" t="s">
        <v>85</v>
      </c>
    </row>
    <row r="1034" spans="1:65" s="13" customFormat="1" ht="11.25">
      <c r="B1034" s="204"/>
      <c r="C1034" s="205"/>
      <c r="D1034" s="197" t="s">
        <v>472</v>
      </c>
      <c r="E1034" s="206" t="s">
        <v>74</v>
      </c>
      <c r="F1034" s="207" t="s">
        <v>786</v>
      </c>
      <c r="G1034" s="205"/>
      <c r="H1034" s="208">
        <v>2</v>
      </c>
      <c r="I1034" s="209"/>
      <c r="J1034" s="205"/>
      <c r="K1034" s="205"/>
      <c r="L1034" s="210"/>
      <c r="M1034" s="211"/>
      <c r="N1034" s="212"/>
      <c r="O1034" s="212"/>
      <c r="P1034" s="212"/>
      <c r="Q1034" s="212"/>
      <c r="R1034" s="212"/>
      <c r="S1034" s="212"/>
      <c r="T1034" s="213"/>
      <c r="AT1034" s="214" t="s">
        <v>472</v>
      </c>
      <c r="AU1034" s="214" t="s">
        <v>85</v>
      </c>
      <c r="AV1034" s="13" t="s">
        <v>85</v>
      </c>
      <c r="AW1034" s="13" t="s">
        <v>37</v>
      </c>
      <c r="AX1034" s="13" t="s">
        <v>76</v>
      </c>
      <c r="AY1034" s="214" t="s">
        <v>451</v>
      </c>
    </row>
    <row r="1035" spans="1:65" s="13" customFormat="1" ht="11.25">
      <c r="B1035" s="204"/>
      <c r="C1035" s="205"/>
      <c r="D1035" s="197" t="s">
        <v>472</v>
      </c>
      <c r="E1035" s="206" t="s">
        <v>74</v>
      </c>
      <c r="F1035" s="207" t="s">
        <v>1488</v>
      </c>
      <c r="G1035" s="205"/>
      <c r="H1035" s="208">
        <v>7</v>
      </c>
      <c r="I1035" s="209"/>
      <c r="J1035" s="205"/>
      <c r="K1035" s="205"/>
      <c r="L1035" s="210"/>
      <c r="M1035" s="211"/>
      <c r="N1035" s="212"/>
      <c r="O1035" s="212"/>
      <c r="P1035" s="212"/>
      <c r="Q1035" s="212"/>
      <c r="R1035" s="212"/>
      <c r="S1035" s="212"/>
      <c r="T1035" s="213"/>
      <c r="AT1035" s="214" t="s">
        <v>472</v>
      </c>
      <c r="AU1035" s="214" t="s">
        <v>85</v>
      </c>
      <c r="AV1035" s="13" t="s">
        <v>85</v>
      </c>
      <c r="AW1035" s="13" t="s">
        <v>37</v>
      </c>
      <c r="AX1035" s="13" t="s">
        <v>76</v>
      </c>
      <c r="AY1035" s="214" t="s">
        <v>451</v>
      </c>
    </row>
    <row r="1036" spans="1:65" s="14" customFormat="1" ht="11.25">
      <c r="B1036" s="215"/>
      <c r="C1036" s="216"/>
      <c r="D1036" s="197" t="s">
        <v>472</v>
      </c>
      <c r="E1036" s="217" t="s">
        <v>74</v>
      </c>
      <c r="F1036" s="218" t="s">
        <v>512</v>
      </c>
      <c r="G1036" s="216"/>
      <c r="H1036" s="219">
        <v>9</v>
      </c>
      <c r="I1036" s="220"/>
      <c r="J1036" s="216"/>
      <c r="K1036" s="216"/>
      <c r="L1036" s="221"/>
      <c r="M1036" s="222"/>
      <c r="N1036" s="223"/>
      <c r="O1036" s="223"/>
      <c r="P1036" s="223"/>
      <c r="Q1036" s="223"/>
      <c r="R1036" s="223"/>
      <c r="S1036" s="223"/>
      <c r="T1036" s="224"/>
      <c r="AT1036" s="225" t="s">
        <v>472</v>
      </c>
      <c r="AU1036" s="225" t="s">
        <v>85</v>
      </c>
      <c r="AV1036" s="14" t="s">
        <v>211</v>
      </c>
      <c r="AW1036" s="14" t="s">
        <v>37</v>
      </c>
      <c r="AX1036" s="14" t="s">
        <v>83</v>
      </c>
      <c r="AY1036" s="225" t="s">
        <v>451</v>
      </c>
    </row>
    <row r="1037" spans="1:65" s="2" customFormat="1" ht="16.5" customHeight="1">
      <c r="A1037" s="36"/>
      <c r="B1037" s="37"/>
      <c r="C1037" s="184" t="s">
        <v>1489</v>
      </c>
      <c r="D1037" s="184" t="s">
        <v>457</v>
      </c>
      <c r="E1037" s="185" t="s">
        <v>1490</v>
      </c>
      <c r="F1037" s="186" t="s">
        <v>1491</v>
      </c>
      <c r="G1037" s="187" t="s">
        <v>1486</v>
      </c>
      <c r="H1037" s="188">
        <v>1</v>
      </c>
      <c r="I1037" s="189"/>
      <c r="J1037" s="190">
        <f>ROUND(I1037*H1037,2)</f>
        <v>0</v>
      </c>
      <c r="K1037" s="186" t="s">
        <v>74</v>
      </c>
      <c r="L1037" s="41"/>
      <c r="M1037" s="191" t="s">
        <v>74</v>
      </c>
      <c r="N1037" s="192" t="s">
        <v>46</v>
      </c>
      <c r="O1037" s="66"/>
      <c r="P1037" s="193">
        <f>O1037*H1037</f>
        <v>0</v>
      </c>
      <c r="Q1037" s="193">
        <v>0</v>
      </c>
      <c r="R1037" s="193">
        <f>Q1037*H1037</f>
        <v>0</v>
      </c>
      <c r="S1037" s="193">
        <v>0</v>
      </c>
      <c r="T1037" s="194">
        <f>S1037*H1037</f>
        <v>0</v>
      </c>
      <c r="U1037" s="36"/>
      <c r="V1037" s="36"/>
      <c r="W1037" s="36"/>
      <c r="X1037" s="36"/>
      <c r="Y1037" s="36"/>
      <c r="Z1037" s="36"/>
      <c r="AA1037" s="36"/>
      <c r="AB1037" s="36"/>
      <c r="AC1037" s="36"/>
      <c r="AD1037" s="36"/>
      <c r="AE1037" s="36"/>
      <c r="AR1037" s="195" t="s">
        <v>211</v>
      </c>
      <c r="AT1037" s="195" t="s">
        <v>457</v>
      </c>
      <c r="AU1037" s="195" t="s">
        <v>85</v>
      </c>
      <c r="AY1037" s="19" t="s">
        <v>451</v>
      </c>
      <c r="BE1037" s="196">
        <f>IF(N1037="základní",J1037,0)</f>
        <v>0</v>
      </c>
      <c r="BF1037" s="196">
        <f>IF(N1037="snížená",J1037,0)</f>
        <v>0</v>
      </c>
      <c r="BG1037" s="196">
        <f>IF(N1037="zákl. přenesená",J1037,0)</f>
        <v>0</v>
      </c>
      <c r="BH1037" s="196">
        <f>IF(N1037="sníž. přenesená",J1037,0)</f>
        <v>0</v>
      </c>
      <c r="BI1037" s="196">
        <f>IF(N1037="nulová",J1037,0)</f>
        <v>0</v>
      </c>
      <c r="BJ1037" s="19" t="s">
        <v>83</v>
      </c>
      <c r="BK1037" s="196">
        <f>ROUND(I1037*H1037,2)</f>
        <v>0</v>
      </c>
      <c r="BL1037" s="19" t="s">
        <v>211</v>
      </c>
      <c r="BM1037" s="195" t="s">
        <v>1492</v>
      </c>
    </row>
    <row r="1038" spans="1:65" s="2" customFormat="1" ht="11.25">
      <c r="A1038" s="36"/>
      <c r="B1038" s="37"/>
      <c r="C1038" s="38"/>
      <c r="D1038" s="197" t="s">
        <v>464</v>
      </c>
      <c r="E1038" s="38"/>
      <c r="F1038" s="198" t="s">
        <v>1491</v>
      </c>
      <c r="G1038" s="38"/>
      <c r="H1038" s="38"/>
      <c r="I1038" s="199"/>
      <c r="J1038" s="38"/>
      <c r="K1038" s="38"/>
      <c r="L1038" s="41"/>
      <c r="M1038" s="200"/>
      <c r="N1038" s="201"/>
      <c r="O1038" s="66"/>
      <c r="P1038" s="66"/>
      <c r="Q1038" s="66"/>
      <c r="R1038" s="66"/>
      <c r="S1038" s="66"/>
      <c r="T1038" s="67"/>
      <c r="U1038" s="36"/>
      <c r="V1038" s="36"/>
      <c r="W1038" s="36"/>
      <c r="X1038" s="36"/>
      <c r="Y1038" s="36"/>
      <c r="Z1038" s="36"/>
      <c r="AA1038" s="36"/>
      <c r="AB1038" s="36"/>
      <c r="AC1038" s="36"/>
      <c r="AD1038" s="36"/>
      <c r="AE1038" s="36"/>
      <c r="AT1038" s="19" t="s">
        <v>464</v>
      </c>
      <c r="AU1038" s="19" t="s">
        <v>85</v>
      </c>
    </row>
    <row r="1039" spans="1:65" s="13" customFormat="1" ht="11.25">
      <c r="B1039" s="204"/>
      <c r="C1039" s="205"/>
      <c r="D1039" s="197" t="s">
        <v>472</v>
      </c>
      <c r="E1039" s="206" t="s">
        <v>74</v>
      </c>
      <c r="F1039" s="207" t="s">
        <v>83</v>
      </c>
      <c r="G1039" s="205"/>
      <c r="H1039" s="208">
        <v>1</v>
      </c>
      <c r="I1039" s="209"/>
      <c r="J1039" s="205"/>
      <c r="K1039" s="205"/>
      <c r="L1039" s="210"/>
      <c r="M1039" s="211"/>
      <c r="N1039" s="212"/>
      <c r="O1039" s="212"/>
      <c r="P1039" s="212"/>
      <c r="Q1039" s="212"/>
      <c r="R1039" s="212"/>
      <c r="S1039" s="212"/>
      <c r="T1039" s="213"/>
      <c r="AT1039" s="214" t="s">
        <v>472</v>
      </c>
      <c r="AU1039" s="214" t="s">
        <v>85</v>
      </c>
      <c r="AV1039" s="13" t="s">
        <v>85</v>
      </c>
      <c r="AW1039" s="13" t="s">
        <v>37</v>
      </c>
      <c r="AX1039" s="13" t="s">
        <v>76</v>
      </c>
      <c r="AY1039" s="214" t="s">
        <v>451</v>
      </c>
    </row>
    <row r="1040" spans="1:65" s="14" customFormat="1" ht="11.25">
      <c r="B1040" s="215"/>
      <c r="C1040" s="216"/>
      <c r="D1040" s="197" t="s">
        <v>472</v>
      </c>
      <c r="E1040" s="217" t="s">
        <v>74</v>
      </c>
      <c r="F1040" s="218" t="s">
        <v>512</v>
      </c>
      <c r="G1040" s="216"/>
      <c r="H1040" s="219">
        <v>1</v>
      </c>
      <c r="I1040" s="220"/>
      <c r="J1040" s="216"/>
      <c r="K1040" s="216"/>
      <c r="L1040" s="221"/>
      <c r="M1040" s="222"/>
      <c r="N1040" s="223"/>
      <c r="O1040" s="223"/>
      <c r="P1040" s="223"/>
      <c r="Q1040" s="223"/>
      <c r="R1040" s="223"/>
      <c r="S1040" s="223"/>
      <c r="T1040" s="224"/>
      <c r="AT1040" s="225" t="s">
        <v>472</v>
      </c>
      <c r="AU1040" s="225" t="s">
        <v>85</v>
      </c>
      <c r="AV1040" s="14" t="s">
        <v>211</v>
      </c>
      <c r="AW1040" s="14" t="s">
        <v>37</v>
      </c>
      <c r="AX1040" s="14" t="s">
        <v>83</v>
      </c>
      <c r="AY1040" s="225" t="s">
        <v>451</v>
      </c>
    </row>
    <row r="1041" spans="1:65" s="2" customFormat="1" ht="16.5" customHeight="1">
      <c r="A1041" s="36"/>
      <c r="B1041" s="37"/>
      <c r="C1041" s="184" t="s">
        <v>1493</v>
      </c>
      <c r="D1041" s="184" t="s">
        <v>457</v>
      </c>
      <c r="E1041" s="185" t="s">
        <v>1494</v>
      </c>
      <c r="F1041" s="186" t="s">
        <v>1495</v>
      </c>
      <c r="G1041" s="187" t="s">
        <v>478</v>
      </c>
      <c r="H1041" s="188">
        <v>4</v>
      </c>
      <c r="I1041" s="189"/>
      <c r="J1041" s="190">
        <f>ROUND(I1041*H1041,2)</f>
        <v>0</v>
      </c>
      <c r="K1041" s="186" t="s">
        <v>74</v>
      </c>
      <c r="L1041" s="41"/>
      <c r="M1041" s="191" t="s">
        <v>74</v>
      </c>
      <c r="N1041" s="192" t="s">
        <v>46</v>
      </c>
      <c r="O1041" s="66"/>
      <c r="P1041" s="193">
        <f>O1041*H1041</f>
        <v>0</v>
      </c>
      <c r="Q1041" s="193">
        <v>0</v>
      </c>
      <c r="R1041" s="193">
        <f>Q1041*H1041</f>
        <v>0</v>
      </c>
      <c r="S1041" s="193">
        <v>0</v>
      </c>
      <c r="T1041" s="194">
        <f>S1041*H1041</f>
        <v>0</v>
      </c>
      <c r="U1041" s="36"/>
      <c r="V1041" s="36"/>
      <c r="W1041" s="36"/>
      <c r="X1041" s="36"/>
      <c r="Y1041" s="36"/>
      <c r="Z1041" s="36"/>
      <c r="AA1041" s="36"/>
      <c r="AB1041" s="36"/>
      <c r="AC1041" s="36"/>
      <c r="AD1041" s="36"/>
      <c r="AE1041" s="36"/>
      <c r="AR1041" s="195" t="s">
        <v>211</v>
      </c>
      <c r="AT1041" s="195" t="s">
        <v>457</v>
      </c>
      <c r="AU1041" s="195" t="s">
        <v>85</v>
      </c>
      <c r="AY1041" s="19" t="s">
        <v>451</v>
      </c>
      <c r="BE1041" s="196">
        <f>IF(N1041="základní",J1041,0)</f>
        <v>0</v>
      </c>
      <c r="BF1041" s="196">
        <f>IF(N1041="snížená",J1041,0)</f>
        <v>0</v>
      </c>
      <c r="BG1041" s="196">
        <f>IF(N1041="zákl. přenesená",J1041,0)</f>
        <v>0</v>
      </c>
      <c r="BH1041" s="196">
        <f>IF(N1041="sníž. přenesená",J1041,0)</f>
        <v>0</v>
      </c>
      <c r="BI1041" s="196">
        <f>IF(N1041="nulová",J1041,0)</f>
        <v>0</v>
      </c>
      <c r="BJ1041" s="19" t="s">
        <v>83</v>
      </c>
      <c r="BK1041" s="196">
        <f>ROUND(I1041*H1041,2)</f>
        <v>0</v>
      </c>
      <c r="BL1041" s="19" t="s">
        <v>211</v>
      </c>
      <c r="BM1041" s="195" t="s">
        <v>1496</v>
      </c>
    </row>
    <row r="1042" spans="1:65" s="2" customFormat="1" ht="11.25">
      <c r="A1042" s="36"/>
      <c r="B1042" s="37"/>
      <c r="C1042" s="38"/>
      <c r="D1042" s="197" t="s">
        <v>464</v>
      </c>
      <c r="E1042" s="38"/>
      <c r="F1042" s="198" t="s">
        <v>1495</v>
      </c>
      <c r="G1042" s="38"/>
      <c r="H1042" s="38"/>
      <c r="I1042" s="199"/>
      <c r="J1042" s="38"/>
      <c r="K1042" s="38"/>
      <c r="L1042" s="41"/>
      <c r="M1042" s="200"/>
      <c r="N1042" s="201"/>
      <c r="O1042" s="66"/>
      <c r="P1042" s="66"/>
      <c r="Q1042" s="66"/>
      <c r="R1042" s="66"/>
      <c r="S1042" s="66"/>
      <c r="T1042" s="67"/>
      <c r="U1042" s="36"/>
      <c r="V1042" s="36"/>
      <c r="W1042" s="36"/>
      <c r="X1042" s="36"/>
      <c r="Y1042" s="36"/>
      <c r="Z1042" s="36"/>
      <c r="AA1042" s="36"/>
      <c r="AB1042" s="36"/>
      <c r="AC1042" s="36"/>
      <c r="AD1042" s="36"/>
      <c r="AE1042" s="36"/>
      <c r="AT1042" s="19" t="s">
        <v>464</v>
      </c>
      <c r="AU1042" s="19" t="s">
        <v>85</v>
      </c>
    </row>
    <row r="1043" spans="1:65" s="2" customFormat="1" ht="16.5" customHeight="1">
      <c r="A1043" s="36"/>
      <c r="B1043" s="37"/>
      <c r="C1043" s="184" t="s">
        <v>1497</v>
      </c>
      <c r="D1043" s="184" t="s">
        <v>457</v>
      </c>
      <c r="E1043" s="185" t="s">
        <v>1498</v>
      </c>
      <c r="F1043" s="186" t="s">
        <v>1499</v>
      </c>
      <c r="G1043" s="187" t="s">
        <v>478</v>
      </c>
      <c r="H1043" s="188">
        <v>2</v>
      </c>
      <c r="I1043" s="189"/>
      <c r="J1043" s="190">
        <f>ROUND(I1043*H1043,2)</f>
        <v>0</v>
      </c>
      <c r="K1043" s="186" t="s">
        <v>74</v>
      </c>
      <c r="L1043" s="41"/>
      <c r="M1043" s="191" t="s">
        <v>74</v>
      </c>
      <c r="N1043" s="192" t="s">
        <v>46</v>
      </c>
      <c r="O1043" s="66"/>
      <c r="P1043" s="193">
        <f>O1043*H1043</f>
        <v>0</v>
      </c>
      <c r="Q1043" s="193">
        <v>0</v>
      </c>
      <c r="R1043" s="193">
        <f>Q1043*H1043</f>
        <v>0</v>
      </c>
      <c r="S1043" s="193">
        <v>0</v>
      </c>
      <c r="T1043" s="194">
        <f>S1043*H1043</f>
        <v>0</v>
      </c>
      <c r="U1043" s="36"/>
      <c r="V1043" s="36"/>
      <c r="W1043" s="36"/>
      <c r="X1043" s="36"/>
      <c r="Y1043" s="36"/>
      <c r="Z1043" s="36"/>
      <c r="AA1043" s="36"/>
      <c r="AB1043" s="36"/>
      <c r="AC1043" s="36"/>
      <c r="AD1043" s="36"/>
      <c r="AE1043" s="36"/>
      <c r="AR1043" s="195" t="s">
        <v>211</v>
      </c>
      <c r="AT1043" s="195" t="s">
        <v>457</v>
      </c>
      <c r="AU1043" s="195" t="s">
        <v>85</v>
      </c>
      <c r="AY1043" s="19" t="s">
        <v>451</v>
      </c>
      <c r="BE1043" s="196">
        <f>IF(N1043="základní",J1043,0)</f>
        <v>0</v>
      </c>
      <c r="BF1043" s="196">
        <f>IF(N1043="snížená",J1043,0)</f>
        <v>0</v>
      </c>
      <c r="BG1043" s="196">
        <f>IF(N1043="zákl. přenesená",J1043,0)</f>
        <v>0</v>
      </c>
      <c r="BH1043" s="196">
        <f>IF(N1043="sníž. přenesená",J1043,0)</f>
        <v>0</v>
      </c>
      <c r="BI1043" s="196">
        <f>IF(N1043="nulová",J1043,0)</f>
        <v>0</v>
      </c>
      <c r="BJ1043" s="19" t="s">
        <v>83</v>
      </c>
      <c r="BK1043" s="196">
        <f>ROUND(I1043*H1043,2)</f>
        <v>0</v>
      </c>
      <c r="BL1043" s="19" t="s">
        <v>211</v>
      </c>
      <c r="BM1043" s="195" t="s">
        <v>1500</v>
      </c>
    </row>
    <row r="1044" spans="1:65" s="2" customFormat="1" ht="11.25">
      <c r="A1044" s="36"/>
      <c r="B1044" s="37"/>
      <c r="C1044" s="38"/>
      <c r="D1044" s="197" t="s">
        <v>464</v>
      </c>
      <c r="E1044" s="38"/>
      <c r="F1044" s="198" t="s">
        <v>1499</v>
      </c>
      <c r="G1044" s="38"/>
      <c r="H1044" s="38"/>
      <c r="I1044" s="199"/>
      <c r="J1044" s="38"/>
      <c r="K1044" s="38"/>
      <c r="L1044" s="41"/>
      <c r="M1044" s="200"/>
      <c r="N1044" s="201"/>
      <c r="O1044" s="66"/>
      <c r="P1044" s="66"/>
      <c r="Q1044" s="66"/>
      <c r="R1044" s="66"/>
      <c r="S1044" s="66"/>
      <c r="T1044" s="67"/>
      <c r="U1044" s="36"/>
      <c r="V1044" s="36"/>
      <c r="W1044" s="36"/>
      <c r="X1044" s="36"/>
      <c r="Y1044" s="36"/>
      <c r="Z1044" s="36"/>
      <c r="AA1044" s="36"/>
      <c r="AB1044" s="36"/>
      <c r="AC1044" s="36"/>
      <c r="AD1044" s="36"/>
      <c r="AE1044" s="36"/>
      <c r="AT1044" s="19" t="s">
        <v>464</v>
      </c>
      <c r="AU1044" s="19" t="s">
        <v>85</v>
      </c>
    </row>
    <row r="1045" spans="1:65" s="2" customFormat="1" ht="16.5" customHeight="1">
      <c r="A1045" s="36"/>
      <c r="B1045" s="37"/>
      <c r="C1045" s="184" t="s">
        <v>1501</v>
      </c>
      <c r="D1045" s="184" t="s">
        <v>457</v>
      </c>
      <c r="E1045" s="185" t="s">
        <v>1502</v>
      </c>
      <c r="F1045" s="186" t="s">
        <v>1503</v>
      </c>
      <c r="G1045" s="187" t="s">
        <v>478</v>
      </c>
      <c r="H1045" s="188">
        <v>1</v>
      </c>
      <c r="I1045" s="189"/>
      <c r="J1045" s="190">
        <f>ROUND(I1045*H1045,2)</f>
        <v>0</v>
      </c>
      <c r="K1045" s="186" t="s">
        <v>74</v>
      </c>
      <c r="L1045" s="41"/>
      <c r="M1045" s="191" t="s">
        <v>74</v>
      </c>
      <c r="N1045" s="192" t="s">
        <v>46</v>
      </c>
      <c r="O1045" s="66"/>
      <c r="P1045" s="193">
        <f>O1045*H1045</f>
        <v>0</v>
      </c>
      <c r="Q1045" s="193">
        <v>0</v>
      </c>
      <c r="R1045" s="193">
        <f>Q1045*H1045</f>
        <v>0</v>
      </c>
      <c r="S1045" s="193">
        <v>0</v>
      </c>
      <c r="T1045" s="194">
        <f>S1045*H1045</f>
        <v>0</v>
      </c>
      <c r="U1045" s="36"/>
      <c r="V1045" s="36"/>
      <c r="W1045" s="36"/>
      <c r="X1045" s="36"/>
      <c r="Y1045" s="36"/>
      <c r="Z1045" s="36"/>
      <c r="AA1045" s="36"/>
      <c r="AB1045" s="36"/>
      <c r="AC1045" s="36"/>
      <c r="AD1045" s="36"/>
      <c r="AE1045" s="36"/>
      <c r="AR1045" s="195" t="s">
        <v>211</v>
      </c>
      <c r="AT1045" s="195" t="s">
        <v>457</v>
      </c>
      <c r="AU1045" s="195" t="s">
        <v>85</v>
      </c>
      <c r="AY1045" s="19" t="s">
        <v>451</v>
      </c>
      <c r="BE1045" s="196">
        <f>IF(N1045="základní",J1045,0)</f>
        <v>0</v>
      </c>
      <c r="BF1045" s="196">
        <f>IF(N1045="snížená",J1045,0)</f>
        <v>0</v>
      </c>
      <c r="BG1045" s="196">
        <f>IF(N1045="zákl. přenesená",J1045,0)</f>
        <v>0</v>
      </c>
      <c r="BH1045" s="196">
        <f>IF(N1045="sníž. přenesená",J1045,0)</f>
        <v>0</v>
      </c>
      <c r="BI1045" s="196">
        <f>IF(N1045="nulová",J1045,0)</f>
        <v>0</v>
      </c>
      <c r="BJ1045" s="19" t="s">
        <v>83</v>
      </c>
      <c r="BK1045" s="196">
        <f>ROUND(I1045*H1045,2)</f>
        <v>0</v>
      </c>
      <c r="BL1045" s="19" t="s">
        <v>211</v>
      </c>
      <c r="BM1045" s="195" t="s">
        <v>1504</v>
      </c>
    </row>
    <row r="1046" spans="1:65" s="2" customFormat="1" ht="11.25">
      <c r="A1046" s="36"/>
      <c r="B1046" s="37"/>
      <c r="C1046" s="38"/>
      <c r="D1046" s="197" t="s">
        <v>464</v>
      </c>
      <c r="E1046" s="38"/>
      <c r="F1046" s="198" t="s">
        <v>1503</v>
      </c>
      <c r="G1046" s="38"/>
      <c r="H1046" s="38"/>
      <c r="I1046" s="199"/>
      <c r="J1046" s="38"/>
      <c r="K1046" s="38"/>
      <c r="L1046" s="41"/>
      <c r="M1046" s="200"/>
      <c r="N1046" s="201"/>
      <c r="O1046" s="66"/>
      <c r="P1046" s="66"/>
      <c r="Q1046" s="66"/>
      <c r="R1046" s="66"/>
      <c r="S1046" s="66"/>
      <c r="T1046" s="67"/>
      <c r="U1046" s="36"/>
      <c r="V1046" s="36"/>
      <c r="W1046" s="36"/>
      <c r="X1046" s="36"/>
      <c r="Y1046" s="36"/>
      <c r="Z1046" s="36"/>
      <c r="AA1046" s="36"/>
      <c r="AB1046" s="36"/>
      <c r="AC1046" s="36"/>
      <c r="AD1046" s="36"/>
      <c r="AE1046" s="36"/>
      <c r="AT1046" s="19" t="s">
        <v>464</v>
      </c>
      <c r="AU1046" s="19" t="s">
        <v>85</v>
      </c>
    </row>
    <row r="1047" spans="1:65" s="2" customFormat="1" ht="16.5" customHeight="1">
      <c r="A1047" s="36"/>
      <c r="B1047" s="37"/>
      <c r="C1047" s="184" t="s">
        <v>1505</v>
      </c>
      <c r="D1047" s="184" t="s">
        <v>457</v>
      </c>
      <c r="E1047" s="185" t="s">
        <v>1506</v>
      </c>
      <c r="F1047" s="186" t="s">
        <v>1507</v>
      </c>
      <c r="G1047" s="187" t="s">
        <v>478</v>
      </c>
      <c r="H1047" s="188">
        <v>1</v>
      </c>
      <c r="I1047" s="189"/>
      <c r="J1047" s="190">
        <f>ROUND(I1047*H1047,2)</f>
        <v>0</v>
      </c>
      <c r="K1047" s="186" t="s">
        <v>74</v>
      </c>
      <c r="L1047" s="41"/>
      <c r="M1047" s="191" t="s">
        <v>74</v>
      </c>
      <c r="N1047" s="192" t="s">
        <v>46</v>
      </c>
      <c r="O1047" s="66"/>
      <c r="P1047" s="193">
        <f>O1047*H1047</f>
        <v>0</v>
      </c>
      <c r="Q1047" s="193">
        <v>0</v>
      </c>
      <c r="R1047" s="193">
        <f>Q1047*H1047</f>
        <v>0</v>
      </c>
      <c r="S1047" s="193">
        <v>0</v>
      </c>
      <c r="T1047" s="194">
        <f>S1047*H1047</f>
        <v>0</v>
      </c>
      <c r="U1047" s="36"/>
      <c r="V1047" s="36"/>
      <c r="W1047" s="36"/>
      <c r="X1047" s="36"/>
      <c r="Y1047" s="36"/>
      <c r="Z1047" s="36"/>
      <c r="AA1047" s="36"/>
      <c r="AB1047" s="36"/>
      <c r="AC1047" s="36"/>
      <c r="AD1047" s="36"/>
      <c r="AE1047" s="36"/>
      <c r="AR1047" s="195" t="s">
        <v>211</v>
      </c>
      <c r="AT1047" s="195" t="s">
        <v>457</v>
      </c>
      <c r="AU1047" s="195" t="s">
        <v>85</v>
      </c>
      <c r="AY1047" s="19" t="s">
        <v>451</v>
      </c>
      <c r="BE1047" s="196">
        <f>IF(N1047="základní",J1047,0)</f>
        <v>0</v>
      </c>
      <c r="BF1047" s="196">
        <f>IF(N1047="snížená",J1047,0)</f>
        <v>0</v>
      </c>
      <c r="BG1047" s="196">
        <f>IF(N1047="zákl. přenesená",J1047,0)</f>
        <v>0</v>
      </c>
      <c r="BH1047" s="196">
        <f>IF(N1047="sníž. přenesená",J1047,0)</f>
        <v>0</v>
      </c>
      <c r="BI1047" s="196">
        <f>IF(N1047="nulová",J1047,0)</f>
        <v>0</v>
      </c>
      <c r="BJ1047" s="19" t="s">
        <v>83</v>
      </c>
      <c r="BK1047" s="196">
        <f>ROUND(I1047*H1047,2)</f>
        <v>0</v>
      </c>
      <c r="BL1047" s="19" t="s">
        <v>211</v>
      </c>
      <c r="BM1047" s="195" t="s">
        <v>1508</v>
      </c>
    </row>
    <row r="1048" spans="1:65" s="2" customFormat="1" ht="11.25">
      <c r="A1048" s="36"/>
      <c r="B1048" s="37"/>
      <c r="C1048" s="38"/>
      <c r="D1048" s="197" t="s">
        <v>464</v>
      </c>
      <c r="E1048" s="38"/>
      <c r="F1048" s="198" t="s">
        <v>1507</v>
      </c>
      <c r="G1048" s="38"/>
      <c r="H1048" s="38"/>
      <c r="I1048" s="199"/>
      <c r="J1048" s="38"/>
      <c r="K1048" s="38"/>
      <c r="L1048" s="41"/>
      <c r="M1048" s="200"/>
      <c r="N1048" s="201"/>
      <c r="O1048" s="66"/>
      <c r="P1048" s="66"/>
      <c r="Q1048" s="66"/>
      <c r="R1048" s="66"/>
      <c r="S1048" s="66"/>
      <c r="T1048" s="67"/>
      <c r="U1048" s="36"/>
      <c r="V1048" s="36"/>
      <c r="W1048" s="36"/>
      <c r="X1048" s="36"/>
      <c r="Y1048" s="36"/>
      <c r="Z1048" s="36"/>
      <c r="AA1048" s="36"/>
      <c r="AB1048" s="36"/>
      <c r="AC1048" s="36"/>
      <c r="AD1048" s="36"/>
      <c r="AE1048" s="36"/>
      <c r="AT1048" s="19" t="s">
        <v>464</v>
      </c>
      <c r="AU1048" s="19" t="s">
        <v>85</v>
      </c>
    </row>
    <row r="1049" spans="1:65" s="2" customFormat="1" ht="16.5" customHeight="1">
      <c r="A1049" s="36"/>
      <c r="B1049" s="37"/>
      <c r="C1049" s="184" t="s">
        <v>1509</v>
      </c>
      <c r="D1049" s="184" t="s">
        <v>457</v>
      </c>
      <c r="E1049" s="185" t="s">
        <v>1510</v>
      </c>
      <c r="F1049" s="186" t="s">
        <v>1511</v>
      </c>
      <c r="G1049" s="187" t="s">
        <v>478</v>
      </c>
      <c r="H1049" s="188">
        <v>1</v>
      </c>
      <c r="I1049" s="189"/>
      <c r="J1049" s="190">
        <f>ROUND(I1049*H1049,2)</f>
        <v>0</v>
      </c>
      <c r="K1049" s="186" t="s">
        <v>74</v>
      </c>
      <c r="L1049" s="41"/>
      <c r="M1049" s="191" t="s">
        <v>74</v>
      </c>
      <c r="N1049" s="192" t="s">
        <v>46</v>
      </c>
      <c r="O1049" s="66"/>
      <c r="P1049" s="193">
        <f>O1049*H1049</f>
        <v>0</v>
      </c>
      <c r="Q1049" s="193">
        <v>0</v>
      </c>
      <c r="R1049" s="193">
        <f>Q1049*H1049</f>
        <v>0</v>
      </c>
      <c r="S1049" s="193">
        <v>0</v>
      </c>
      <c r="T1049" s="194">
        <f>S1049*H1049</f>
        <v>0</v>
      </c>
      <c r="U1049" s="36"/>
      <c r="V1049" s="36"/>
      <c r="W1049" s="36"/>
      <c r="X1049" s="36"/>
      <c r="Y1049" s="36"/>
      <c r="Z1049" s="36"/>
      <c r="AA1049" s="36"/>
      <c r="AB1049" s="36"/>
      <c r="AC1049" s="36"/>
      <c r="AD1049" s="36"/>
      <c r="AE1049" s="36"/>
      <c r="AR1049" s="195" t="s">
        <v>211</v>
      </c>
      <c r="AT1049" s="195" t="s">
        <v>457</v>
      </c>
      <c r="AU1049" s="195" t="s">
        <v>85</v>
      </c>
      <c r="AY1049" s="19" t="s">
        <v>451</v>
      </c>
      <c r="BE1049" s="196">
        <f>IF(N1049="základní",J1049,0)</f>
        <v>0</v>
      </c>
      <c r="BF1049" s="196">
        <f>IF(N1049="snížená",J1049,0)</f>
        <v>0</v>
      </c>
      <c r="BG1049" s="196">
        <f>IF(N1049="zákl. přenesená",J1049,0)</f>
        <v>0</v>
      </c>
      <c r="BH1049" s="196">
        <f>IF(N1049="sníž. přenesená",J1049,0)</f>
        <v>0</v>
      </c>
      <c r="BI1049" s="196">
        <f>IF(N1049="nulová",J1049,0)</f>
        <v>0</v>
      </c>
      <c r="BJ1049" s="19" t="s">
        <v>83</v>
      </c>
      <c r="BK1049" s="196">
        <f>ROUND(I1049*H1049,2)</f>
        <v>0</v>
      </c>
      <c r="BL1049" s="19" t="s">
        <v>211</v>
      </c>
      <c r="BM1049" s="195" t="s">
        <v>1512</v>
      </c>
    </row>
    <row r="1050" spans="1:65" s="2" customFormat="1" ht="11.25">
      <c r="A1050" s="36"/>
      <c r="B1050" s="37"/>
      <c r="C1050" s="38"/>
      <c r="D1050" s="197" t="s">
        <v>464</v>
      </c>
      <c r="E1050" s="38"/>
      <c r="F1050" s="198" t="s">
        <v>1511</v>
      </c>
      <c r="G1050" s="38"/>
      <c r="H1050" s="38"/>
      <c r="I1050" s="199"/>
      <c r="J1050" s="38"/>
      <c r="K1050" s="38"/>
      <c r="L1050" s="41"/>
      <c r="M1050" s="200"/>
      <c r="N1050" s="201"/>
      <c r="O1050" s="66"/>
      <c r="P1050" s="66"/>
      <c r="Q1050" s="66"/>
      <c r="R1050" s="66"/>
      <c r="S1050" s="66"/>
      <c r="T1050" s="67"/>
      <c r="U1050" s="36"/>
      <c r="V1050" s="36"/>
      <c r="W1050" s="36"/>
      <c r="X1050" s="36"/>
      <c r="Y1050" s="36"/>
      <c r="Z1050" s="36"/>
      <c r="AA1050" s="36"/>
      <c r="AB1050" s="36"/>
      <c r="AC1050" s="36"/>
      <c r="AD1050" s="36"/>
      <c r="AE1050" s="36"/>
      <c r="AT1050" s="19" t="s">
        <v>464</v>
      </c>
      <c r="AU1050" s="19" t="s">
        <v>85</v>
      </c>
    </row>
    <row r="1051" spans="1:65" s="2" customFormat="1" ht="16.5" customHeight="1">
      <c r="A1051" s="36"/>
      <c r="B1051" s="37"/>
      <c r="C1051" s="184" t="s">
        <v>1513</v>
      </c>
      <c r="D1051" s="184" t="s">
        <v>457</v>
      </c>
      <c r="E1051" s="185" t="s">
        <v>1514</v>
      </c>
      <c r="F1051" s="186" t="s">
        <v>1515</v>
      </c>
      <c r="G1051" s="187" t="s">
        <v>478</v>
      </c>
      <c r="H1051" s="188">
        <v>3</v>
      </c>
      <c r="I1051" s="189"/>
      <c r="J1051" s="190">
        <f>ROUND(I1051*H1051,2)</f>
        <v>0</v>
      </c>
      <c r="K1051" s="186" t="s">
        <v>74</v>
      </c>
      <c r="L1051" s="41"/>
      <c r="M1051" s="191" t="s">
        <v>74</v>
      </c>
      <c r="N1051" s="192" t="s">
        <v>46</v>
      </c>
      <c r="O1051" s="66"/>
      <c r="P1051" s="193">
        <f>O1051*H1051</f>
        <v>0</v>
      </c>
      <c r="Q1051" s="193">
        <v>0</v>
      </c>
      <c r="R1051" s="193">
        <f>Q1051*H1051</f>
        <v>0</v>
      </c>
      <c r="S1051" s="193">
        <v>0</v>
      </c>
      <c r="T1051" s="194">
        <f>S1051*H1051</f>
        <v>0</v>
      </c>
      <c r="U1051" s="36"/>
      <c r="V1051" s="36"/>
      <c r="W1051" s="36"/>
      <c r="X1051" s="36"/>
      <c r="Y1051" s="36"/>
      <c r="Z1051" s="36"/>
      <c r="AA1051" s="36"/>
      <c r="AB1051" s="36"/>
      <c r="AC1051" s="36"/>
      <c r="AD1051" s="36"/>
      <c r="AE1051" s="36"/>
      <c r="AR1051" s="195" t="s">
        <v>211</v>
      </c>
      <c r="AT1051" s="195" t="s">
        <v>457</v>
      </c>
      <c r="AU1051" s="195" t="s">
        <v>85</v>
      </c>
      <c r="AY1051" s="19" t="s">
        <v>451</v>
      </c>
      <c r="BE1051" s="196">
        <f>IF(N1051="základní",J1051,0)</f>
        <v>0</v>
      </c>
      <c r="BF1051" s="196">
        <f>IF(N1051="snížená",J1051,0)</f>
        <v>0</v>
      </c>
      <c r="BG1051" s="196">
        <f>IF(N1051="zákl. přenesená",J1051,0)</f>
        <v>0</v>
      </c>
      <c r="BH1051" s="196">
        <f>IF(N1051="sníž. přenesená",J1051,0)</f>
        <v>0</v>
      </c>
      <c r="BI1051" s="196">
        <f>IF(N1051="nulová",J1051,0)</f>
        <v>0</v>
      </c>
      <c r="BJ1051" s="19" t="s">
        <v>83</v>
      </c>
      <c r="BK1051" s="196">
        <f>ROUND(I1051*H1051,2)</f>
        <v>0</v>
      </c>
      <c r="BL1051" s="19" t="s">
        <v>211</v>
      </c>
      <c r="BM1051" s="195" t="s">
        <v>1516</v>
      </c>
    </row>
    <row r="1052" spans="1:65" s="2" customFormat="1" ht="11.25">
      <c r="A1052" s="36"/>
      <c r="B1052" s="37"/>
      <c r="C1052" s="38"/>
      <c r="D1052" s="197" t="s">
        <v>464</v>
      </c>
      <c r="E1052" s="38"/>
      <c r="F1052" s="198" t="s">
        <v>1515</v>
      </c>
      <c r="G1052" s="38"/>
      <c r="H1052" s="38"/>
      <c r="I1052" s="199"/>
      <c r="J1052" s="38"/>
      <c r="K1052" s="38"/>
      <c r="L1052" s="41"/>
      <c r="M1052" s="200"/>
      <c r="N1052" s="201"/>
      <c r="O1052" s="66"/>
      <c r="P1052" s="66"/>
      <c r="Q1052" s="66"/>
      <c r="R1052" s="66"/>
      <c r="S1052" s="66"/>
      <c r="T1052" s="67"/>
      <c r="U1052" s="36"/>
      <c r="V1052" s="36"/>
      <c r="W1052" s="36"/>
      <c r="X1052" s="36"/>
      <c r="Y1052" s="36"/>
      <c r="Z1052" s="36"/>
      <c r="AA1052" s="36"/>
      <c r="AB1052" s="36"/>
      <c r="AC1052" s="36"/>
      <c r="AD1052" s="36"/>
      <c r="AE1052" s="36"/>
      <c r="AT1052" s="19" t="s">
        <v>464</v>
      </c>
      <c r="AU1052" s="19" t="s">
        <v>85</v>
      </c>
    </row>
    <row r="1053" spans="1:65" s="2" customFormat="1" ht="16.5" customHeight="1">
      <c r="A1053" s="36"/>
      <c r="B1053" s="37"/>
      <c r="C1053" s="184" t="s">
        <v>1517</v>
      </c>
      <c r="D1053" s="184" t="s">
        <v>457</v>
      </c>
      <c r="E1053" s="185" t="s">
        <v>1518</v>
      </c>
      <c r="F1053" s="186" t="s">
        <v>1519</v>
      </c>
      <c r="G1053" s="187" t="s">
        <v>478</v>
      </c>
      <c r="H1053" s="188">
        <v>9</v>
      </c>
      <c r="I1053" s="189"/>
      <c r="J1053" s="190">
        <f>ROUND(I1053*H1053,2)</f>
        <v>0</v>
      </c>
      <c r="K1053" s="186" t="s">
        <v>74</v>
      </c>
      <c r="L1053" s="41"/>
      <c r="M1053" s="191" t="s">
        <v>74</v>
      </c>
      <c r="N1053" s="192" t="s">
        <v>46</v>
      </c>
      <c r="O1053" s="66"/>
      <c r="P1053" s="193">
        <f>O1053*H1053</f>
        <v>0</v>
      </c>
      <c r="Q1053" s="193">
        <v>0</v>
      </c>
      <c r="R1053" s="193">
        <f>Q1053*H1053</f>
        <v>0</v>
      </c>
      <c r="S1053" s="193">
        <v>0</v>
      </c>
      <c r="T1053" s="194">
        <f>S1053*H1053</f>
        <v>0</v>
      </c>
      <c r="U1053" s="36"/>
      <c r="V1053" s="36"/>
      <c r="W1053" s="36"/>
      <c r="X1053" s="36"/>
      <c r="Y1053" s="36"/>
      <c r="Z1053" s="36"/>
      <c r="AA1053" s="36"/>
      <c r="AB1053" s="36"/>
      <c r="AC1053" s="36"/>
      <c r="AD1053" s="36"/>
      <c r="AE1053" s="36"/>
      <c r="AR1053" s="195" t="s">
        <v>211</v>
      </c>
      <c r="AT1053" s="195" t="s">
        <v>457</v>
      </c>
      <c r="AU1053" s="195" t="s">
        <v>85</v>
      </c>
      <c r="AY1053" s="19" t="s">
        <v>451</v>
      </c>
      <c r="BE1053" s="196">
        <f>IF(N1053="základní",J1053,0)</f>
        <v>0</v>
      </c>
      <c r="BF1053" s="196">
        <f>IF(N1053="snížená",J1053,0)</f>
        <v>0</v>
      </c>
      <c r="BG1053" s="196">
        <f>IF(N1053="zákl. přenesená",J1053,0)</f>
        <v>0</v>
      </c>
      <c r="BH1053" s="196">
        <f>IF(N1053="sníž. přenesená",J1053,0)</f>
        <v>0</v>
      </c>
      <c r="BI1053" s="196">
        <f>IF(N1053="nulová",J1053,0)</f>
        <v>0</v>
      </c>
      <c r="BJ1053" s="19" t="s">
        <v>83</v>
      </c>
      <c r="BK1053" s="196">
        <f>ROUND(I1053*H1053,2)</f>
        <v>0</v>
      </c>
      <c r="BL1053" s="19" t="s">
        <v>211</v>
      </c>
      <c r="BM1053" s="195" t="s">
        <v>1520</v>
      </c>
    </row>
    <row r="1054" spans="1:65" s="2" customFormat="1" ht="11.25">
      <c r="A1054" s="36"/>
      <c r="B1054" s="37"/>
      <c r="C1054" s="38"/>
      <c r="D1054" s="197" t="s">
        <v>464</v>
      </c>
      <c r="E1054" s="38"/>
      <c r="F1054" s="198" t="s">
        <v>1519</v>
      </c>
      <c r="G1054" s="38"/>
      <c r="H1054" s="38"/>
      <c r="I1054" s="199"/>
      <c r="J1054" s="38"/>
      <c r="K1054" s="38"/>
      <c r="L1054" s="41"/>
      <c r="M1054" s="200"/>
      <c r="N1054" s="201"/>
      <c r="O1054" s="66"/>
      <c r="P1054" s="66"/>
      <c r="Q1054" s="66"/>
      <c r="R1054" s="66"/>
      <c r="S1054" s="66"/>
      <c r="T1054" s="67"/>
      <c r="U1054" s="36"/>
      <c r="V1054" s="36"/>
      <c r="W1054" s="36"/>
      <c r="X1054" s="36"/>
      <c r="Y1054" s="36"/>
      <c r="Z1054" s="36"/>
      <c r="AA1054" s="36"/>
      <c r="AB1054" s="36"/>
      <c r="AC1054" s="36"/>
      <c r="AD1054" s="36"/>
      <c r="AE1054" s="36"/>
      <c r="AT1054" s="19" t="s">
        <v>464</v>
      </c>
      <c r="AU1054" s="19" t="s">
        <v>85</v>
      </c>
    </row>
    <row r="1055" spans="1:65" s="2" customFormat="1" ht="16.5" customHeight="1">
      <c r="A1055" s="36"/>
      <c r="B1055" s="37"/>
      <c r="C1055" s="184" t="s">
        <v>1521</v>
      </c>
      <c r="D1055" s="184" t="s">
        <v>457</v>
      </c>
      <c r="E1055" s="185" t="s">
        <v>1522</v>
      </c>
      <c r="F1055" s="186" t="s">
        <v>1523</v>
      </c>
      <c r="G1055" s="187" t="s">
        <v>478</v>
      </c>
      <c r="H1055" s="188">
        <v>12</v>
      </c>
      <c r="I1055" s="189"/>
      <c r="J1055" s="190">
        <f>ROUND(I1055*H1055,2)</f>
        <v>0</v>
      </c>
      <c r="K1055" s="186" t="s">
        <v>74</v>
      </c>
      <c r="L1055" s="41"/>
      <c r="M1055" s="191" t="s">
        <v>74</v>
      </c>
      <c r="N1055" s="192" t="s">
        <v>46</v>
      </c>
      <c r="O1055" s="66"/>
      <c r="P1055" s="193">
        <f>O1055*H1055</f>
        <v>0</v>
      </c>
      <c r="Q1055" s="193">
        <v>0</v>
      </c>
      <c r="R1055" s="193">
        <f>Q1055*H1055</f>
        <v>0</v>
      </c>
      <c r="S1055" s="193">
        <v>0</v>
      </c>
      <c r="T1055" s="194">
        <f>S1055*H1055</f>
        <v>0</v>
      </c>
      <c r="U1055" s="36"/>
      <c r="V1055" s="36"/>
      <c r="W1055" s="36"/>
      <c r="X1055" s="36"/>
      <c r="Y1055" s="36"/>
      <c r="Z1055" s="36"/>
      <c r="AA1055" s="36"/>
      <c r="AB1055" s="36"/>
      <c r="AC1055" s="36"/>
      <c r="AD1055" s="36"/>
      <c r="AE1055" s="36"/>
      <c r="AR1055" s="195" t="s">
        <v>211</v>
      </c>
      <c r="AT1055" s="195" t="s">
        <v>457</v>
      </c>
      <c r="AU1055" s="195" t="s">
        <v>85</v>
      </c>
      <c r="AY1055" s="19" t="s">
        <v>451</v>
      </c>
      <c r="BE1055" s="196">
        <f>IF(N1055="základní",J1055,0)</f>
        <v>0</v>
      </c>
      <c r="BF1055" s="196">
        <f>IF(N1055="snížená",J1055,0)</f>
        <v>0</v>
      </c>
      <c r="BG1055" s="196">
        <f>IF(N1055="zákl. přenesená",J1055,0)</f>
        <v>0</v>
      </c>
      <c r="BH1055" s="196">
        <f>IF(N1055="sníž. přenesená",J1055,0)</f>
        <v>0</v>
      </c>
      <c r="BI1055" s="196">
        <f>IF(N1055="nulová",J1055,0)</f>
        <v>0</v>
      </c>
      <c r="BJ1055" s="19" t="s">
        <v>83</v>
      </c>
      <c r="BK1055" s="196">
        <f>ROUND(I1055*H1055,2)</f>
        <v>0</v>
      </c>
      <c r="BL1055" s="19" t="s">
        <v>211</v>
      </c>
      <c r="BM1055" s="195" t="s">
        <v>1524</v>
      </c>
    </row>
    <row r="1056" spans="1:65" s="2" customFormat="1" ht="11.25">
      <c r="A1056" s="36"/>
      <c r="B1056" s="37"/>
      <c r="C1056" s="38"/>
      <c r="D1056" s="197" t="s">
        <v>464</v>
      </c>
      <c r="E1056" s="38"/>
      <c r="F1056" s="198" t="s">
        <v>1523</v>
      </c>
      <c r="G1056" s="38"/>
      <c r="H1056" s="38"/>
      <c r="I1056" s="199"/>
      <c r="J1056" s="38"/>
      <c r="K1056" s="38"/>
      <c r="L1056" s="41"/>
      <c r="M1056" s="200"/>
      <c r="N1056" s="201"/>
      <c r="O1056" s="66"/>
      <c r="P1056" s="66"/>
      <c r="Q1056" s="66"/>
      <c r="R1056" s="66"/>
      <c r="S1056" s="66"/>
      <c r="T1056" s="67"/>
      <c r="U1056" s="36"/>
      <c r="V1056" s="36"/>
      <c r="W1056" s="36"/>
      <c r="X1056" s="36"/>
      <c r="Y1056" s="36"/>
      <c r="Z1056" s="36"/>
      <c r="AA1056" s="36"/>
      <c r="AB1056" s="36"/>
      <c r="AC1056" s="36"/>
      <c r="AD1056" s="36"/>
      <c r="AE1056" s="36"/>
      <c r="AT1056" s="19" t="s">
        <v>464</v>
      </c>
      <c r="AU1056" s="19" t="s">
        <v>85</v>
      </c>
    </row>
    <row r="1057" spans="1:65" s="2" customFormat="1" ht="16.5" customHeight="1">
      <c r="A1057" s="36"/>
      <c r="B1057" s="37"/>
      <c r="C1057" s="184" t="s">
        <v>1525</v>
      </c>
      <c r="D1057" s="184" t="s">
        <v>457</v>
      </c>
      <c r="E1057" s="185" t="s">
        <v>1526</v>
      </c>
      <c r="F1057" s="186" t="s">
        <v>1527</v>
      </c>
      <c r="G1057" s="187" t="s">
        <v>478</v>
      </c>
      <c r="H1057" s="188">
        <v>1</v>
      </c>
      <c r="I1057" s="189"/>
      <c r="J1057" s="190">
        <f>ROUND(I1057*H1057,2)</f>
        <v>0</v>
      </c>
      <c r="K1057" s="186" t="s">
        <v>74</v>
      </c>
      <c r="L1057" s="41"/>
      <c r="M1057" s="191" t="s">
        <v>74</v>
      </c>
      <c r="N1057" s="192" t="s">
        <v>46</v>
      </c>
      <c r="O1057" s="66"/>
      <c r="P1057" s="193">
        <f>O1057*H1057</f>
        <v>0</v>
      </c>
      <c r="Q1057" s="193">
        <v>0</v>
      </c>
      <c r="R1057" s="193">
        <f>Q1057*H1057</f>
        <v>0</v>
      </c>
      <c r="S1057" s="193">
        <v>0</v>
      </c>
      <c r="T1057" s="194">
        <f>S1057*H1057</f>
        <v>0</v>
      </c>
      <c r="U1057" s="36"/>
      <c r="V1057" s="36"/>
      <c r="W1057" s="36"/>
      <c r="X1057" s="36"/>
      <c r="Y1057" s="36"/>
      <c r="Z1057" s="36"/>
      <c r="AA1057" s="36"/>
      <c r="AB1057" s="36"/>
      <c r="AC1057" s="36"/>
      <c r="AD1057" s="36"/>
      <c r="AE1057" s="36"/>
      <c r="AR1057" s="195" t="s">
        <v>211</v>
      </c>
      <c r="AT1057" s="195" t="s">
        <v>457</v>
      </c>
      <c r="AU1057" s="195" t="s">
        <v>85</v>
      </c>
      <c r="AY1057" s="19" t="s">
        <v>451</v>
      </c>
      <c r="BE1057" s="196">
        <f>IF(N1057="základní",J1057,0)</f>
        <v>0</v>
      </c>
      <c r="BF1057" s="196">
        <f>IF(N1057="snížená",J1057,0)</f>
        <v>0</v>
      </c>
      <c r="BG1057" s="196">
        <f>IF(N1057="zákl. přenesená",J1057,0)</f>
        <v>0</v>
      </c>
      <c r="BH1057" s="196">
        <f>IF(N1057="sníž. přenesená",J1057,0)</f>
        <v>0</v>
      </c>
      <c r="BI1057" s="196">
        <f>IF(N1057="nulová",J1057,0)</f>
        <v>0</v>
      </c>
      <c r="BJ1057" s="19" t="s">
        <v>83</v>
      </c>
      <c r="BK1057" s="196">
        <f>ROUND(I1057*H1057,2)</f>
        <v>0</v>
      </c>
      <c r="BL1057" s="19" t="s">
        <v>211</v>
      </c>
      <c r="BM1057" s="195" t="s">
        <v>1528</v>
      </c>
    </row>
    <row r="1058" spans="1:65" s="2" customFormat="1" ht="11.25">
      <c r="A1058" s="36"/>
      <c r="B1058" s="37"/>
      <c r="C1058" s="38"/>
      <c r="D1058" s="197" t="s">
        <v>464</v>
      </c>
      <c r="E1058" s="38"/>
      <c r="F1058" s="198" t="s">
        <v>1527</v>
      </c>
      <c r="G1058" s="38"/>
      <c r="H1058" s="38"/>
      <c r="I1058" s="199"/>
      <c r="J1058" s="38"/>
      <c r="K1058" s="38"/>
      <c r="L1058" s="41"/>
      <c r="M1058" s="200"/>
      <c r="N1058" s="201"/>
      <c r="O1058" s="66"/>
      <c r="P1058" s="66"/>
      <c r="Q1058" s="66"/>
      <c r="R1058" s="66"/>
      <c r="S1058" s="66"/>
      <c r="T1058" s="67"/>
      <c r="U1058" s="36"/>
      <c r="V1058" s="36"/>
      <c r="W1058" s="36"/>
      <c r="X1058" s="36"/>
      <c r="Y1058" s="36"/>
      <c r="Z1058" s="36"/>
      <c r="AA1058" s="36"/>
      <c r="AB1058" s="36"/>
      <c r="AC1058" s="36"/>
      <c r="AD1058" s="36"/>
      <c r="AE1058" s="36"/>
      <c r="AT1058" s="19" t="s">
        <v>464</v>
      </c>
      <c r="AU1058" s="19" t="s">
        <v>85</v>
      </c>
    </row>
    <row r="1059" spans="1:65" s="2" customFormat="1" ht="16.5" customHeight="1">
      <c r="A1059" s="36"/>
      <c r="B1059" s="37"/>
      <c r="C1059" s="184" t="s">
        <v>1529</v>
      </c>
      <c r="D1059" s="184" t="s">
        <v>457</v>
      </c>
      <c r="E1059" s="185" t="s">
        <v>1530</v>
      </c>
      <c r="F1059" s="186" t="s">
        <v>1531</v>
      </c>
      <c r="G1059" s="187" t="s">
        <v>478</v>
      </c>
      <c r="H1059" s="188">
        <v>1</v>
      </c>
      <c r="I1059" s="189"/>
      <c r="J1059" s="190">
        <f>ROUND(I1059*H1059,2)</f>
        <v>0</v>
      </c>
      <c r="K1059" s="186" t="s">
        <v>74</v>
      </c>
      <c r="L1059" s="41"/>
      <c r="M1059" s="191" t="s">
        <v>74</v>
      </c>
      <c r="N1059" s="192" t="s">
        <v>46</v>
      </c>
      <c r="O1059" s="66"/>
      <c r="P1059" s="193">
        <f>O1059*H1059</f>
        <v>0</v>
      </c>
      <c r="Q1059" s="193">
        <v>0</v>
      </c>
      <c r="R1059" s="193">
        <f>Q1059*H1059</f>
        <v>0</v>
      </c>
      <c r="S1059" s="193">
        <v>0</v>
      </c>
      <c r="T1059" s="194">
        <f>S1059*H1059</f>
        <v>0</v>
      </c>
      <c r="U1059" s="36"/>
      <c r="V1059" s="36"/>
      <c r="W1059" s="36"/>
      <c r="X1059" s="36"/>
      <c r="Y1059" s="36"/>
      <c r="Z1059" s="36"/>
      <c r="AA1059" s="36"/>
      <c r="AB1059" s="36"/>
      <c r="AC1059" s="36"/>
      <c r="AD1059" s="36"/>
      <c r="AE1059" s="36"/>
      <c r="AR1059" s="195" t="s">
        <v>211</v>
      </c>
      <c r="AT1059" s="195" t="s">
        <v>457</v>
      </c>
      <c r="AU1059" s="195" t="s">
        <v>85</v>
      </c>
      <c r="AY1059" s="19" t="s">
        <v>451</v>
      </c>
      <c r="BE1059" s="196">
        <f>IF(N1059="základní",J1059,0)</f>
        <v>0</v>
      </c>
      <c r="BF1059" s="196">
        <f>IF(N1059="snížená",J1059,0)</f>
        <v>0</v>
      </c>
      <c r="BG1059" s="196">
        <f>IF(N1059="zákl. přenesená",J1059,0)</f>
        <v>0</v>
      </c>
      <c r="BH1059" s="196">
        <f>IF(N1059="sníž. přenesená",J1059,0)</f>
        <v>0</v>
      </c>
      <c r="BI1059" s="196">
        <f>IF(N1059="nulová",J1059,0)</f>
        <v>0</v>
      </c>
      <c r="BJ1059" s="19" t="s">
        <v>83</v>
      </c>
      <c r="BK1059" s="196">
        <f>ROUND(I1059*H1059,2)</f>
        <v>0</v>
      </c>
      <c r="BL1059" s="19" t="s">
        <v>211</v>
      </c>
      <c r="BM1059" s="195" t="s">
        <v>1532</v>
      </c>
    </row>
    <row r="1060" spans="1:65" s="2" customFormat="1" ht="11.25">
      <c r="A1060" s="36"/>
      <c r="B1060" s="37"/>
      <c r="C1060" s="38"/>
      <c r="D1060" s="197" t="s">
        <v>464</v>
      </c>
      <c r="E1060" s="38"/>
      <c r="F1060" s="198" t="s">
        <v>1531</v>
      </c>
      <c r="G1060" s="38"/>
      <c r="H1060" s="38"/>
      <c r="I1060" s="199"/>
      <c r="J1060" s="38"/>
      <c r="K1060" s="38"/>
      <c r="L1060" s="41"/>
      <c r="M1060" s="200"/>
      <c r="N1060" s="201"/>
      <c r="O1060" s="66"/>
      <c r="P1060" s="66"/>
      <c r="Q1060" s="66"/>
      <c r="R1060" s="66"/>
      <c r="S1060" s="66"/>
      <c r="T1060" s="67"/>
      <c r="U1060" s="36"/>
      <c r="V1060" s="36"/>
      <c r="W1060" s="36"/>
      <c r="X1060" s="36"/>
      <c r="Y1060" s="36"/>
      <c r="Z1060" s="36"/>
      <c r="AA1060" s="36"/>
      <c r="AB1060" s="36"/>
      <c r="AC1060" s="36"/>
      <c r="AD1060" s="36"/>
      <c r="AE1060" s="36"/>
      <c r="AT1060" s="19" t="s">
        <v>464</v>
      </c>
      <c r="AU1060" s="19" t="s">
        <v>85</v>
      </c>
    </row>
    <row r="1061" spans="1:65" s="2" customFormat="1" ht="16.5" customHeight="1">
      <c r="A1061" s="36"/>
      <c r="B1061" s="37"/>
      <c r="C1061" s="184" t="s">
        <v>1533</v>
      </c>
      <c r="D1061" s="184" t="s">
        <v>457</v>
      </c>
      <c r="E1061" s="185" t="s">
        <v>1534</v>
      </c>
      <c r="F1061" s="186" t="s">
        <v>1535</v>
      </c>
      <c r="G1061" s="187" t="s">
        <v>478</v>
      </c>
      <c r="H1061" s="188">
        <v>2</v>
      </c>
      <c r="I1061" s="189"/>
      <c r="J1061" s="190">
        <f>ROUND(I1061*H1061,2)</f>
        <v>0</v>
      </c>
      <c r="K1061" s="186" t="s">
        <v>74</v>
      </c>
      <c r="L1061" s="41"/>
      <c r="M1061" s="191" t="s">
        <v>74</v>
      </c>
      <c r="N1061" s="192" t="s">
        <v>46</v>
      </c>
      <c r="O1061" s="66"/>
      <c r="P1061" s="193">
        <f>O1061*H1061</f>
        <v>0</v>
      </c>
      <c r="Q1061" s="193">
        <v>0</v>
      </c>
      <c r="R1061" s="193">
        <f>Q1061*H1061</f>
        <v>0</v>
      </c>
      <c r="S1061" s="193">
        <v>0</v>
      </c>
      <c r="T1061" s="194">
        <f>S1061*H1061</f>
        <v>0</v>
      </c>
      <c r="U1061" s="36"/>
      <c r="V1061" s="36"/>
      <c r="W1061" s="36"/>
      <c r="X1061" s="36"/>
      <c r="Y1061" s="36"/>
      <c r="Z1061" s="36"/>
      <c r="AA1061" s="36"/>
      <c r="AB1061" s="36"/>
      <c r="AC1061" s="36"/>
      <c r="AD1061" s="36"/>
      <c r="AE1061" s="36"/>
      <c r="AR1061" s="195" t="s">
        <v>211</v>
      </c>
      <c r="AT1061" s="195" t="s">
        <v>457</v>
      </c>
      <c r="AU1061" s="195" t="s">
        <v>85</v>
      </c>
      <c r="AY1061" s="19" t="s">
        <v>451</v>
      </c>
      <c r="BE1061" s="196">
        <f>IF(N1061="základní",J1061,0)</f>
        <v>0</v>
      </c>
      <c r="BF1061" s="196">
        <f>IF(N1061="snížená",J1061,0)</f>
        <v>0</v>
      </c>
      <c r="BG1061" s="196">
        <f>IF(N1061="zákl. přenesená",J1061,0)</f>
        <v>0</v>
      </c>
      <c r="BH1061" s="196">
        <f>IF(N1061="sníž. přenesená",J1061,0)</f>
        <v>0</v>
      </c>
      <c r="BI1061" s="196">
        <f>IF(N1061="nulová",J1061,0)</f>
        <v>0</v>
      </c>
      <c r="BJ1061" s="19" t="s">
        <v>83</v>
      </c>
      <c r="BK1061" s="196">
        <f>ROUND(I1061*H1061,2)</f>
        <v>0</v>
      </c>
      <c r="BL1061" s="19" t="s">
        <v>211</v>
      </c>
      <c r="BM1061" s="195" t="s">
        <v>1536</v>
      </c>
    </row>
    <row r="1062" spans="1:65" s="2" customFormat="1" ht="11.25">
      <c r="A1062" s="36"/>
      <c r="B1062" s="37"/>
      <c r="C1062" s="38"/>
      <c r="D1062" s="197" t="s">
        <v>464</v>
      </c>
      <c r="E1062" s="38"/>
      <c r="F1062" s="198" t="s">
        <v>1535</v>
      </c>
      <c r="G1062" s="38"/>
      <c r="H1062" s="38"/>
      <c r="I1062" s="199"/>
      <c r="J1062" s="38"/>
      <c r="K1062" s="38"/>
      <c r="L1062" s="41"/>
      <c r="M1062" s="200"/>
      <c r="N1062" s="201"/>
      <c r="O1062" s="66"/>
      <c r="P1062" s="66"/>
      <c r="Q1062" s="66"/>
      <c r="R1062" s="66"/>
      <c r="S1062" s="66"/>
      <c r="T1062" s="67"/>
      <c r="U1062" s="36"/>
      <c r="V1062" s="36"/>
      <c r="W1062" s="36"/>
      <c r="X1062" s="36"/>
      <c r="Y1062" s="36"/>
      <c r="Z1062" s="36"/>
      <c r="AA1062" s="36"/>
      <c r="AB1062" s="36"/>
      <c r="AC1062" s="36"/>
      <c r="AD1062" s="36"/>
      <c r="AE1062" s="36"/>
      <c r="AT1062" s="19" t="s">
        <v>464</v>
      </c>
      <c r="AU1062" s="19" t="s">
        <v>85</v>
      </c>
    </row>
    <row r="1063" spans="1:65" s="2" customFormat="1" ht="24.2" customHeight="1">
      <c r="A1063" s="36"/>
      <c r="B1063" s="37"/>
      <c r="C1063" s="184" t="s">
        <v>1537</v>
      </c>
      <c r="D1063" s="184" t="s">
        <v>457</v>
      </c>
      <c r="E1063" s="185" t="s">
        <v>1538</v>
      </c>
      <c r="F1063" s="186" t="s">
        <v>1539</v>
      </c>
      <c r="G1063" s="187" t="s">
        <v>478</v>
      </c>
      <c r="H1063" s="188">
        <v>2</v>
      </c>
      <c r="I1063" s="189"/>
      <c r="J1063" s="190">
        <f>ROUND(I1063*H1063,2)</f>
        <v>0</v>
      </c>
      <c r="K1063" s="186" t="s">
        <v>74</v>
      </c>
      <c r="L1063" s="41"/>
      <c r="M1063" s="191" t="s">
        <v>74</v>
      </c>
      <c r="N1063" s="192" t="s">
        <v>46</v>
      </c>
      <c r="O1063" s="66"/>
      <c r="P1063" s="193">
        <f>O1063*H1063</f>
        <v>0</v>
      </c>
      <c r="Q1063" s="193">
        <v>0</v>
      </c>
      <c r="R1063" s="193">
        <f>Q1063*H1063</f>
        <v>0</v>
      </c>
      <c r="S1063" s="193">
        <v>0</v>
      </c>
      <c r="T1063" s="194">
        <f>S1063*H1063</f>
        <v>0</v>
      </c>
      <c r="U1063" s="36"/>
      <c r="V1063" s="36"/>
      <c r="W1063" s="36"/>
      <c r="X1063" s="36"/>
      <c r="Y1063" s="36"/>
      <c r="Z1063" s="36"/>
      <c r="AA1063" s="36"/>
      <c r="AB1063" s="36"/>
      <c r="AC1063" s="36"/>
      <c r="AD1063" s="36"/>
      <c r="AE1063" s="36"/>
      <c r="AR1063" s="195" t="s">
        <v>211</v>
      </c>
      <c r="AT1063" s="195" t="s">
        <v>457</v>
      </c>
      <c r="AU1063" s="195" t="s">
        <v>85</v>
      </c>
      <c r="AY1063" s="19" t="s">
        <v>451</v>
      </c>
      <c r="BE1063" s="196">
        <f>IF(N1063="základní",J1063,0)</f>
        <v>0</v>
      </c>
      <c r="BF1063" s="196">
        <f>IF(N1063="snížená",J1063,0)</f>
        <v>0</v>
      </c>
      <c r="BG1063" s="196">
        <f>IF(N1063="zákl. přenesená",J1063,0)</f>
        <v>0</v>
      </c>
      <c r="BH1063" s="196">
        <f>IF(N1063="sníž. přenesená",J1063,0)</f>
        <v>0</v>
      </c>
      <c r="BI1063" s="196">
        <f>IF(N1063="nulová",J1063,0)</f>
        <v>0</v>
      </c>
      <c r="BJ1063" s="19" t="s">
        <v>83</v>
      </c>
      <c r="BK1063" s="196">
        <f>ROUND(I1063*H1063,2)</f>
        <v>0</v>
      </c>
      <c r="BL1063" s="19" t="s">
        <v>211</v>
      </c>
      <c r="BM1063" s="195" t="s">
        <v>1540</v>
      </c>
    </row>
    <row r="1064" spans="1:65" s="2" customFormat="1" ht="11.25">
      <c r="A1064" s="36"/>
      <c r="B1064" s="37"/>
      <c r="C1064" s="38"/>
      <c r="D1064" s="197" t="s">
        <v>464</v>
      </c>
      <c r="E1064" s="38"/>
      <c r="F1064" s="198" t="s">
        <v>1539</v>
      </c>
      <c r="G1064" s="38"/>
      <c r="H1064" s="38"/>
      <c r="I1064" s="199"/>
      <c r="J1064" s="38"/>
      <c r="K1064" s="38"/>
      <c r="L1064" s="41"/>
      <c r="M1064" s="200"/>
      <c r="N1064" s="201"/>
      <c r="O1064" s="66"/>
      <c r="P1064" s="66"/>
      <c r="Q1064" s="66"/>
      <c r="R1064" s="66"/>
      <c r="S1064" s="66"/>
      <c r="T1064" s="67"/>
      <c r="U1064" s="36"/>
      <c r="V1064" s="36"/>
      <c r="W1064" s="36"/>
      <c r="X1064" s="36"/>
      <c r="Y1064" s="36"/>
      <c r="Z1064" s="36"/>
      <c r="AA1064" s="36"/>
      <c r="AB1064" s="36"/>
      <c r="AC1064" s="36"/>
      <c r="AD1064" s="36"/>
      <c r="AE1064" s="36"/>
      <c r="AT1064" s="19" t="s">
        <v>464</v>
      </c>
      <c r="AU1064" s="19" t="s">
        <v>85</v>
      </c>
    </row>
    <row r="1065" spans="1:65" s="2" customFormat="1" ht="24.2" customHeight="1">
      <c r="A1065" s="36"/>
      <c r="B1065" s="37"/>
      <c r="C1065" s="184" t="s">
        <v>1541</v>
      </c>
      <c r="D1065" s="184" t="s">
        <v>457</v>
      </c>
      <c r="E1065" s="185" t="s">
        <v>1542</v>
      </c>
      <c r="F1065" s="186" t="s">
        <v>1543</v>
      </c>
      <c r="G1065" s="187" t="s">
        <v>478</v>
      </c>
      <c r="H1065" s="188">
        <v>1</v>
      </c>
      <c r="I1065" s="189"/>
      <c r="J1065" s="190">
        <f>ROUND(I1065*H1065,2)</f>
        <v>0</v>
      </c>
      <c r="K1065" s="186" t="s">
        <v>74</v>
      </c>
      <c r="L1065" s="41"/>
      <c r="M1065" s="191" t="s">
        <v>74</v>
      </c>
      <c r="N1065" s="192" t="s">
        <v>46</v>
      </c>
      <c r="O1065" s="66"/>
      <c r="P1065" s="193">
        <f>O1065*H1065</f>
        <v>0</v>
      </c>
      <c r="Q1065" s="193">
        <v>0</v>
      </c>
      <c r="R1065" s="193">
        <f>Q1065*H1065</f>
        <v>0</v>
      </c>
      <c r="S1065" s="193">
        <v>0</v>
      </c>
      <c r="T1065" s="194">
        <f>S1065*H1065</f>
        <v>0</v>
      </c>
      <c r="U1065" s="36"/>
      <c r="V1065" s="36"/>
      <c r="W1065" s="36"/>
      <c r="X1065" s="36"/>
      <c r="Y1065" s="36"/>
      <c r="Z1065" s="36"/>
      <c r="AA1065" s="36"/>
      <c r="AB1065" s="36"/>
      <c r="AC1065" s="36"/>
      <c r="AD1065" s="36"/>
      <c r="AE1065" s="36"/>
      <c r="AR1065" s="195" t="s">
        <v>211</v>
      </c>
      <c r="AT1065" s="195" t="s">
        <v>457</v>
      </c>
      <c r="AU1065" s="195" t="s">
        <v>85</v>
      </c>
      <c r="AY1065" s="19" t="s">
        <v>451</v>
      </c>
      <c r="BE1065" s="196">
        <f>IF(N1065="základní",J1065,0)</f>
        <v>0</v>
      </c>
      <c r="BF1065" s="196">
        <f>IF(N1065="snížená",J1065,0)</f>
        <v>0</v>
      </c>
      <c r="BG1065" s="196">
        <f>IF(N1065="zákl. přenesená",J1065,0)</f>
        <v>0</v>
      </c>
      <c r="BH1065" s="196">
        <f>IF(N1065="sníž. přenesená",J1065,0)</f>
        <v>0</v>
      </c>
      <c r="BI1065" s="196">
        <f>IF(N1065="nulová",J1065,0)</f>
        <v>0</v>
      </c>
      <c r="BJ1065" s="19" t="s">
        <v>83</v>
      </c>
      <c r="BK1065" s="196">
        <f>ROUND(I1065*H1065,2)</f>
        <v>0</v>
      </c>
      <c r="BL1065" s="19" t="s">
        <v>211</v>
      </c>
      <c r="BM1065" s="195" t="s">
        <v>1544</v>
      </c>
    </row>
    <row r="1066" spans="1:65" s="2" customFormat="1" ht="11.25">
      <c r="A1066" s="36"/>
      <c r="B1066" s="37"/>
      <c r="C1066" s="38"/>
      <c r="D1066" s="197" t="s">
        <v>464</v>
      </c>
      <c r="E1066" s="38"/>
      <c r="F1066" s="198" t="s">
        <v>1543</v>
      </c>
      <c r="G1066" s="38"/>
      <c r="H1066" s="38"/>
      <c r="I1066" s="199"/>
      <c r="J1066" s="38"/>
      <c r="K1066" s="38"/>
      <c r="L1066" s="41"/>
      <c r="M1066" s="200"/>
      <c r="N1066" s="201"/>
      <c r="O1066" s="66"/>
      <c r="P1066" s="66"/>
      <c r="Q1066" s="66"/>
      <c r="R1066" s="66"/>
      <c r="S1066" s="66"/>
      <c r="T1066" s="67"/>
      <c r="U1066" s="36"/>
      <c r="V1066" s="36"/>
      <c r="W1066" s="36"/>
      <c r="X1066" s="36"/>
      <c r="Y1066" s="36"/>
      <c r="Z1066" s="36"/>
      <c r="AA1066" s="36"/>
      <c r="AB1066" s="36"/>
      <c r="AC1066" s="36"/>
      <c r="AD1066" s="36"/>
      <c r="AE1066" s="36"/>
      <c r="AT1066" s="19" t="s">
        <v>464</v>
      </c>
      <c r="AU1066" s="19" t="s">
        <v>85</v>
      </c>
    </row>
    <row r="1067" spans="1:65" s="2" customFormat="1" ht="24.2" customHeight="1">
      <c r="A1067" s="36"/>
      <c r="B1067" s="37"/>
      <c r="C1067" s="184" t="s">
        <v>1545</v>
      </c>
      <c r="D1067" s="184" t="s">
        <v>457</v>
      </c>
      <c r="E1067" s="185" t="s">
        <v>1546</v>
      </c>
      <c r="F1067" s="186" t="s">
        <v>1547</v>
      </c>
      <c r="G1067" s="187" t="s">
        <v>478</v>
      </c>
      <c r="H1067" s="188">
        <v>1</v>
      </c>
      <c r="I1067" s="189"/>
      <c r="J1067" s="190">
        <f>ROUND(I1067*H1067,2)</f>
        <v>0</v>
      </c>
      <c r="K1067" s="186" t="s">
        <v>74</v>
      </c>
      <c r="L1067" s="41"/>
      <c r="M1067" s="191" t="s">
        <v>74</v>
      </c>
      <c r="N1067" s="192" t="s">
        <v>46</v>
      </c>
      <c r="O1067" s="66"/>
      <c r="P1067" s="193">
        <f>O1067*H1067</f>
        <v>0</v>
      </c>
      <c r="Q1067" s="193">
        <v>0</v>
      </c>
      <c r="R1067" s="193">
        <f>Q1067*H1067</f>
        <v>0</v>
      </c>
      <c r="S1067" s="193">
        <v>0</v>
      </c>
      <c r="T1067" s="194">
        <f>S1067*H1067</f>
        <v>0</v>
      </c>
      <c r="U1067" s="36"/>
      <c r="V1067" s="36"/>
      <c r="W1067" s="36"/>
      <c r="X1067" s="36"/>
      <c r="Y1067" s="36"/>
      <c r="Z1067" s="36"/>
      <c r="AA1067" s="36"/>
      <c r="AB1067" s="36"/>
      <c r="AC1067" s="36"/>
      <c r="AD1067" s="36"/>
      <c r="AE1067" s="36"/>
      <c r="AR1067" s="195" t="s">
        <v>211</v>
      </c>
      <c r="AT1067" s="195" t="s">
        <v>457</v>
      </c>
      <c r="AU1067" s="195" t="s">
        <v>85</v>
      </c>
      <c r="AY1067" s="19" t="s">
        <v>451</v>
      </c>
      <c r="BE1067" s="196">
        <f>IF(N1067="základní",J1067,0)</f>
        <v>0</v>
      </c>
      <c r="BF1067" s="196">
        <f>IF(N1067="snížená",J1067,0)</f>
        <v>0</v>
      </c>
      <c r="BG1067" s="196">
        <f>IF(N1067="zákl. přenesená",J1067,0)</f>
        <v>0</v>
      </c>
      <c r="BH1067" s="196">
        <f>IF(N1067="sníž. přenesená",J1067,0)</f>
        <v>0</v>
      </c>
      <c r="BI1067" s="196">
        <f>IF(N1067="nulová",J1067,0)</f>
        <v>0</v>
      </c>
      <c r="BJ1067" s="19" t="s">
        <v>83</v>
      </c>
      <c r="BK1067" s="196">
        <f>ROUND(I1067*H1067,2)</f>
        <v>0</v>
      </c>
      <c r="BL1067" s="19" t="s">
        <v>211</v>
      </c>
      <c r="BM1067" s="195" t="s">
        <v>1548</v>
      </c>
    </row>
    <row r="1068" spans="1:65" s="2" customFormat="1" ht="11.25">
      <c r="A1068" s="36"/>
      <c r="B1068" s="37"/>
      <c r="C1068" s="38"/>
      <c r="D1068" s="197" t="s">
        <v>464</v>
      </c>
      <c r="E1068" s="38"/>
      <c r="F1068" s="198" t="s">
        <v>1547</v>
      </c>
      <c r="G1068" s="38"/>
      <c r="H1068" s="38"/>
      <c r="I1068" s="199"/>
      <c r="J1068" s="38"/>
      <c r="K1068" s="38"/>
      <c r="L1068" s="41"/>
      <c r="M1068" s="200"/>
      <c r="N1068" s="201"/>
      <c r="O1068" s="66"/>
      <c r="P1068" s="66"/>
      <c r="Q1068" s="66"/>
      <c r="R1068" s="66"/>
      <c r="S1068" s="66"/>
      <c r="T1068" s="67"/>
      <c r="U1068" s="36"/>
      <c r="V1068" s="36"/>
      <c r="W1068" s="36"/>
      <c r="X1068" s="36"/>
      <c r="Y1068" s="36"/>
      <c r="Z1068" s="36"/>
      <c r="AA1068" s="36"/>
      <c r="AB1068" s="36"/>
      <c r="AC1068" s="36"/>
      <c r="AD1068" s="36"/>
      <c r="AE1068" s="36"/>
      <c r="AT1068" s="19" t="s">
        <v>464</v>
      </c>
      <c r="AU1068" s="19" t="s">
        <v>85</v>
      </c>
    </row>
    <row r="1069" spans="1:65" s="2" customFormat="1" ht="21.75" customHeight="1">
      <c r="A1069" s="36"/>
      <c r="B1069" s="37"/>
      <c r="C1069" s="184" t="s">
        <v>1549</v>
      </c>
      <c r="D1069" s="184" t="s">
        <v>457</v>
      </c>
      <c r="E1069" s="185" t="s">
        <v>1550</v>
      </c>
      <c r="F1069" s="186" t="s">
        <v>1551</v>
      </c>
      <c r="G1069" s="187" t="s">
        <v>478</v>
      </c>
      <c r="H1069" s="188">
        <v>4</v>
      </c>
      <c r="I1069" s="189"/>
      <c r="J1069" s="190">
        <f>ROUND(I1069*H1069,2)</f>
        <v>0</v>
      </c>
      <c r="K1069" s="186" t="s">
        <v>74</v>
      </c>
      <c r="L1069" s="41"/>
      <c r="M1069" s="191" t="s">
        <v>74</v>
      </c>
      <c r="N1069" s="192" t="s">
        <v>46</v>
      </c>
      <c r="O1069" s="66"/>
      <c r="P1069" s="193">
        <f>O1069*H1069</f>
        <v>0</v>
      </c>
      <c r="Q1069" s="193">
        <v>0</v>
      </c>
      <c r="R1069" s="193">
        <f>Q1069*H1069</f>
        <v>0</v>
      </c>
      <c r="S1069" s="193">
        <v>0</v>
      </c>
      <c r="T1069" s="194">
        <f>S1069*H1069</f>
        <v>0</v>
      </c>
      <c r="U1069" s="36"/>
      <c r="V1069" s="36"/>
      <c r="W1069" s="36"/>
      <c r="X1069" s="36"/>
      <c r="Y1069" s="36"/>
      <c r="Z1069" s="36"/>
      <c r="AA1069" s="36"/>
      <c r="AB1069" s="36"/>
      <c r="AC1069" s="36"/>
      <c r="AD1069" s="36"/>
      <c r="AE1069" s="36"/>
      <c r="AR1069" s="195" t="s">
        <v>211</v>
      </c>
      <c r="AT1069" s="195" t="s">
        <v>457</v>
      </c>
      <c r="AU1069" s="195" t="s">
        <v>85</v>
      </c>
      <c r="AY1069" s="19" t="s">
        <v>451</v>
      </c>
      <c r="BE1069" s="196">
        <f>IF(N1069="základní",J1069,0)</f>
        <v>0</v>
      </c>
      <c r="BF1069" s="196">
        <f>IF(N1069="snížená",J1069,0)</f>
        <v>0</v>
      </c>
      <c r="BG1069" s="196">
        <f>IF(N1069="zákl. přenesená",J1069,0)</f>
        <v>0</v>
      </c>
      <c r="BH1069" s="196">
        <f>IF(N1069="sníž. přenesená",J1069,0)</f>
        <v>0</v>
      </c>
      <c r="BI1069" s="196">
        <f>IF(N1069="nulová",J1069,0)</f>
        <v>0</v>
      </c>
      <c r="BJ1069" s="19" t="s">
        <v>83</v>
      </c>
      <c r="BK1069" s="196">
        <f>ROUND(I1069*H1069,2)</f>
        <v>0</v>
      </c>
      <c r="BL1069" s="19" t="s">
        <v>211</v>
      </c>
      <c r="BM1069" s="195" t="s">
        <v>1552</v>
      </c>
    </row>
    <row r="1070" spans="1:65" s="2" customFormat="1" ht="11.25">
      <c r="A1070" s="36"/>
      <c r="B1070" s="37"/>
      <c r="C1070" s="38"/>
      <c r="D1070" s="197" t="s">
        <v>464</v>
      </c>
      <c r="E1070" s="38"/>
      <c r="F1070" s="198" t="s">
        <v>1551</v>
      </c>
      <c r="G1070" s="38"/>
      <c r="H1070" s="38"/>
      <c r="I1070" s="199"/>
      <c r="J1070" s="38"/>
      <c r="K1070" s="38"/>
      <c r="L1070" s="41"/>
      <c r="M1070" s="200"/>
      <c r="N1070" s="201"/>
      <c r="O1070" s="66"/>
      <c r="P1070" s="66"/>
      <c r="Q1070" s="66"/>
      <c r="R1070" s="66"/>
      <c r="S1070" s="66"/>
      <c r="T1070" s="67"/>
      <c r="U1070" s="36"/>
      <c r="V1070" s="36"/>
      <c r="W1070" s="36"/>
      <c r="X1070" s="36"/>
      <c r="Y1070" s="36"/>
      <c r="Z1070" s="36"/>
      <c r="AA1070" s="36"/>
      <c r="AB1070" s="36"/>
      <c r="AC1070" s="36"/>
      <c r="AD1070" s="36"/>
      <c r="AE1070" s="36"/>
      <c r="AT1070" s="19" t="s">
        <v>464</v>
      </c>
      <c r="AU1070" s="19" t="s">
        <v>85</v>
      </c>
    </row>
    <row r="1071" spans="1:65" s="2" customFormat="1" ht="24.2" customHeight="1">
      <c r="A1071" s="36"/>
      <c r="B1071" s="37"/>
      <c r="C1071" s="184" t="s">
        <v>1553</v>
      </c>
      <c r="D1071" s="184" t="s">
        <v>457</v>
      </c>
      <c r="E1071" s="185" t="s">
        <v>1554</v>
      </c>
      <c r="F1071" s="186" t="s">
        <v>1555</v>
      </c>
      <c r="G1071" s="187" t="s">
        <v>478</v>
      </c>
      <c r="H1071" s="188">
        <v>1</v>
      </c>
      <c r="I1071" s="189"/>
      <c r="J1071" s="190">
        <f>ROUND(I1071*H1071,2)</f>
        <v>0</v>
      </c>
      <c r="K1071" s="186" t="s">
        <v>74</v>
      </c>
      <c r="L1071" s="41"/>
      <c r="M1071" s="191" t="s">
        <v>74</v>
      </c>
      <c r="N1071" s="192" t="s">
        <v>46</v>
      </c>
      <c r="O1071" s="66"/>
      <c r="P1071" s="193">
        <f>O1071*H1071</f>
        <v>0</v>
      </c>
      <c r="Q1071" s="193">
        <v>0</v>
      </c>
      <c r="R1071" s="193">
        <f>Q1071*H1071</f>
        <v>0</v>
      </c>
      <c r="S1071" s="193">
        <v>0</v>
      </c>
      <c r="T1071" s="194">
        <f>S1071*H1071</f>
        <v>0</v>
      </c>
      <c r="U1071" s="36"/>
      <c r="V1071" s="36"/>
      <c r="W1071" s="36"/>
      <c r="X1071" s="36"/>
      <c r="Y1071" s="36"/>
      <c r="Z1071" s="36"/>
      <c r="AA1071" s="36"/>
      <c r="AB1071" s="36"/>
      <c r="AC1071" s="36"/>
      <c r="AD1071" s="36"/>
      <c r="AE1071" s="36"/>
      <c r="AR1071" s="195" t="s">
        <v>211</v>
      </c>
      <c r="AT1071" s="195" t="s">
        <v>457</v>
      </c>
      <c r="AU1071" s="195" t="s">
        <v>85</v>
      </c>
      <c r="AY1071" s="19" t="s">
        <v>451</v>
      </c>
      <c r="BE1071" s="196">
        <f>IF(N1071="základní",J1071,0)</f>
        <v>0</v>
      </c>
      <c r="BF1071" s="196">
        <f>IF(N1071="snížená",J1071,0)</f>
        <v>0</v>
      </c>
      <c r="BG1071" s="196">
        <f>IF(N1071="zákl. přenesená",J1071,0)</f>
        <v>0</v>
      </c>
      <c r="BH1071" s="196">
        <f>IF(N1071="sníž. přenesená",J1071,0)</f>
        <v>0</v>
      </c>
      <c r="BI1071" s="196">
        <f>IF(N1071="nulová",J1071,0)</f>
        <v>0</v>
      </c>
      <c r="BJ1071" s="19" t="s">
        <v>83</v>
      </c>
      <c r="BK1071" s="196">
        <f>ROUND(I1071*H1071,2)</f>
        <v>0</v>
      </c>
      <c r="BL1071" s="19" t="s">
        <v>211</v>
      </c>
      <c r="BM1071" s="195" t="s">
        <v>1556</v>
      </c>
    </row>
    <row r="1072" spans="1:65" s="2" customFormat="1" ht="11.25">
      <c r="A1072" s="36"/>
      <c r="B1072" s="37"/>
      <c r="C1072" s="38"/>
      <c r="D1072" s="197" t="s">
        <v>464</v>
      </c>
      <c r="E1072" s="38"/>
      <c r="F1072" s="198" t="s">
        <v>1555</v>
      </c>
      <c r="G1072" s="38"/>
      <c r="H1072" s="38"/>
      <c r="I1072" s="199"/>
      <c r="J1072" s="38"/>
      <c r="K1072" s="38"/>
      <c r="L1072" s="41"/>
      <c r="M1072" s="200"/>
      <c r="N1072" s="201"/>
      <c r="O1072" s="66"/>
      <c r="P1072" s="66"/>
      <c r="Q1072" s="66"/>
      <c r="R1072" s="66"/>
      <c r="S1072" s="66"/>
      <c r="T1072" s="67"/>
      <c r="U1072" s="36"/>
      <c r="V1072" s="36"/>
      <c r="W1072" s="36"/>
      <c r="X1072" s="36"/>
      <c r="Y1072" s="36"/>
      <c r="Z1072" s="36"/>
      <c r="AA1072" s="36"/>
      <c r="AB1072" s="36"/>
      <c r="AC1072" s="36"/>
      <c r="AD1072" s="36"/>
      <c r="AE1072" s="36"/>
      <c r="AT1072" s="19" t="s">
        <v>464</v>
      </c>
      <c r="AU1072" s="19" t="s">
        <v>85</v>
      </c>
    </row>
    <row r="1073" spans="1:65" s="2" customFormat="1" ht="24.2" customHeight="1">
      <c r="A1073" s="36"/>
      <c r="B1073" s="37"/>
      <c r="C1073" s="184" t="s">
        <v>1557</v>
      </c>
      <c r="D1073" s="184" t="s">
        <v>457</v>
      </c>
      <c r="E1073" s="185" t="s">
        <v>1558</v>
      </c>
      <c r="F1073" s="186" t="s">
        <v>1559</v>
      </c>
      <c r="G1073" s="187" t="s">
        <v>478</v>
      </c>
      <c r="H1073" s="188">
        <v>6</v>
      </c>
      <c r="I1073" s="189"/>
      <c r="J1073" s="190">
        <f>ROUND(I1073*H1073,2)</f>
        <v>0</v>
      </c>
      <c r="K1073" s="186" t="s">
        <v>74</v>
      </c>
      <c r="L1073" s="41"/>
      <c r="M1073" s="191" t="s">
        <v>74</v>
      </c>
      <c r="N1073" s="192" t="s">
        <v>46</v>
      </c>
      <c r="O1073" s="66"/>
      <c r="P1073" s="193">
        <f>O1073*H1073</f>
        <v>0</v>
      </c>
      <c r="Q1073" s="193">
        <v>0</v>
      </c>
      <c r="R1073" s="193">
        <f>Q1073*H1073</f>
        <v>0</v>
      </c>
      <c r="S1073" s="193">
        <v>0</v>
      </c>
      <c r="T1073" s="194">
        <f>S1073*H1073</f>
        <v>0</v>
      </c>
      <c r="U1073" s="36"/>
      <c r="V1073" s="36"/>
      <c r="W1073" s="36"/>
      <c r="X1073" s="36"/>
      <c r="Y1073" s="36"/>
      <c r="Z1073" s="36"/>
      <c r="AA1073" s="36"/>
      <c r="AB1073" s="36"/>
      <c r="AC1073" s="36"/>
      <c r="AD1073" s="36"/>
      <c r="AE1073" s="36"/>
      <c r="AR1073" s="195" t="s">
        <v>211</v>
      </c>
      <c r="AT1073" s="195" t="s">
        <v>457</v>
      </c>
      <c r="AU1073" s="195" t="s">
        <v>85</v>
      </c>
      <c r="AY1073" s="19" t="s">
        <v>451</v>
      </c>
      <c r="BE1073" s="196">
        <f>IF(N1073="základní",J1073,0)</f>
        <v>0</v>
      </c>
      <c r="BF1073" s="196">
        <f>IF(N1073="snížená",J1073,0)</f>
        <v>0</v>
      </c>
      <c r="BG1073" s="196">
        <f>IF(N1073="zákl. přenesená",J1073,0)</f>
        <v>0</v>
      </c>
      <c r="BH1073" s="196">
        <f>IF(N1073="sníž. přenesená",J1073,0)</f>
        <v>0</v>
      </c>
      <c r="BI1073" s="196">
        <f>IF(N1073="nulová",J1073,0)</f>
        <v>0</v>
      </c>
      <c r="BJ1073" s="19" t="s">
        <v>83</v>
      </c>
      <c r="BK1073" s="196">
        <f>ROUND(I1073*H1073,2)</f>
        <v>0</v>
      </c>
      <c r="BL1073" s="19" t="s">
        <v>211</v>
      </c>
      <c r="BM1073" s="195" t="s">
        <v>1560</v>
      </c>
    </row>
    <row r="1074" spans="1:65" s="2" customFormat="1" ht="19.5">
      <c r="A1074" s="36"/>
      <c r="B1074" s="37"/>
      <c r="C1074" s="38"/>
      <c r="D1074" s="197" t="s">
        <v>464</v>
      </c>
      <c r="E1074" s="38"/>
      <c r="F1074" s="198" t="s">
        <v>1559</v>
      </c>
      <c r="G1074" s="38"/>
      <c r="H1074" s="38"/>
      <c r="I1074" s="199"/>
      <c r="J1074" s="38"/>
      <c r="K1074" s="38"/>
      <c r="L1074" s="41"/>
      <c r="M1074" s="200"/>
      <c r="N1074" s="201"/>
      <c r="O1074" s="66"/>
      <c r="P1074" s="66"/>
      <c r="Q1074" s="66"/>
      <c r="R1074" s="66"/>
      <c r="S1074" s="66"/>
      <c r="T1074" s="67"/>
      <c r="U1074" s="36"/>
      <c r="V1074" s="36"/>
      <c r="W1074" s="36"/>
      <c r="X1074" s="36"/>
      <c r="Y1074" s="36"/>
      <c r="Z1074" s="36"/>
      <c r="AA1074" s="36"/>
      <c r="AB1074" s="36"/>
      <c r="AC1074" s="36"/>
      <c r="AD1074" s="36"/>
      <c r="AE1074" s="36"/>
      <c r="AT1074" s="19" t="s">
        <v>464</v>
      </c>
      <c r="AU1074" s="19" t="s">
        <v>85</v>
      </c>
    </row>
    <row r="1075" spans="1:65" s="2" customFormat="1" ht="24.2" customHeight="1">
      <c r="A1075" s="36"/>
      <c r="B1075" s="37"/>
      <c r="C1075" s="184" t="s">
        <v>1561</v>
      </c>
      <c r="D1075" s="184" t="s">
        <v>457</v>
      </c>
      <c r="E1075" s="185" t="s">
        <v>1562</v>
      </c>
      <c r="F1075" s="186" t="s">
        <v>1563</v>
      </c>
      <c r="G1075" s="187" t="s">
        <v>478</v>
      </c>
      <c r="H1075" s="188">
        <v>4</v>
      </c>
      <c r="I1075" s="189"/>
      <c r="J1075" s="190">
        <f>ROUND(I1075*H1075,2)</f>
        <v>0</v>
      </c>
      <c r="K1075" s="186" t="s">
        <v>74</v>
      </c>
      <c r="L1075" s="41"/>
      <c r="M1075" s="191" t="s">
        <v>74</v>
      </c>
      <c r="N1075" s="192" t="s">
        <v>46</v>
      </c>
      <c r="O1075" s="66"/>
      <c r="P1075" s="193">
        <f>O1075*H1075</f>
        <v>0</v>
      </c>
      <c r="Q1075" s="193">
        <v>0</v>
      </c>
      <c r="R1075" s="193">
        <f>Q1075*H1075</f>
        <v>0</v>
      </c>
      <c r="S1075" s="193">
        <v>0</v>
      </c>
      <c r="T1075" s="194">
        <f>S1075*H1075</f>
        <v>0</v>
      </c>
      <c r="U1075" s="36"/>
      <c r="V1075" s="36"/>
      <c r="W1075" s="36"/>
      <c r="X1075" s="36"/>
      <c r="Y1075" s="36"/>
      <c r="Z1075" s="36"/>
      <c r="AA1075" s="36"/>
      <c r="AB1075" s="36"/>
      <c r="AC1075" s="36"/>
      <c r="AD1075" s="36"/>
      <c r="AE1075" s="36"/>
      <c r="AR1075" s="195" t="s">
        <v>211</v>
      </c>
      <c r="AT1075" s="195" t="s">
        <v>457</v>
      </c>
      <c r="AU1075" s="195" t="s">
        <v>85</v>
      </c>
      <c r="AY1075" s="19" t="s">
        <v>451</v>
      </c>
      <c r="BE1075" s="196">
        <f>IF(N1075="základní",J1075,0)</f>
        <v>0</v>
      </c>
      <c r="BF1075" s="196">
        <f>IF(N1075="snížená",J1075,0)</f>
        <v>0</v>
      </c>
      <c r="BG1075" s="196">
        <f>IF(N1075="zákl. přenesená",J1075,0)</f>
        <v>0</v>
      </c>
      <c r="BH1075" s="196">
        <f>IF(N1075="sníž. přenesená",J1075,0)</f>
        <v>0</v>
      </c>
      <c r="BI1075" s="196">
        <f>IF(N1075="nulová",J1075,0)</f>
        <v>0</v>
      </c>
      <c r="BJ1075" s="19" t="s">
        <v>83</v>
      </c>
      <c r="BK1075" s="196">
        <f>ROUND(I1075*H1075,2)</f>
        <v>0</v>
      </c>
      <c r="BL1075" s="19" t="s">
        <v>211</v>
      </c>
      <c r="BM1075" s="195" t="s">
        <v>1564</v>
      </c>
    </row>
    <row r="1076" spans="1:65" s="2" customFormat="1" ht="19.5">
      <c r="A1076" s="36"/>
      <c r="B1076" s="37"/>
      <c r="C1076" s="38"/>
      <c r="D1076" s="197" t="s">
        <v>464</v>
      </c>
      <c r="E1076" s="38"/>
      <c r="F1076" s="198" t="s">
        <v>1563</v>
      </c>
      <c r="G1076" s="38"/>
      <c r="H1076" s="38"/>
      <c r="I1076" s="199"/>
      <c r="J1076" s="38"/>
      <c r="K1076" s="38"/>
      <c r="L1076" s="41"/>
      <c r="M1076" s="200"/>
      <c r="N1076" s="201"/>
      <c r="O1076" s="66"/>
      <c r="P1076" s="66"/>
      <c r="Q1076" s="66"/>
      <c r="R1076" s="66"/>
      <c r="S1076" s="66"/>
      <c r="T1076" s="67"/>
      <c r="U1076" s="36"/>
      <c r="V1076" s="36"/>
      <c r="W1076" s="36"/>
      <c r="X1076" s="36"/>
      <c r="Y1076" s="36"/>
      <c r="Z1076" s="36"/>
      <c r="AA1076" s="36"/>
      <c r="AB1076" s="36"/>
      <c r="AC1076" s="36"/>
      <c r="AD1076" s="36"/>
      <c r="AE1076" s="36"/>
      <c r="AT1076" s="19" t="s">
        <v>464</v>
      </c>
      <c r="AU1076" s="19" t="s">
        <v>85</v>
      </c>
    </row>
    <row r="1077" spans="1:65" s="2" customFormat="1" ht="24.2" customHeight="1">
      <c r="A1077" s="36"/>
      <c r="B1077" s="37"/>
      <c r="C1077" s="184" t="s">
        <v>1565</v>
      </c>
      <c r="D1077" s="184" t="s">
        <v>457</v>
      </c>
      <c r="E1077" s="185" t="s">
        <v>1566</v>
      </c>
      <c r="F1077" s="186" t="s">
        <v>1567</v>
      </c>
      <c r="G1077" s="187" t="s">
        <v>478</v>
      </c>
      <c r="H1077" s="188">
        <v>3</v>
      </c>
      <c r="I1077" s="189"/>
      <c r="J1077" s="190">
        <f>ROUND(I1077*H1077,2)</f>
        <v>0</v>
      </c>
      <c r="K1077" s="186" t="s">
        <v>74</v>
      </c>
      <c r="L1077" s="41"/>
      <c r="M1077" s="191" t="s">
        <v>74</v>
      </c>
      <c r="N1077" s="192" t="s">
        <v>46</v>
      </c>
      <c r="O1077" s="66"/>
      <c r="P1077" s="193">
        <f>O1077*H1077</f>
        <v>0</v>
      </c>
      <c r="Q1077" s="193">
        <v>0</v>
      </c>
      <c r="R1077" s="193">
        <f>Q1077*H1077</f>
        <v>0</v>
      </c>
      <c r="S1077" s="193">
        <v>0</v>
      </c>
      <c r="T1077" s="194">
        <f>S1077*H1077</f>
        <v>0</v>
      </c>
      <c r="U1077" s="36"/>
      <c r="V1077" s="36"/>
      <c r="W1077" s="36"/>
      <c r="X1077" s="36"/>
      <c r="Y1077" s="36"/>
      <c r="Z1077" s="36"/>
      <c r="AA1077" s="36"/>
      <c r="AB1077" s="36"/>
      <c r="AC1077" s="36"/>
      <c r="AD1077" s="36"/>
      <c r="AE1077" s="36"/>
      <c r="AR1077" s="195" t="s">
        <v>211</v>
      </c>
      <c r="AT1077" s="195" t="s">
        <v>457</v>
      </c>
      <c r="AU1077" s="195" t="s">
        <v>85</v>
      </c>
      <c r="AY1077" s="19" t="s">
        <v>451</v>
      </c>
      <c r="BE1077" s="196">
        <f>IF(N1077="základní",J1077,0)</f>
        <v>0</v>
      </c>
      <c r="BF1077" s="196">
        <f>IF(N1077="snížená",J1077,0)</f>
        <v>0</v>
      </c>
      <c r="BG1077" s="196">
        <f>IF(N1077="zákl. přenesená",J1077,0)</f>
        <v>0</v>
      </c>
      <c r="BH1077" s="196">
        <f>IF(N1077="sníž. přenesená",J1077,0)</f>
        <v>0</v>
      </c>
      <c r="BI1077" s="196">
        <f>IF(N1077="nulová",J1077,0)</f>
        <v>0</v>
      </c>
      <c r="BJ1077" s="19" t="s">
        <v>83</v>
      </c>
      <c r="BK1077" s="196">
        <f>ROUND(I1077*H1077,2)</f>
        <v>0</v>
      </c>
      <c r="BL1077" s="19" t="s">
        <v>211</v>
      </c>
      <c r="BM1077" s="195" t="s">
        <v>1568</v>
      </c>
    </row>
    <row r="1078" spans="1:65" s="2" customFormat="1" ht="19.5">
      <c r="A1078" s="36"/>
      <c r="B1078" s="37"/>
      <c r="C1078" s="38"/>
      <c r="D1078" s="197" t="s">
        <v>464</v>
      </c>
      <c r="E1078" s="38"/>
      <c r="F1078" s="198" t="s">
        <v>1567</v>
      </c>
      <c r="G1078" s="38"/>
      <c r="H1078" s="38"/>
      <c r="I1078" s="199"/>
      <c r="J1078" s="38"/>
      <c r="K1078" s="38"/>
      <c r="L1078" s="41"/>
      <c r="M1078" s="200"/>
      <c r="N1078" s="201"/>
      <c r="O1078" s="66"/>
      <c r="P1078" s="66"/>
      <c r="Q1078" s="66"/>
      <c r="R1078" s="66"/>
      <c r="S1078" s="66"/>
      <c r="T1078" s="67"/>
      <c r="U1078" s="36"/>
      <c r="V1078" s="36"/>
      <c r="W1078" s="36"/>
      <c r="X1078" s="36"/>
      <c r="Y1078" s="36"/>
      <c r="Z1078" s="36"/>
      <c r="AA1078" s="36"/>
      <c r="AB1078" s="36"/>
      <c r="AC1078" s="36"/>
      <c r="AD1078" s="36"/>
      <c r="AE1078" s="36"/>
      <c r="AT1078" s="19" t="s">
        <v>464</v>
      </c>
      <c r="AU1078" s="19" t="s">
        <v>85</v>
      </c>
    </row>
    <row r="1079" spans="1:65" s="2" customFormat="1" ht="24.2" customHeight="1">
      <c r="A1079" s="36"/>
      <c r="B1079" s="37"/>
      <c r="C1079" s="184" t="s">
        <v>1569</v>
      </c>
      <c r="D1079" s="184" t="s">
        <v>457</v>
      </c>
      <c r="E1079" s="185" t="s">
        <v>1570</v>
      </c>
      <c r="F1079" s="186" t="s">
        <v>1571</v>
      </c>
      <c r="G1079" s="187" t="s">
        <v>478</v>
      </c>
      <c r="H1079" s="188">
        <v>1</v>
      </c>
      <c r="I1079" s="189"/>
      <c r="J1079" s="190">
        <f>ROUND(I1079*H1079,2)</f>
        <v>0</v>
      </c>
      <c r="K1079" s="186" t="s">
        <v>74</v>
      </c>
      <c r="L1079" s="41"/>
      <c r="M1079" s="191" t="s">
        <v>74</v>
      </c>
      <c r="N1079" s="192" t="s">
        <v>46</v>
      </c>
      <c r="O1079" s="66"/>
      <c r="P1079" s="193">
        <f>O1079*H1079</f>
        <v>0</v>
      </c>
      <c r="Q1079" s="193">
        <v>0</v>
      </c>
      <c r="R1079" s="193">
        <f>Q1079*H1079</f>
        <v>0</v>
      </c>
      <c r="S1079" s="193">
        <v>0</v>
      </c>
      <c r="T1079" s="194">
        <f>S1079*H1079</f>
        <v>0</v>
      </c>
      <c r="U1079" s="36"/>
      <c r="V1079" s="36"/>
      <c r="W1079" s="36"/>
      <c r="X1079" s="36"/>
      <c r="Y1079" s="36"/>
      <c r="Z1079" s="36"/>
      <c r="AA1079" s="36"/>
      <c r="AB1079" s="36"/>
      <c r="AC1079" s="36"/>
      <c r="AD1079" s="36"/>
      <c r="AE1079" s="36"/>
      <c r="AR1079" s="195" t="s">
        <v>211</v>
      </c>
      <c r="AT1079" s="195" t="s">
        <v>457</v>
      </c>
      <c r="AU1079" s="195" t="s">
        <v>85</v>
      </c>
      <c r="AY1079" s="19" t="s">
        <v>451</v>
      </c>
      <c r="BE1079" s="196">
        <f>IF(N1079="základní",J1079,0)</f>
        <v>0</v>
      </c>
      <c r="BF1079" s="196">
        <f>IF(N1079="snížená",J1079,0)</f>
        <v>0</v>
      </c>
      <c r="BG1079" s="196">
        <f>IF(N1079="zákl. přenesená",J1079,0)</f>
        <v>0</v>
      </c>
      <c r="BH1079" s="196">
        <f>IF(N1079="sníž. přenesená",J1079,0)</f>
        <v>0</v>
      </c>
      <c r="BI1079" s="196">
        <f>IF(N1079="nulová",J1079,0)</f>
        <v>0</v>
      </c>
      <c r="BJ1079" s="19" t="s">
        <v>83</v>
      </c>
      <c r="BK1079" s="196">
        <f>ROUND(I1079*H1079,2)</f>
        <v>0</v>
      </c>
      <c r="BL1079" s="19" t="s">
        <v>211</v>
      </c>
      <c r="BM1079" s="195" t="s">
        <v>1572</v>
      </c>
    </row>
    <row r="1080" spans="1:65" s="2" customFormat="1" ht="11.25">
      <c r="A1080" s="36"/>
      <c r="B1080" s="37"/>
      <c r="C1080" s="38"/>
      <c r="D1080" s="197" t="s">
        <v>464</v>
      </c>
      <c r="E1080" s="38"/>
      <c r="F1080" s="198" t="s">
        <v>1571</v>
      </c>
      <c r="G1080" s="38"/>
      <c r="H1080" s="38"/>
      <c r="I1080" s="199"/>
      <c r="J1080" s="38"/>
      <c r="K1080" s="38"/>
      <c r="L1080" s="41"/>
      <c r="M1080" s="200"/>
      <c r="N1080" s="201"/>
      <c r="O1080" s="66"/>
      <c r="P1080" s="66"/>
      <c r="Q1080" s="66"/>
      <c r="R1080" s="66"/>
      <c r="S1080" s="66"/>
      <c r="T1080" s="67"/>
      <c r="U1080" s="36"/>
      <c r="V1080" s="36"/>
      <c r="W1080" s="36"/>
      <c r="X1080" s="36"/>
      <c r="Y1080" s="36"/>
      <c r="Z1080" s="36"/>
      <c r="AA1080" s="36"/>
      <c r="AB1080" s="36"/>
      <c r="AC1080" s="36"/>
      <c r="AD1080" s="36"/>
      <c r="AE1080" s="36"/>
      <c r="AT1080" s="19" t="s">
        <v>464</v>
      </c>
      <c r="AU1080" s="19" t="s">
        <v>85</v>
      </c>
    </row>
    <row r="1081" spans="1:65" s="2" customFormat="1" ht="16.5" customHeight="1">
      <c r="A1081" s="36"/>
      <c r="B1081" s="37"/>
      <c r="C1081" s="184" t="s">
        <v>1573</v>
      </c>
      <c r="D1081" s="184" t="s">
        <v>457</v>
      </c>
      <c r="E1081" s="185" t="s">
        <v>1574</v>
      </c>
      <c r="F1081" s="186" t="s">
        <v>1575</v>
      </c>
      <c r="G1081" s="187" t="s">
        <v>478</v>
      </c>
      <c r="H1081" s="188">
        <v>1</v>
      </c>
      <c r="I1081" s="189"/>
      <c r="J1081" s="190">
        <f>ROUND(I1081*H1081,2)</f>
        <v>0</v>
      </c>
      <c r="K1081" s="186" t="s">
        <v>74</v>
      </c>
      <c r="L1081" s="41"/>
      <c r="M1081" s="191" t="s">
        <v>74</v>
      </c>
      <c r="N1081" s="192" t="s">
        <v>46</v>
      </c>
      <c r="O1081" s="66"/>
      <c r="P1081" s="193">
        <f>O1081*H1081</f>
        <v>0</v>
      </c>
      <c r="Q1081" s="193">
        <v>0</v>
      </c>
      <c r="R1081" s="193">
        <f>Q1081*H1081</f>
        <v>0</v>
      </c>
      <c r="S1081" s="193">
        <v>0</v>
      </c>
      <c r="T1081" s="194">
        <f>S1081*H1081</f>
        <v>0</v>
      </c>
      <c r="U1081" s="36"/>
      <c r="V1081" s="36"/>
      <c r="W1081" s="36"/>
      <c r="X1081" s="36"/>
      <c r="Y1081" s="36"/>
      <c r="Z1081" s="36"/>
      <c r="AA1081" s="36"/>
      <c r="AB1081" s="36"/>
      <c r="AC1081" s="36"/>
      <c r="AD1081" s="36"/>
      <c r="AE1081" s="36"/>
      <c r="AR1081" s="195" t="s">
        <v>211</v>
      </c>
      <c r="AT1081" s="195" t="s">
        <v>457</v>
      </c>
      <c r="AU1081" s="195" t="s">
        <v>85</v>
      </c>
      <c r="AY1081" s="19" t="s">
        <v>451</v>
      </c>
      <c r="BE1081" s="196">
        <f>IF(N1081="základní",J1081,0)</f>
        <v>0</v>
      </c>
      <c r="BF1081" s="196">
        <f>IF(N1081="snížená",J1081,0)</f>
        <v>0</v>
      </c>
      <c r="BG1081" s="196">
        <f>IF(N1081="zákl. přenesená",J1081,0)</f>
        <v>0</v>
      </c>
      <c r="BH1081" s="196">
        <f>IF(N1081="sníž. přenesená",J1081,0)</f>
        <v>0</v>
      </c>
      <c r="BI1081" s="196">
        <f>IF(N1081="nulová",J1081,0)</f>
        <v>0</v>
      </c>
      <c r="BJ1081" s="19" t="s">
        <v>83</v>
      </c>
      <c r="BK1081" s="196">
        <f>ROUND(I1081*H1081,2)</f>
        <v>0</v>
      </c>
      <c r="BL1081" s="19" t="s">
        <v>211</v>
      </c>
      <c r="BM1081" s="195" t="s">
        <v>1576</v>
      </c>
    </row>
    <row r="1082" spans="1:65" s="2" customFormat="1" ht="11.25">
      <c r="A1082" s="36"/>
      <c r="B1082" s="37"/>
      <c r="C1082" s="38"/>
      <c r="D1082" s="197" t="s">
        <v>464</v>
      </c>
      <c r="E1082" s="38"/>
      <c r="F1082" s="198" t="s">
        <v>1575</v>
      </c>
      <c r="G1082" s="38"/>
      <c r="H1082" s="38"/>
      <c r="I1082" s="199"/>
      <c r="J1082" s="38"/>
      <c r="K1082" s="38"/>
      <c r="L1082" s="41"/>
      <c r="M1082" s="200"/>
      <c r="N1082" s="201"/>
      <c r="O1082" s="66"/>
      <c r="P1082" s="66"/>
      <c r="Q1082" s="66"/>
      <c r="R1082" s="66"/>
      <c r="S1082" s="66"/>
      <c r="T1082" s="67"/>
      <c r="U1082" s="36"/>
      <c r="V1082" s="36"/>
      <c r="W1082" s="36"/>
      <c r="X1082" s="36"/>
      <c r="Y1082" s="36"/>
      <c r="Z1082" s="36"/>
      <c r="AA1082" s="36"/>
      <c r="AB1082" s="36"/>
      <c r="AC1082" s="36"/>
      <c r="AD1082" s="36"/>
      <c r="AE1082" s="36"/>
      <c r="AT1082" s="19" t="s">
        <v>464</v>
      </c>
      <c r="AU1082" s="19" t="s">
        <v>85</v>
      </c>
    </row>
    <row r="1083" spans="1:65" s="2" customFormat="1" ht="16.5" customHeight="1">
      <c r="A1083" s="36"/>
      <c r="B1083" s="37"/>
      <c r="C1083" s="184" t="s">
        <v>1577</v>
      </c>
      <c r="D1083" s="184" t="s">
        <v>457</v>
      </c>
      <c r="E1083" s="185" t="s">
        <v>1578</v>
      </c>
      <c r="F1083" s="186" t="s">
        <v>1579</v>
      </c>
      <c r="G1083" s="187" t="s">
        <v>1486</v>
      </c>
      <c r="H1083" s="188">
        <v>1</v>
      </c>
      <c r="I1083" s="189"/>
      <c r="J1083" s="190">
        <f>ROUND(I1083*H1083,2)</f>
        <v>0</v>
      </c>
      <c r="K1083" s="186" t="s">
        <v>74</v>
      </c>
      <c r="L1083" s="41"/>
      <c r="M1083" s="191" t="s">
        <v>74</v>
      </c>
      <c r="N1083" s="192" t="s">
        <v>46</v>
      </c>
      <c r="O1083" s="66"/>
      <c r="P1083" s="193">
        <f>O1083*H1083</f>
        <v>0</v>
      </c>
      <c r="Q1083" s="193">
        <v>0</v>
      </c>
      <c r="R1083" s="193">
        <f>Q1083*H1083</f>
        <v>0</v>
      </c>
      <c r="S1083" s="193">
        <v>0</v>
      </c>
      <c r="T1083" s="194">
        <f>S1083*H1083</f>
        <v>0</v>
      </c>
      <c r="U1083" s="36"/>
      <c r="V1083" s="36"/>
      <c r="W1083" s="36"/>
      <c r="X1083" s="36"/>
      <c r="Y1083" s="36"/>
      <c r="Z1083" s="36"/>
      <c r="AA1083" s="36"/>
      <c r="AB1083" s="36"/>
      <c r="AC1083" s="36"/>
      <c r="AD1083" s="36"/>
      <c r="AE1083" s="36"/>
      <c r="AR1083" s="195" t="s">
        <v>211</v>
      </c>
      <c r="AT1083" s="195" t="s">
        <v>457</v>
      </c>
      <c r="AU1083" s="195" t="s">
        <v>85</v>
      </c>
      <c r="AY1083" s="19" t="s">
        <v>451</v>
      </c>
      <c r="BE1083" s="196">
        <f>IF(N1083="základní",J1083,0)</f>
        <v>0</v>
      </c>
      <c r="BF1083" s="196">
        <f>IF(N1083="snížená",J1083,0)</f>
        <v>0</v>
      </c>
      <c r="BG1083" s="196">
        <f>IF(N1083="zákl. přenesená",J1083,0)</f>
        <v>0</v>
      </c>
      <c r="BH1083" s="196">
        <f>IF(N1083="sníž. přenesená",J1083,0)</f>
        <v>0</v>
      </c>
      <c r="BI1083" s="196">
        <f>IF(N1083="nulová",J1083,0)</f>
        <v>0</v>
      </c>
      <c r="BJ1083" s="19" t="s">
        <v>83</v>
      </c>
      <c r="BK1083" s="196">
        <f>ROUND(I1083*H1083,2)</f>
        <v>0</v>
      </c>
      <c r="BL1083" s="19" t="s">
        <v>211</v>
      </c>
      <c r="BM1083" s="195" t="s">
        <v>1580</v>
      </c>
    </row>
    <row r="1084" spans="1:65" s="2" customFormat="1" ht="11.25">
      <c r="A1084" s="36"/>
      <c r="B1084" s="37"/>
      <c r="C1084" s="38"/>
      <c r="D1084" s="197" t="s">
        <v>464</v>
      </c>
      <c r="E1084" s="38"/>
      <c r="F1084" s="198" t="s">
        <v>1579</v>
      </c>
      <c r="G1084" s="38"/>
      <c r="H1084" s="38"/>
      <c r="I1084" s="199"/>
      <c r="J1084" s="38"/>
      <c r="K1084" s="38"/>
      <c r="L1084" s="41"/>
      <c r="M1084" s="200"/>
      <c r="N1084" s="201"/>
      <c r="O1084" s="66"/>
      <c r="P1084" s="66"/>
      <c r="Q1084" s="66"/>
      <c r="R1084" s="66"/>
      <c r="S1084" s="66"/>
      <c r="T1084" s="67"/>
      <c r="U1084" s="36"/>
      <c r="V1084" s="36"/>
      <c r="W1084" s="36"/>
      <c r="X1084" s="36"/>
      <c r="Y1084" s="36"/>
      <c r="Z1084" s="36"/>
      <c r="AA1084" s="36"/>
      <c r="AB1084" s="36"/>
      <c r="AC1084" s="36"/>
      <c r="AD1084" s="36"/>
      <c r="AE1084" s="36"/>
      <c r="AT1084" s="19" t="s">
        <v>464</v>
      </c>
      <c r="AU1084" s="19" t="s">
        <v>85</v>
      </c>
    </row>
    <row r="1085" spans="1:65" s="13" customFormat="1" ht="11.25">
      <c r="B1085" s="204"/>
      <c r="C1085" s="205"/>
      <c r="D1085" s="197" t="s">
        <v>472</v>
      </c>
      <c r="E1085" s="206" t="s">
        <v>74</v>
      </c>
      <c r="F1085" s="207" t="s">
        <v>1581</v>
      </c>
      <c r="G1085" s="205"/>
      <c r="H1085" s="208">
        <v>1</v>
      </c>
      <c r="I1085" s="209"/>
      <c r="J1085" s="205"/>
      <c r="K1085" s="205"/>
      <c r="L1085" s="210"/>
      <c r="M1085" s="211"/>
      <c r="N1085" s="212"/>
      <c r="O1085" s="212"/>
      <c r="P1085" s="212"/>
      <c r="Q1085" s="212"/>
      <c r="R1085" s="212"/>
      <c r="S1085" s="212"/>
      <c r="T1085" s="213"/>
      <c r="AT1085" s="214" t="s">
        <v>472</v>
      </c>
      <c r="AU1085" s="214" t="s">
        <v>85</v>
      </c>
      <c r="AV1085" s="13" t="s">
        <v>85</v>
      </c>
      <c r="AW1085" s="13" t="s">
        <v>37</v>
      </c>
      <c r="AX1085" s="13" t="s">
        <v>76</v>
      </c>
      <c r="AY1085" s="214" t="s">
        <v>451</v>
      </c>
    </row>
    <row r="1086" spans="1:65" s="14" customFormat="1" ht="11.25">
      <c r="B1086" s="215"/>
      <c r="C1086" s="216"/>
      <c r="D1086" s="197" t="s">
        <v>472</v>
      </c>
      <c r="E1086" s="217" t="s">
        <v>74</v>
      </c>
      <c r="F1086" s="218" t="s">
        <v>512</v>
      </c>
      <c r="G1086" s="216"/>
      <c r="H1086" s="219">
        <v>1</v>
      </c>
      <c r="I1086" s="220"/>
      <c r="J1086" s="216"/>
      <c r="K1086" s="216"/>
      <c r="L1086" s="221"/>
      <c r="M1086" s="222"/>
      <c r="N1086" s="223"/>
      <c r="O1086" s="223"/>
      <c r="P1086" s="223"/>
      <c r="Q1086" s="223"/>
      <c r="R1086" s="223"/>
      <c r="S1086" s="223"/>
      <c r="T1086" s="224"/>
      <c r="AT1086" s="225" t="s">
        <v>472</v>
      </c>
      <c r="AU1086" s="225" t="s">
        <v>85</v>
      </c>
      <c r="AV1086" s="14" t="s">
        <v>211</v>
      </c>
      <c r="AW1086" s="14" t="s">
        <v>37</v>
      </c>
      <c r="AX1086" s="14" t="s">
        <v>83</v>
      </c>
      <c r="AY1086" s="225" t="s">
        <v>451</v>
      </c>
    </row>
    <row r="1087" spans="1:65" s="2" customFormat="1" ht="16.5" customHeight="1">
      <c r="A1087" s="36"/>
      <c r="B1087" s="37"/>
      <c r="C1087" s="184" t="s">
        <v>1582</v>
      </c>
      <c r="D1087" s="184" t="s">
        <v>457</v>
      </c>
      <c r="E1087" s="185" t="s">
        <v>1583</v>
      </c>
      <c r="F1087" s="186" t="s">
        <v>1584</v>
      </c>
      <c r="G1087" s="187" t="s">
        <v>1486</v>
      </c>
      <c r="H1087" s="188">
        <v>1</v>
      </c>
      <c r="I1087" s="189"/>
      <c r="J1087" s="190">
        <f>ROUND(I1087*H1087,2)</f>
        <v>0</v>
      </c>
      <c r="K1087" s="186" t="s">
        <v>74</v>
      </c>
      <c r="L1087" s="41"/>
      <c r="M1087" s="191" t="s">
        <v>74</v>
      </c>
      <c r="N1087" s="192" t="s">
        <v>46</v>
      </c>
      <c r="O1087" s="66"/>
      <c r="P1087" s="193">
        <f>O1087*H1087</f>
        <v>0</v>
      </c>
      <c r="Q1087" s="193">
        <v>0</v>
      </c>
      <c r="R1087" s="193">
        <f>Q1087*H1087</f>
        <v>0</v>
      </c>
      <c r="S1087" s="193">
        <v>0</v>
      </c>
      <c r="T1087" s="194">
        <f>S1087*H1087</f>
        <v>0</v>
      </c>
      <c r="U1087" s="36"/>
      <c r="V1087" s="36"/>
      <c r="W1087" s="36"/>
      <c r="X1087" s="36"/>
      <c r="Y1087" s="36"/>
      <c r="Z1087" s="36"/>
      <c r="AA1087" s="36"/>
      <c r="AB1087" s="36"/>
      <c r="AC1087" s="36"/>
      <c r="AD1087" s="36"/>
      <c r="AE1087" s="36"/>
      <c r="AR1087" s="195" t="s">
        <v>211</v>
      </c>
      <c r="AT1087" s="195" t="s">
        <v>457</v>
      </c>
      <c r="AU1087" s="195" t="s">
        <v>85</v>
      </c>
      <c r="AY1087" s="19" t="s">
        <v>451</v>
      </c>
      <c r="BE1087" s="196">
        <f>IF(N1087="základní",J1087,0)</f>
        <v>0</v>
      </c>
      <c r="BF1087" s="196">
        <f>IF(N1087="snížená",J1087,0)</f>
        <v>0</v>
      </c>
      <c r="BG1087" s="196">
        <f>IF(N1087="zákl. přenesená",J1087,0)</f>
        <v>0</v>
      </c>
      <c r="BH1087" s="196">
        <f>IF(N1087="sníž. přenesená",J1087,0)</f>
        <v>0</v>
      </c>
      <c r="BI1087" s="196">
        <f>IF(N1087="nulová",J1087,0)</f>
        <v>0</v>
      </c>
      <c r="BJ1087" s="19" t="s">
        <v>83</v>
      </c>
      <c r="BK1087" s="196">
        <f>ROUND(I1087*H1087,2)</f>
        <v>0</v>
      </c>
      <c r="BL1087" s="19" t="s">
        <v>211</v>
      </c>
      <c r="BM1087" s="195" t="s">
        <v>1585</v>
      </c>
    </row>
    <row r="1088" spans="1:65" s="2" customFormat="1" ht="11.25">
      <c r="A1088" s="36"/>
      <c r="B1088" s="37"/>
      <c r="C1088" s="38"/>
      <c r="D1088" s="197" t="s">
        <v>464</v>
      </c>
      <c r="E1088" s="38"/>
      <c r="F1088" s="198" t="s">
        <v>1584</v>
      </c>
      <c r="G1088" s="38"/>
      <c r="H1088" s="38"/>
      <c r="I1088" s="199"/>
      <c r="J1088" s="38"/>
      <c r="K1088" s="38"/>
      <c r="L1088" s="41"/>
      <c r="M1088" s="200"/>
      <c r="N1088" s="201"/>
      <c r="O1088" s="66"/>
      <c r="P1088" s="66"/>
      <c r="Q1088" s="66"/>
      <c r="R1088" s="66"/>
      <c r="S1088" s="66"/>
      <c r="T1088" s="67"/>
      <c r="U1088" s="36"/>
      <c r="V1088" s="36"/>
      <c r="W1088" s="36"/>
      <c r="X1088" s="36"/>
      <c r="Y1088" s="36"/>
      <c r="Z1088" s="36"/>
      <c r="AA1088" s="36"/>
      <c r="AB1088" s="36"/>
      <c r="AC1088" s="36"/>
      <c r="AD1088" s="36"/>
      <c r="AE1088" s="36"/>
      <c r="AT1088" s="19" t="s">
        <v>464</v>
      </c>
      <c r="AU1088" s="19" t="s">
        <v>85</v>
      </c>
    </row>
    <row r="1089" spans="1:65" s="13" customFormat="1" ht="11.25">
      <c r="B1089" s="204"/>
      <c r="C1089" s="205"/>
      <c r="D1089" s="197" t="s">
        <v>472</v>
      </c>
      <c r="E1089" s="206" t="s">
        <v>74</v>
      </c>
      <c r="F1089" s="207" t="s">
        <v>1586</v>
      </c>
      <c r="G1089" s="205"/>
      <c r="H1089" s="208">
        <v>1</v>
      </c>
      <c r="I1089" s="209"/>
      <c r="J1089" s="205"/>
      <c r="K1089" s="205"/>
      <c r="L1089" s="210"/>
      <c r="M1089" s="211"/>
      <c r="N1089" s="212"/>
      <c r="O1089" s="212"/>
      <c r="P1089" s="212"/>
      <c r="Q1089" s="212"/>
      <c r="R1089" s="212"/>
      <c r="S1089" s="212"/>
      <c r="T1089" s="213"/>
      <c r="AT1089" s="214" t="s">
        <v>472</v>
      </c>
      <c r="AU1089" s="214" t="s">
        <v>85</v>
      </c>
      <c r="AV1089" s="13" t="s">
        <v>85</v>
      </c>
      <c r="AW1089" s="13" t="s">
        <v>37</v>
      </c>
      <c r="AX1089" s="13" t="s">
        <v>76</v>
      </c>
      <c r="AY1089" s="214" t="s">
        <v>451</v>
      </c>
    </row>
    <row r="1090" spans="1:65" s="14" customFormat="1" ht="11.25">
      <c r="B1090" s="215"/>
      <c r="C1090" s="216"/>
      <c r="D1090" s="197" t="s">
        <v>472</v>
      </c>
      <c r="E1090" s="217" t="s">
        <v>74</v>
      </c>
      <c r="F1090" s="218" t="s">
        <v>512</v>
      </c>
      <c r="G1090" s="216"/>
      <c r="H1090" s="219">
        <v>1</v>
      </c>
      <c r="I1090" s="220"/>
      <c r="J1090" s="216"/>
      <c r="K1090" s="216"/>
      <c r="L1090" s="221"/>
      <c r="M1090" s="222"/>
      <c r="N1090" s="223"/>
      <c r="O1090" s="223"/>
      <c r="P1090" s="223"/>
      <c r="Q1090" s="223"/>
      <c r="R1090" s="223"/>
      <c r="S1090" s="223"/>
      <c r="T1090" s="224"/>
      <c r="AT1090" s="225" t="s">
        <v>472</v>
      </c>
      <c r="AU1090" s="225" t="s">
        <v>85</v>
      </c>
      <c r="AV1090" s="14" t="s">
        <v>211</v>
      </c>
      <c r="AW1090" s="14" t="s">
        <v>37</v>
      </c>
      <c r="AX1090" s="14" t="s">
        <v>83</v>
      </c>
      <c r="AY1090" s="225" t="s">
        <v>451</v>
      </c>
    </row>
    <row r="1091" spans="1:65" s="2" customFormat="1" ht="24.2" customHeight="1">
      <c r="A1091" s="36"/>
      <c r="B1091" s="37"/>
      <c r="C1091" s="184" t="s">
        <v>1587</v>
      </c>
      <c r="D1091" s="184" t="s">
        <v>457</v>
      </c>
      <c r="E1091" s="185" t="s">
        <v>1588</v>
      </c>
      <c r="F1091" s="186" t="s">
        <v>1589</v>
      </c>
      <c r="G1091" s="187" t="s">
        <v>478</v>
      </c>
      <c r="H1091" s="188">
        <v>1</v>
      </c>
      <c r="I1091" s="189"/>
      <c r="J1091" s="190">
        <f>ROUND(I1091*H1091,2)</f>
        <v>0</v>
      </c>
      <c r="K1091" s="186" t="s">
        <v>74</v>
      </c>
      <c r="L1091" s="41"/>
      <c r="M1091" s="191" t="s">
        <v>74</v>
      </c>
      <c r="N1091" s="192" t="s">
        <v>46</v>
      </c>
      <c r="O1091" s="66"/>
      <c r="P1091" s="193">
        <f>O1091*H1091</f>
        <v>0</v>
      </c>
      <c r="Q1091" s="193">
        <v>0</v>
      </c>
      <c r="R1091" s="193">
        <f>Q1091*H1091</f>
        <v>0</v>
      </c>
      <c r="S1091" s="193">
        <v>0</v>
      </c>
      <c r="T1091" s="194">
        <f>S1091*H1091</f>
        <v>0</v>
      </c>
      <c r="U1091" s="36"/>
      <c r="V1091" s="36"/>
      <c r="W1091" s="36"/>
      <c r="X1091" s="36"/>
      <c r="Y1091" s="36"/>
      <c r="Z1091" s="36"/>
      <c r="AA1091" s="36"/>
      <c r="AB1091" s="36"/>
      <c r="AC1091" s="36"/>
      <c r="AD1091" s="36"/>
      <c r="AE1091" s="36"/>
      <c r="AR1091" s="195" t="s">
        <v>211</v>
      </c>
      <c r="AT1091" s="195" t="s">
        <v>457</v>
      </c>
      <c r="AU1091" s="195" t="s">
        <v>85</v>
      </c>
      <c r="AY1091" s="19" t="s">
        <v>451</v>
      </c>
      <c r="BE1091" s="196">
        <f>IF(N1091="základní",J1091,0)</f>
        <v>0</v>
      </c>
      <c r="BF1091" s="196">
        <f>IF(N1091="snížená",J1091,0)</f>
        <v>0</v>
      </c>
      <c r="BG1091" s="196">
        <f>IF(N1091="zákl. přenesená",J1091,0)</f>
        <v>0</v>
      </c>
      <c r="BH1091" s="196">
        <f>IF(N1091="sníž. přenesená",J1091,0)</f>
        <v>0</v>
      </c>
      <c r="BI1091" s="196">
        <f>IF(N1091="nulová",J1091,0)</f>
        <v>0</v>
      </c>
      <c r="BJ1091" s="19" t="s">
        <v>83</v>
      </c>
      <c r="BK1091" s="196">
        <f>ROUND(I1091*H1091,2)</f>
        <v>0</v>
      </c>
      <c r="BL1091" s="19" t="s">
        <v>211</v>
      </c>
      <c r="BM1091" s="195" t="s">
        <v>1590</v>
      </c>
    </row>
    <row r="1092" spans="1:65" s="2" customFormat="1" ht="19.5">
      <c r="A1092" s="36"/>
      <c r="B1092" s="37"/>
      <c r="C1092" s="38"/>
      <c r="D1092" s="197" t="s">
        <v>464</v>
      </c>
      <c r="E1092" s="38"/>
      <c r="F1092" s="198" t="s">
        <v>1591</v>
      </c>
      <c r="G1092" s="38"/>
      <c r="H1092" s="38"/>
      <c r="I1092" s="199"/>
      <c r="J1092" s="38"/>
      <c r="K1092" s="38"/>
      <c r="L1092" s="41"/>
      <c r="M1092" s="200"/>
      <c r="N1092" s="201"/>
      <c r="O1092" s="66"/>
      <c r="P1092" s="66"/>
      <c r="Q1092" s="66"/>
      <c r="R1092" s="66"/>
      <c r="S1092" s="66"/>
      <c r="T1092" s="67"/>
      <c r="U1092" s="36"/>
      <c r="V1092" s="36"/>
      <c r="W1092" s="36"/>
      <c r="X1092" s="36"/>
      <c r="Y1092" s="36"/>
      <c r="Z1092" s="36"/>
      <c r="AA1092" s="36"/>
      <c r="AB1092" s="36"/>
      <c r="AC1092" s="36"/>
      <c r="AD1092" s="36"/>
      <c r="AE1092" s="36"/>
      <c r="AT1092" s="19" t="s">
        <v>464</v>
      </c>
      <c r="AU1092" s="19" t="s">
        <v>85</v>
      </c>
    </row>
    <row r="1093" spans="1:65" s="13" customFormat="1" ht="11.25">
      <c r="B1093" s="204"/>
      <c r="C1093" s="205"/>
      <c r="D1093" s="197" t="s">
        <v>472</v>
      </c>
      <c r="E1093" s="206" t="s">
        <v>74</v>
      </c>
      <c r="F1093" s="207" t="s">
        <v>1592</v>
      </c>
      <c r="G1093" s="205"/>
      <c r="H1093" s="208">
        <v>1</v>
      </c>
      <c r="I1093" s="209"/>
      <c r="J1093" s="205"/>
      <c r="K1093" s="205"/>
      <c r="L1093" s="210"/>
      <c r="M1093" s="211"/>
      <c r="N1093" s="212"/>
      <c r="O1093" s="212"/>
      <c r="P1093" s="212"/>
      <c r="Q1093" s="212"/>
      <c r="R1093" s="212"/>
      <c r="S1093" s="212"/>
      <c r="T1093" s="213"/>
      <c r="AT1093" s="214" t="s">
        <v>472</v>
      </c>
      <c r="AU1093" s="214" t="s">
        <v>85</v>
      </c>
      <c r="AV1093" s="13" t="s">
        <v>85</v>
      </c>
      <c r="AW1093" s="13" t="s">
        <v>37</v>
      </c>
      <c r="AX1093" s="13" t="s">
        <v>76</v>
      </c>
      <c r="AY1093" s="214" t="s">
        <v>451</v>
      </c>
    </row>
    <row r="1094" spans="1:65" s="14" customFormat="1" ht="11.25">
      <c r="B1094" s="215"/>
      <c r="C1094" s="216"/>
      <c r="D1094" s="197" t="s">
        <v>472</v>
      </c>
      <c r="E1094" s="217" t="s">
        <v>74</v>
      </c>
      <c r="F1094" s="218" t="s">
        <v>512</v>
      </c>
      <c r="G1094" s="216"/>
      <c r="H1094" s="219">
        <v>1</v>
      </c>
      <c r="I1094" s="220"/>
      <c r="J1094" s="216"/>
      <c r="K1094" s="216"/>
      <c r="L1094" s="221"/>
      <c r="M1094" s="222"/>
      <c r="N1094" s="223"/>
      <c r="O1094" s="223"/>
      <c r="P1094" s="223"/>
      <c r="Q1094" s="223"/>
      <c r="R1094" s="223"/>
      <c r="S1094" s="223"/>
      <c r="T1094" s="224"/>
      <c r="AT1094" s="225" t="s">
        <v>472</v>
      </c>
      <c r="AU1094" s="225" t="s">
        <v>85</v>
      </c>
      <c r="AV1094" s="14" t="s">
        <v>211</v>
      </c>
      <c r="AW1094" s="14" t="s">
        <v>37</v>
      </c>
      <c r="AX1094" s="14" t="s">
        <v>83</v>
      </c>
      <c r="AY1094" s="225" t="s">
        <v>451</v>
      </c>
    </row>
    <row r="1095" spans="1:65" s="2" customFormat="1" ht="16.5" customHeight="1">
      <c r="A1095" s="36"/>
      <c r="B1095" s="37"/>
      <c r="C1095" s="184" t="s">
        <v>1593</v>
      </c>
      <c r="D1095" s="184" t="s">
        <v>457</v>
      </c>
      <c r="E1095" s="185" t="s">
        <v>1594</v>
      </c>
      <c r="F1095" s="186" t="s">
        <v>1595</v>
      </c>
      <c r="G1095" s="187" t="s">
        <v>478</v>
      </c>
      <c r="H1095" s="188">
        <v>2</v>
      </c>
      <c r="I1095" s="189"/>
      <c r="J1095" s="190">
        <f>ROUND(I1095*H1095,2)</f>
        <v>0</v>
      </c>
      <c r="K1095" s="186" t="s">
        <v>74</v>
      </c>
      <c r="L1095" s="41"/>
      <c r="M1095" s="191" t="s">
        <v>74</v>
      </c>
      <c r="N1095" s="192" t="s">
        <v>46</v>
      </c>
      <c r="O1095" s="66"/>
      <c r="P1095" s="193">
        <f>O1095*H1095</f>
        <v>0</v>
      </c>
      <c r="Q1095" s="193">
        <v>0</v>
      </c>
      <c r="R1095" s="193">
        <f>Q1095*H1095</f>
        <v>0</v>
      </c>
      <c r="S1095" s="193">
        <v>0</v>
      </c>
      <c r="T1095" s="194">
        <f>S1095*H1095</f>
        <v>0</v>
      </c>
      <c r="U1095" s="36"/>
      <c r="V1095" s="36"/>
      <c r="W1095" s="36"/>
      <c r="X1095" s="36"/>
      <c r="Y1095" s="36"/>
      <c r="Z1095" s="36"/>
      <c r="AA1095" s="36"/>
      <c r="AB1095" s="36"/>
      <c r="AC1095" s="36"/>
      <c r="AD1095" s="36"/>
      <c r="AE1095" s="36"/>
      <c r="AR1095" s="195" t="s">
        <v>211</v>
      </c>
      <c r="AT1095" s="195" t="s">
        <v>457</v>
      </c>
      <c r="AU1095" s="195" t="s">
        <v>85</v>
      </c>
      <c r="AY1095" s="19" t="s">
        <v>451</v>
      </c>
      <c r="BE1095" s="196">
        <f>IF(N1095="základní",J1095,0)</f>
        <v>0</v>
      </c>
      <c r="BF1095" s="196">
        <f>IF(N1095="snížená",J1095,0)</f>
        <v>0</v>
      </c>
      <c r="BG1095" s="196">
        <f>IF(N1095="zákl. přenesená",J1095,0)</f>
        <v>0</v>
      </c>
      <c r="BH1095" s="196">
        <f>IF(N1095="sníž. přenesená",J1095,0)</f>
        <v>0</v>
      </c>
      <c r="BI1095" s="196">
        <f>IF(N1095="nulová",J1095,0)</f>
        <v>0</v>
      </c>
      <c r="BJ1095" s="19" t="s">
        <v>83</v>
      </c>
      <c r="BK1095" s="196">
        <f>ROUND(I1095*H1095,2)</f>
        <v>0</v>
      </c>
      <c r="BL1095" s="19" t="s">
        <v>211</v>
      </c>
      <c r="BM1095" s="195" t="s">
        <v>1596</v>
      </c>
    </row>
    <row r="1096" spans="1:65" s="2" customFormat="1" ht="11.25">
      <c r="A1096" s="36"/>
      <c r="B1096" s="37"/>
      <c r="C1096" s="38"/>
      <c r="D1096" s="197" t="s">
        <v>464</v>
      </c>
      <c r="E1096" s="38"/>
      <c r="F1096" s="198" t="s">
        <v>1595</v>
      </c>
      <c r="G1096" s="38"/>
      <c r="H1096" s="38"/>
      <c r="I1096" s="199"/>
      <c r="J1096" s="38"/>
      <c r="K1096" s="38"/>
      <c r="L1096" s="41"/>
      <c r="M1096" s="200"/>
      <c r="N1096" s="201"/>
      <c r="O1096" s="66"/>
      <c r="P1096" s="66"/>
      <c r="Q1096" s="66"/>
      <c r="R1096" s="66"/>
      <c r="S1096" s="66"/>
      <c r="T1096" s="67"/>
      <c r="U1096" s="36"/>
      <c r="V1096" s="36"/>
      <c r="W1096" s="36"/>
      <c r="X1096" s="36"/>
      <c r="Y1096" s="36"/>
      <c r="Z1096" s="36"/>
      <c r="AA1096" s="36"/>
      <c r="AB1096" s="36"/>
      <c r="AC1096" s="36"/>
      <c r="AD1096" s="36"/>
      <c r="AE1096" s="36"/>
      <c r="AT1096" s="19" t="s">
        <v>464</v>
      </c>
      <c r="AU1096" s="19" t="s">
        <v>85</v>
      </c>
    </row>
    <row r="1097" spans="1:65" s="13" customFormat="1" ht="11.25">
      <c r="B1097" s="204"/>
      <c r="C1097" s="205"/>
      <c r="D1097" s="197" t="s">
        <v>472</v>
      </c>
      <c r="E1097" s="206" t="s">
        <v>74</v>
      </c>
      <c r="F1097" s="207" t="s">
        <v>1597</v>
      </c>
      <c r="G1097" s="205"/>
      <c r="H1097" s="208">
        <v>2</v>
      </c>
      <c r="I1097" s="209"/>
      <c r="J1097" s="205"/>
      <c r="K1097" s="205"/>
      <c r="L1097" s="210"/>
      <c r="M1097" s="211"/>
      <c r="N1097" s="212"/>
      <c r="O1097" s="212"/>
      <c r="P1097" s="212"/>
      <c r="Q1097" s="212"/>
      <c r="R1097" s="212"/>
      <c r="S1097" s="212"/>
      <c r="T1097" s="213"/>
      <c r="AT1097" s="214" t="s">
        <v>472</v>
      </c>
      <c r="AU1097" s="214" t="s">
        <v>85</v>
      </c>
      <c r="AV1097" s="13" t="s">
        <v>85</v>
      </c>
      <c r="AW1097" s="13" t="s">
        <v>37</v>
      </c>
      <c r="AX1097" s="13" t="s">
        <v>76</v>
      </c>
      <c r="AY1097" s="214" t="s">
        <v>451</v>
      </c>
    </row>
    <row r="1098" spans="1:65" s="14" customFormat="1" ht="11.25">
      <c r="B1098" s="215"/>
      <c r="C1098" s="216"/>
      <c r="D1098" s="197" t="s">
        <v>472</v>
      </c>
      <c r="E1098" s="217" t="s">
        <v>74</v>
      </c>
      <c r="F1098" s="218" t="s">
        <v>512</v>
      </c>
      <c r="G1098" s="216"/>
      <c r="H1098" s="219">
        <v>2</v>
      </c>
      <c r="I1098" s="220"/>
      <c r="J1098" s="216"/>
      <c r="K1098" s="216"/>
      <c r="L1098" s="221"/>
      <c r="M1098" s="222"/>
      <c r="N1098" s="223"/>
      <c r="O1098" s="223"/>
      <c r="P1098" s="223"/>
      <c r="Q1098" s="223"/>
      <c r="R1098" s="223"/>
      <c r="S1098" s="223"/>
      <c r="T1098" s="224"/>
      <c r="AT1098" s="225" t="s">
        <v>472</v>
      </c>
      <c r="AU1098" s="225" t="s">
        <v>85</v>
      </c>
      <c r="AV1098" s="14" t="s">
        <v>211</v>
      </c>
      <c r="AW1098" s="14" t="s">
        <v>37</v>
      </c>
      <c r="AX1098" s="14" t="s">
        <v>83</v>
      </c>
      <c r="AY1098" s="225" t="s">
        <v>451</v>
      </c>
    </row>
    <row r="1099" spans="1:65" s="2" customFormat="1" ht="16.5" customHeight="1">
      <c r="A1099" s="36"/>
      <c r="B1099" s="37"/>
      <c r="C1099" s="184" t="s">
        <v>1598</v>
      </c>
      <c r="D1099" s="184" t="s">
        <v>457</v>
      </c>
      <c r="E1099" s="185" t="s">
        <v>1599</v>
      </c>
      <c r="F1099" s="186" t="s">
        <v>1600</v>
      </c>
      <c r="G1099" s="187" t="s">
        <v>478</v>
      </c>
      <c r="H1099" s="188">
        <v>1</v>
      </c>
      <c r="I1099" s="189"/>
      <c r="J1099" s="190">
        <f>ROUND(I1099*H1099,2)</f>
        <v>0</v>
      </c>
      <c r="K1099" s="186" t="s">
        <v>74</v>
      </c>
      <c r="L1099" s="41"/>
      <c r="M1099" s="191" t="s">
        <v>74</v>
      </c>
      <c r="N1099" s="192" t="s">
        <v>46</v>
      </c>
      <c r="O1099" s="66"/>
      <c r="P1099" s="193">
        <f>O1099*H1099</f>
        <v>0</v>
      </c>
      <c r="Q1099" s="193">
        <v>0</v>
      </c>
      <c r="R1099" s="193">
        <f>Q1099*H1099</f>
        <v>0</v>
      </c>
      <c r="S1099" s="193">
        <v>0</v>
      </c>
      <c r="T1099" s="194">
        <f>S1099*H1099</f>
        <v>0</v>
      </c>
      <c r="U1099" s="36"/>
      <c r="V1099" s="36"/>
      <c r="W1099" s="36"/>
      <c r="X1099" s="36"/>
      <c r="Y1099" s="36"/>
      <c r="Z1099" s="36"/>
      <c r="AA1099" s="36"/>
      <c r="AB1099" s="36"/>
      <c r="AC1099" s="36"/>
      <c r="AD1099" s="36"/>
      <c r="AE1099" s="36"/>
      <c r="AR1099" s="195" t="s">
        <v>211</v>
      </c>
      <c r="AT1099" s="195" t="s">
        <v>457</v>
      </c>
      <c r="AU1099" s="195" t="s">
        <v>85</v>
      </c>
      <c r="AY1099" s="19" t="s">
        <v>451</v>
      </c>
      <c r="BE1099" s="196">
        <f>IF(N1099="základní",J1099,0)</f>
        <v>0</v>
      </c>
      <c r="BF1099" s="196">
        <f>IF(N1099="snížená",J1099,0)</f>
        <v>0</v>
      </c>
      <c r="BG1099" s="196">
        <f>IF(N1099="zákl. přenesená",J1099,0)</f>
        <v>0</v>
      </c>
      <c r="BH1099" s="196">
        <f>IF(N1099="sníž. přenesená",J1099,0)</f>
        <v>0</v>
      </c>
      <c r="BI1099" s="196">
        <f>IF(N1099="nulová",J1099,0)</f>
        <v>0</v>
      </c>
      <c r="BJ1099" s="19" t="s">
        <v>83</v>
      </c>
      <c r="BK1099" s="196">
        <f>ROUND(I1099*H1099,2)</f>
        <v>0</v>
      </c>
      <c r="BL1099" s="19" t="s">
        <v>211</v>
      </c>
      <c r="BM1099" s="195" t="s">
        <v>1601</v>
      </c>
    </row>
    <row r="1100" spans="1:65" s="2" customFormat="1" ht="11.25">
      <c r="A1100" s="36"/>
      <c r="B1100" s="37"/>
      <c r="C1100" s="38"/>
      <c r="D1100" s="197" t="s">
        <v>464</v>
      </c>
      <c r="E1100" s="38"/>
      <c r="F1100" s="198" t="s">
        <v>1600</v>
      </c>
      <c r="G1100" s="38"/>
      <c r="H1100" s="38"/>
      <c r="I1100" s="199"/>
      <c r="J1100" s="38"/>
      <c r="K1100" s="38"/>
      <c r="L1100" s="41"/>
      <c r="M1100" s="200"/>
      <c r="N1100" s="201"/>
      <c r="O1100" s="66"/>
      <c r="P1100" s="66"/>
      <c r="Q1100" s="66"/>
      <c r="R1100" s="66"/>
      <c r="S1100" s="66"/>
      <c r="T1100" s="67"/>
      <c r="U1100" s="36"/>
      <c r="V1100" s="36"/>
      <c r="W1100" s="36"/>
      <c r="X1100" s="36"/>
      <c r="Y1100" s="36"/>
      <c r="Z1100" s="36"/>
      <c r="AA1100" s="36"/>
      <c r="AB1100" s="36"/>
      <c r="AC1100" s="36"/>
      <c r="AD1100" s="36"/>
      <c r="AE1100" s="36"/>
      <c r="AT1100" s="19" t="s">
        <v>464</v>
      </c>
      <c r="AU1100" s="19" t="s">
        <v>85</v>
      </c>
    </row>
    <row r="1101" spans="1:65" s="13" customFormat="1" ht="11.25">
      <c r="B1101" s="204"/>
      <c r="C1101" s="205"/>
      <c r="D1101" s="197" t="s">
        <v>472</v>
      </c>
      <c r="E1101" s="206" t="s">
        <v>74</v>
      </c>
      <c r="F1101" s="207" t="s">
        <v>1602</v>
      </c>
      <c r="G1101" s="205"/>
      <c r="H1101" s="208">
        <v>1</v>
      </c>
      <c r="I1101" s="209"/>
      <c r="J1101" s="205"/>
      <c r="K1101" s="205"/>
      <c r="L1101" s="210"/>
      <c r="M1101" s="211"/>
      <c r="N1101" s="212"/>
      <c r="O1101" s="212"/>
      <c r="P1101" s="212"/>
      <c r="Q1101" s="212"/>
      <c r="R1101" s="212"/>
      <c r="S1101" s="212"/>
      <c r="T1101" s="213"/>
      <c r="AT1101" s="214" t="s">
        <v>472</v>
      </c>
      <c r="AU1101" s="214" t="s">
        <v>85</v>
      </c>
      <c r="AV1101" s="13" t="s">
        <v>85</v>
      </c>
      <c r="AW1101" s="13" t="s">
        <v>37</v>
      </c>
      <c r="AX1101" s="13" t="s">
        <v>76</v>
      </c>
      <c r="AY1101" s="214" t="s">
        <v>451</v>
      </c>
    </row>
    <row r="1102" spans="1:65" s="14" customFormat="1" ht="11.25">
      <c r="B1102" s="215"/>
      <c r="C1102" s="216"/>
      <c r="D1102" s="197" t="s">
        <v>472</v>
      </c>
      <c r="E1102" s="217" t="s">
        <v>74</v>
      </c>
      <c r="F1102" s="218" t="s">
        <v>512</v>
      </c>
      <c r="G1102" s="216"/>
      <c r="H1102" s="219">
        <v>1</v>
      </c>
      <c r="I1102" s="220"/>
      <c r="J1102" s="216"/>
      <c r="K1102" s="216"/>
      <c r="L1102" s="221"/>
      <c r="M1102" s="222"/>
      <c r="N1102" s="223"/>
      <c r="O1102" s="223"/>
      <c r="P1102" s="223"/>
      <c r="Q1102" s="223"/>
      <c r="R1102" s="223"/>
      <c r="S1102" s="223"/>
      <c r="T1102" s="224"/>
      <c r="AT1102" s="225" t="s">
        <v>472</v>
      </c>
      <c r="AU1102" s="225" t="s">
        <v>85</v>
      </c>
      <c r="AV1102" s="14" t="s">
        <v>211</v>
      </c>
      <c r="AW1102" s="14" t="s">
        <v>37</v>
      </c>
      <c r="AX1102" s="14" t="s">
        <v>83</v>
      </c>
      <c r="AY1102" s="225" t="s">
        <v>451</v>
      </c>
    </row>
    <row r="1103" spans="1:65" s="2" customFormat="1" ht="16.5" customHeight="1">
      <c r="A1103" s="36"/>
      <c r="B1103" s="37"/>
      <c r="C1103" s="184" t="s">
        <v>1603</v>
      </c>
      <c r="D1103" s="184" t="s">
        <v>457</v>
      </c>
      <c r="E1103" s="185" t="s">
        <v>1604</v>
      </c>
      <c r="F1103" s="186" t="s">
        <v>1605</v>
      </c>
      <c r="G1103" s="187" t="s">
        <v>1606</v>
      </c>
      <c r="H1103" s="188">
        <v>1</v>
      </c>
      <c r="I1103" s="189"/>
      <c r="J1103" s="190">
        <f>ROUND(I1103*H1103,2)</f>
        <v>0</v>
      </c>
      <c r="K1103" s="186" t="s">
        <v>74</v>
      </c>
      <c r="L1103" s="41"/>
      <c r="M1103" s="191" t="s">
        <v>74</v>
      </c>
      <c r="N1103" s="192" t="s">
        <v>46</v>
      </c>
      <c r="O1103" s="66"/>
      <c r="P1103" s="193">
        <f>O1103*H1103</f>
        <v>0</v>
      </c>
      <c r="Q1103" s="193">
        <v>0</v>
      </c>
      <c r="R1103" s="193">
        <f>Q1103*H1103</f>
        <v>0</v>
      </c>
      <c r="S1103" s="193">
        <v>0</v>
      </c>
      <c r="T1103" s="194">
        <f>S1103*H1103</f>
        <v>0</v>
      </c>
      <c r="U1103" s="36"/>
      <c r="V1103" s="36"/>
      <c r="W1103" s="36"/>
      <c r="X1103" s="36"/>
      <c r="Y1103" s="36"/>
      <c r="Z1103" s="36"/>
      <c r="AA1103" s="36"/>
      <c r="AB1103" s="36"/>
      <c r="AC1103" s="36"/>
      <c r="AD1103" s="36"/>
      <c r="AE1103" s="36"/>
      <c r="AR1103" s="195" t="s">
        <v>211</v>
      </c>
      <c r="AT1103" s="195" t="s">
        <v>457</v>
      </c>
      <c r="AU1103" s="195" t="s">
        <v>85</v>
      </c>
      <c r="AY1103" s="19" t="s">
        <v>451</v>
      </c>
      <c r="BE1103" s="196">
        <f>IF(N1103="základní",J1103,0)</f>
        <v>0</v>
      </c>
      <c r="BF1103" s="196">
        <f>IF(N1103="snížená",J1103,0)</f>
        <v>0</v>
      </c>
      <c r="BG1103" s="196">
        <f>IF(N1103="zákl. přenesená",J1103,0)</f>
        <v>0</v>
      </c>
      <c r="BH1103" s="196">
        <f>IF(N1103="sníž. přenesená",J1103,0)</f>
        <v>0</v>
      </c>
      <c r="BI1103" s="196">
        <f>IF(N1103="nulová",J1103,0)</f>
        <v>0</v>
      </c>
      <c r="BJ1103" s="19" t="s">
        <v>83</v>
      </c>
      <c r="BK1103" s="196">
        <f>ROUND(I1103*H1103,2)</f>
        <v>0</v>
      </c>
      <c r="BL1103" s="19" t="s">
        <v>211</v>
      </c>
      <c r="BM1103" s="195" t="s">
        <v>1607</v>
      </c>
    </row>
    <row r="1104" spans="1:65" s="2" customFormat="1" ht="11.25">
      <c r="A1104" s="36"/>
      <c r="B1104" s="37"/>
      <c r="C1104" s="38"/>
      <c r="D1104" s="197" t="s">
        <v>464</v>
      </c>
      <c r="E1104" s="38"/>
      <c r="F1104" s="198" t="s">
        <v>1605</v>
      </c>
      <c r="G1104" s="38"/>
      <c r="H1104" s="38"/>
      <c r="I1104" s="199"/>
      <c r="J1104" s="38"/>
      <c r="K1104" s="38"/>
      <c r="L1104" s="41"/>
      <c r="M1104" s="200"/>
      <c r="N1104" s="201"/>
      <c r="O1104" s="66"/>
      <c r="P1104" s="66"/>
      <c r="Q1104" s="66"/>
      <c r="R1104" s="66"/>
      <c r="S1104" s="66"/>
      <c r="T1104" s="67"/>
      <c r="U1104" s="36"/>
      <c r="V1104" s="36"/>
      <c r="W1104" s="36"/>
      <c r="X1104" s="36"/>
      <c r="Y1104" s="36"/>
      <c r="Z1104" s="36"/>
      <c r="AA1104" s="36"/>
      <c r="AB1104" s="36"/>
      <c r="AC1104" s="36"/>
      <c r="AD1104" s="36"/>
      <c r="AE1104" s="36"/>
      <c r="AT1104" s="19" t="s">
        <v>464</v>
      </c>
      <c r="AU1104" s="19" t="s">
        <v>85</v>
      </c>
    </row>
    <row r="1105" spans="1:65" s="2" customFormat="1" ht="16.5" customHeight="1">
      <c r="A1105" s="36"/>
      <c r="B1105" s="37"/>
      <c r="C1105" s="184" t="s">
        <v>1608</v>
      </c>
      <c r="D1105" s="184" t="s">
        <v>457</v>
      </c>
      <c r="E1105" s="185" t="s">
        <v>1609</v>
      </c>
      <c r="F1105" s="186" t="s">
        <v>1610</v>
      </c>
      <c r="G1105" s="187" t="s">
        <v>127</v>
      </c>
      <c r="H1105" s="188">
        <v>7.8150000000000004</v>
      </c>
      <c r="I1105" s="189"/>
      <c r="J1105" s="190">
        <f>ROUND(I1105*H1105,2)</f>
        <v>0</v>
      </c>
      <c r="K1105" s="186" t="s">
        <v>460</v>
      </c>
      <c r="L1105" s="41"/>
      <c r="M1105" s="191" t="s">
        <v>74</v>
      </c>
      <c r="N1105" s="192" t="s">
        <v>46</v>
      </c>
      <c r="O1105" s="66"/>
      <c r="P1105" s="193">
        <f>O1105*H1105</f>
        <v>0</v>
      </c>
      <c r="Q1105" s="193">
        <v>0</v>
      </c>
      <c r="R1105" s="193">
        <f>Q1105*H1105</f>
        <v>0</v>
      </c>
      <c r="S1105" s="193">
        <v>2</v>
      </c>
      <c r="T1105" s="194">
        <f>S1105*H1105</f>
        <v>15.63</v>
      </c>
      <c r="U1105" s="36"/>
      <c r="V1105" s="36"/>
      <c r="W1105" s="36"/>
      <c r="X1105" s="36"/>
      <c r="Y1105" s="36"/>
      <c r="Z1105" s="36"/>
      <c r="AA1105" s="36"/>
      <c r="AB1105" s="36"/>
      <c r="AC1105" s="36"/>
      <c r="AD1105" s="36"/>
      <c r="AE1105" s="36"/>
      <c r="AR1105" s="195" t="s">
        <v>211</v>
      </c>
      <c r="AT1105" s="195" t="s">
        <v>457</v>
      </c>
      <c r="AU1105" s="195" t="s">
        <v>85</v>
      </c>
      <c r="AY1105" s="19" t="s">
        <v>451</v>
      </c>
      <c r="BE1105" s="196">
        <f>IF(N1105="základní",J1105,0)</f>
        <v>0</v>
      </c>
      <c r="BF1105" s="196">
        <f>IF(N1105="snížená",J1105,0)</f>
        <v>0</v>
      </c>
      <c r="BG1105" s="196">
        <f>IF(N1105="zákl. přenesená",J1105,0)</f>
        <v>0</v>
      </c>
      <c r="BH1105" s="196">
        <f>IF(N1105="sníž. přenesená",J1105,0)</f>
        <v>0</v>
      </c>
      <c r="BI1105" s="196">
        <f>IF(N1105="nulová",J1105,0)</f>
        <v>0</v>
      </c>
      <c r="BJ1105" s="19" t="s">
        <v>83</v>
      </c>
      <c r="BK1105" s="196">
        <f>ROUND(I1105*H1105,2)</f>
        <v>0</v>
      </c>
      <c r="BL1105" s="19" t="s">
        <v>211</v>
      </c>
      <c r="BM1105" s="195" t="s">
        <v>1611</v>
      </c>
    </row>
    <row r="1106" spans="1:65" s="2" customFormat="1" ht="11.25">
      <c r="A1106" s="36"/>
      <c r="B1106" s="37"/>
      <c r="C1106" s="38"/>
      <c r="D1106" s="197" t="s">
        <v>464</v>
      </c>
      <c r="E1106" s="38"/>
      <c r="F1106" s="198" t="s">
        <v>1612</v>
      </c>
      <c r="G1106" s="38"/>
      <c r="H1106" s="38"/>
      <c r="I1106" s="199"/>
      <c r="J1106" s="38"/>
      <c r="K1106" s="38"/>
      <c r="L1106" s="41"/>
      <c r="M1106" s="200"/>
      <c r="N1106" s="201"/>
      <c r="O1106" s="66"/>
      <c r="P1106" s="66"/>
      <c r="Q1106" s="66"/>
      <c r="R1106" s="66"/>
      <c r="S1106" s="66"/>
      <c r="T1106" s="67"/>
      <c r="U1106" s="36"/>
      <c r="V1106" s="36"/>
      <c r="W1106" s="36"/>
      <c r="X1106" s="36"/>
      <c r="Y1106" s="36"/>
      <c r="Z1106" s="36"/>
      <c r="AA1106" s="36"/>
      <c r="AB1106" s="36"/>
      <c r="AC1106" s="36"/>
      <c r="AD1106" s="36"/>
      <c r="AE1106" s="36"/>
      <c r="AT1106" s="19" t="s">
        <v>464</v>
      </c>
      <c r="AU1106" s="19" t="s">
        <v>85</v>
      </c>
    </row>
    <row r="1107" spans="1:65" s="2" customFormat="1" ht="11.25">
      <c r="A1107" s="36"/>
      <c r="B1107" s="37"/>
      <c r="C1107" s="38"/>
      <c r="D1107" s="202" t="s">
        <v>468</v>
      </c>
      <c r="E1107" s="38"/>
      <c r="F1107" s="203" t="s">
        <v>1613</v>
      </c>
      <c r="G1107" s="38"/>
      <c r="H1107" s="38"/>
      <c r="I1107" s="199"/>
      <c r="J1107" s="38"/>
      <c r="K1107" s="38"/>
      <c r="L1107" s="41"/>
      <c r="M1107" s="200"/>
      <c r="N1107" s="201"/>
      <c r="O1107" s="66"/>
      <c r="P1107" s="66"/>
      <c r="Q1107" s="66"/>
      <c r="R1107" s="66"/>
      <c r="S1107" s="66"/>
      <c r="T1107" s="67"/>
      <c r="U1107" s="36"/>
      <c r="V1107" s="36"/>
      <c r="W1107" s="36"/>
      <c r="X1107" s="36"/>
      <c r="Y1107" s="36"/>
      <c r="Z1107" s="36"/>
      <c r="AA1107" s="36"/>
      <c r="AB1107" s="36"/>
      <c r="AC1107" s="36"/>
      <c r="AD1107" s="36"/>
      <c r="AE1107" s="36"/>
      <c r="AT1107" s="19" t="s">
        <v>468</v>
      </c>
      <c r="AU1107" s="19" t="s">
        <v>85</v>
      </c>
    </row>
    <row r="1108" spans="1:65" s="2" customFormat="1" ht="19.5">
      <c r="A1108" s="36"/>
      <c r="B1108" s="37"/>
      <c r="C1108" s="38"/>
      <c r="D1108" s="197" t="s">
        <v>608</v>
      </c>
      <c r="E1108" s="38"/>
      <c r="F1108" s="226" t="s">
        <v>1614</v>
      </c>
      <c r="G1108" s="38"/>
      <c r="H1108" s="38"/>
      <c r="I1108" s="199"/>
      <c r="J1108" s="38"/>
      <c r="K1108" s="38"/>
      <c r="L1108" s="41"/>
      <c r="M1108" s="200"/>
      <c r="N1108" s="201"/>
      <c r="O1108" s="66"/>
      <c r="P1108" s="66"/>
      <c r="Q1108" s="66"/>
      <c r="R1108" s="66"/>
      <c r="S1108" s="66"/>
      <c r="T1108" s="67"/>
      <c r="U1108" s="36"/>
      <c r="V1108" s="36"/>
      <c r="W1108" s="36"/>
      <c r="X1108" s="36"/>
      <c r="Y1108" s="36"/>
      <c r="Z1108" s="36"/>
      <c r="AA1108" s="36"/>
      <c r="AB1108" s="36"/>
      <c r="AC1108" s="36"/>
      <c r="AD1108" s="36"/>
      <c r="AE1108" s="36"/>
      <c r="AT1108" s="19" t="s">
        <v>608</v>
      </c>
      <c r="AU1108" s="19" t="s">
        <v>85</v>
      </c>
    </row>
    <row r="1109" spans="1:65" s="13" customFormat="1" ht="11.25">
      <c r="B1109" s="204"/>
      <c r="C1109" s="205"/>
      <c r="D1109" s="197" t="s">
        <v>472</v>
      </c>
      <c r="E1109" s="206" t="s">
        <v>74</v>
      </c>
      <c r="F1109" s="207" t="s">
        <v>1615</v>
      </c>
      <c r="G1109" s="205"/>
      <c r="H1109" s="208">
        <v>0.246</v>
      </c>
      <c r="I1109" s="209"/>
      <c r="J1109" s="205"/>
      <c r="K1109" s="205"/>
      <c r="L1109" s="210"/>
      <c r="M1109" s="211"/>
      <c r="N1109" s="212"/>
      <c r="O1109" s="212"/>
      <c r="P1109" s="212"/>
      <c r="Q1109" s="212"/>
      <c r="R1109" s="212"/>
      <c r="S1109" s="212"/>
      <c r="T1109" s="213"/>
      <c r="AT1109" s="214" t="s">
        <v>472</v>
      </c>
      <c r="AU1109" s="214" t="s">
        <v>85</v>
      </c>
      <c r="AV1109" s="13" t="s">
        <v>85</v>
      </c>
      <c r="AW1109" s="13" t="s">
        <v>37</v>
      </c>
      <c r="AX1109" s="13" t="s">
        <v>76</v>
      </c>
      <c r="AY1109" s="214" t="s">
        <v>451</v>
      </c>
    </row>
    <row r="1110" spans="1:65" s="13" customFormat="1" ht="11.25">
      <c r="B1110" s="204"/>
      <c r="C1110" s="205"/>
      <c r="D1110" s="197" t="s">
        <v>472</v>
      </c>
      <c r="E1110" s="206" t="s">
        <v>74</v>
      </c>
      <c r="F1110" s="207" t="s">
        <v>1616</v>
      </c>
      <c r="G1110" s="205"/>
      <c r="H1110" s="208">
        <v>6.9930000000000003</v>
      </c>
      <c r="I1110" s="209"/>
      <c r="J1110" s="205"/>
      <c r="K1110" s="205"/>
      <c r="L1110" s="210"/>
      <c r="M1110" s="211"/>
      <c r="N1110" s="212"/>
      <c r="O1110" s="212"/>
      <c r="P1110" s="212"/>
      <c r="Q1110" s="212"/>
      <c r="R1110" s="212"/>
      <c r="S1110" s="212"/>
      <c r="T1110" s="213"/>
      <c r="AT1110" s="214" t="s">
        <v>472</v>
      </c>
      <c r="AU1110" s="214" t="s">
        <v>85</v>
      </c>
      <c r="AV1110" s="13" t="s">
        <v>85</v>
      </c>
      <c r="AW1110" s="13" t="s">
        <v>37</v>
      </c>
      <c r="AX1110" s="13" t="s">
        <v>76</v>
      </c>
      <c r="AY1110" s="214" t="s">
        <v>451</v>
      </c>
    </row>
    <row r="1111" spans="1:65" s="13" customFormat="1" ht="11.25">
      <c r="B1111" s="204"/>
      <c r="C1111" s="205"/>
      <c r="D1111" s="197" t="s">
        <v>472</v>
      </c>
      <c r="E1111" s="206" t="s">
        <v>74</v>
      </c>
      <c r="F1111" s="207" t="s">
        <v>1617</v>
      </c>
      <c r="G1111" s="205"/>
      <c r="H1111" s="208">
        <v>0.57599999999999996</v>
      </c>
      <c r="I1111" s="209"/>
      <c r="J1111" s="205"/>
      <c r="K1111" s="205"/>
      <c r="L1111" s="210"/>
      <c r="M1111" s="211"/>
      <c r="N1111" s="212"/>
      <c r="O1111" s="212"/>
      <c r="P1111" s="212"/>
      <c r="Q1111" s="212"/>
      <c r="R1111" s="212"/>
      <c r="S1111" s="212"/>
      <c r="T1111" s="213"/>
      <c r="AT1111" s="214" t="s">
        <v>472</v>
      </c>
      <c r="AU1111" s="214" t="s">
        <v>85</v>
      </c>
      <c r="AV1111" s="13" t="s">
        <v>85</v>
      </c>
      <c r="AW1111" s="13" t="s">
        <v>37</v>
      </c>
      <c r="AX1111" s="13" t="s">
        <v>76</v>
      </c>
      <c r="AY1111" s="214" t="s">
        <v>451</v>
      </c>
    </row>
    <row r="1112" spans="1:65" s="14" customFormat="1" ht="11.25">
      <c r="B1112" s="215"/>
      <c r="C1112" s="216"/>
      <c r="D1112" s="197" t="s">
        <v>472</v>
      </c>
      <c r="E1112" s="217" t="s">
        <v>212</v>
      </c>
      <c r="F1112" s="218" t="s">
        <v>512</v>
      </c>
      <c r="G1112" s="216"/>
      <c r="H1112" s="219">
        <v>7.8150000000000004</v>
      </c>
      <c r="I1112" s="220"/>
      <c r="J1112" s="216"/>
      <c r="K1112" s="216"/>
      <c r="L1112" s="221"/>
      <c r="M1112" s="222"/>
      <c r="N1112" s="223"/>
      <c r="O1112" s="223"/>
      <c r="P1112" s="223"/>
      <c r="Q1112" s="223"/>
      <c r="R1112" s="223"/>
      <c r="S1112" s="223"/>
      <c r="T1112" s="224"/>
      <c r="AT1112" s="225" t="s">
        <v>472</v>
      </c>
      <c r="AU1112" s="225" t="s">
        <v>85</v>
      </c>
      <c r="AV1112" s="14" t="s">
        <v>211</v>
      </c>
      <c r="AW1112" s="14" t="s">
        <v>37</v>
      </c>
      <c r="AX1112" s="14" t="s">
        <v>83</v>
      </c>
      <c r="AY1112" s="225" t="s">
        <v>451</v>
      </c>
    </row>
    <row r="1113" spans="1:65" s="2" customFormat="1" ht="16.5" customHeight="1">
      <c r="A1113" s="36"/>
      <c r="B1113" s="37"/>
      <c r="C1113" s="184" t="s">
        <v>1618</v>
      </c>
      <c r="D1113" s="184" t="s">
        <v>457</v>
      </c>
      <c r="E1113" s="185" t="s">
        <v>1619</v>
      </c>
      <c r="F1113" s="186" t="s">
        <v>1620</v>
      </c>
      <c r="G1113" s="187" t="s">
        <v>135</v>
      </c>
      <c r="H1113" s="188">
        <v>42.87</v>
      </c>
      <c r="I1113" s="189"/>
      <c r="J1113" s="190">
        <f>ROUND(I1113*H1113,2)</f>
        <v>0</v>
      </c>
      <c r="K1113" s="186" t="s">
        <v>460</v>
      </c>
      <c r="L1113" s="41"/>
      <c r="M1113" s="191" t="s">
        <v>74</v>
      </c>
      <c r="N1113" s="192" t="s">
        <v>46</v>
      </c>
      <c r="O1113" s="66"/>
      <c r="P1113" s="193">
        <f>O1113*H1113</f>
        <v>0</v>
      </c>
      <c r="Q1113" s="193">
        <v>0</v>
      </c>
      <c r="R1113" s="193">
        <f>Q1113*H1113</f>
        <v>0</v>
      </c>
      <c r="S1113" s="193">
        <v>0.13100000000000001</v>
      </c>
      <c r="T1113" s="194">
        <f>S1113*H1113</f>
        <v>5.6159699999999999</v>
      </c>
      <c r="U1113" s="36"/>
      <c r="V1113" s="36"/>
      <c r="W1113" s="36"/>
      <c r="X1113" s="36"/>
      <c r="Y1113" s="36"/>
      <c r="Z1113" s="36"/>
      <c r="AA1113" s="36"/>
      <c r="AB1113" s="36"/>
      <c r="AC1113" s="36"/>
      <c r="AD1113" s="36"/>
      <c r="AE1113" s="36"/>
      <c r="AR1113" s="195" t="s">
        <v>211</v>
      </c>
      <c r="AT1113" s="195" t="s">
        <v>457</v>
      </c>
      <c r="AU1113" s="195" t="s">
        <v>85</v>
      </c>
      <c r="AY1113" s="19" t="s">
        <v>451</v>
      </c>
      <c r="BE1113" s="196">
        <f>IF(N1113="základní",J1113,0)</f>
        <v>0</v>
      </c>
      <c r="BF1113" s="196">
        <f>IF(N1113="snížená",J1113,0)</f>
        <v>0</v>
      </c>
      <c r="BG1113" s="196">
        <f>IF(N1113="zákl. přenesená",J1113,0)</f>
        <v>0</v>
      </c>
      <c r="BH1113" s="196">
        <f>IF(N1113="sníž. přenesená",J1113,0)</f>
        <v>0</v>
      </c>
      <c r="BI1113" s="196">
        <f>IF(N1113="nulová",J1113,0)</f>
        <v>0</v>
      </c>
      <c r="BJ1113" s="19" t="s">
        <v>83</v>
      </c>
      <c r="BK1113" s="196">
        <f>ROUND(I1113*H1113,2)</f>
        <v>0</v>
      </c>
      <c r="BL1113" s="19" t="s">
        <v>211</v>
      </c>
      <c r="BM1113" s="195" t="s">
        <v>1621</v>
      </c>
    </row>
    <row r="1114" spans="1:65" s="2" customFormat="1" ht="19.5">
      <c r="A1114" s="36"/>
      <c r="B1114" s="37"/>
      <c r="C1114" s="38"/>
      <c r="D1114" s="197" t="s">
        <v>464</v>
      </c>
      <c r="E1114" s="38"/>
      <c r="F1114" s="198" t="s">
        <v>1622</v>
      </c>
      <c r="G1114" s="38"/>
      <c r="H1114" s="38"/>
      <c r="I1114" s="199"/>
      <c r="J1114" s="38"/>
      <c r="K1114" s="38"/>
      <c r="L1114" s="41"/>
      <c r="M1114" s="200"/>
      <c r="N1114" s="201"/>
      <c r="O1114" s="66"/>
      <c r="P1114" s="66"/>
      <c r="Q1114" s="66"/>
      <c r="R1114" s="66"/>
      <c r="S1114" s="66"/>
      <c r="T1114" s="67"/>
      <c r="U1114" s="36"/>
      <c r="V1114" s="36"/>
      <c r="W1114" s="36"/>
      <c r="X1114" s="36"/>
      <c r="Y1114" s="36"/>
      <c r="Z1114" s="36"/>
      <c r="AA1114" s="36"/>
      <c r="AB1114" s="36"/>
      <c r="AC1114" s="36"/>
      <c r="AD1114" s="36"/>
      <c r="AE1114" s="36"/>
      <c r="AT1114" s="19" t="s">
        <v>464</v>
      </c>
      <c r="AU1114" s="19" t="s">
        <v>85</v>
      </c>
    </row>
    <row r="1115" spans="1:65" s="2" customFormat="1" ht="11.25">
      <c r="A1115" s="36"/>
      <c r="B1115" s="37"/>
      <c r="C1115" s="38"/>
      <c r="D1115" s="202" t="s">
        <v>468</v>
      </c>
      <c r="E1115" s="38"/>
      <c r="F1115" s="203" t="s">
        <v>1623</v>
      </c>
      <c r="G1115" s="38"/>
      <c r="H1115" s="38"/>
      <c r="I1115" s="199"/>
      <c r="J1115" s="38"/>
      <c r="K1115" s="38"/>
      <c r="L1115" s="41"/>
      <c r="M1115" s="200"/>
      <c r="N1115" s="201"/>
      <c r="O1115" s="66"/>
      <c r="P1115" s="66"/>
      <c r="Q1115" s="66"/>
      <c r="R1115" s="66"/>
      <c r="S1115" s="66"/>
      <c r="T1115" s="67"/>
      <c r="U1115" s="36"/>
      <c r="V1115" s="36"/>
      <c r="W1115" s="36"/>
      <c r="X1115" s="36"/>
      <c r="Y1115" s="36"/>
      <c r="Z1115" s="36"/>
      <c r="AA1115" s="36"/>
      <c r="AB1115" s="36"/>
      <c r="AC1115" s="36"/>
      <c r="AD1115" s="36"/>
      <c r="AE1115" s="36"/>
      <c r="AT1115" s="19" t="s">
        <v>468</v>
      </c>
      <c r="AU1115" s="19" t="s">
        <v>85</v>
      </c>
    </row>
    <row r="1116" spans="1:65" s="16" customFormat="1" ht="11.25">
      <c r="B1116" s="248"/>
      <c r="C1116" s="249"/>
      <c r="D1116" s="197" t="s">
        <v>472</v>
      </c>
      <c r="E1116" s="250" t="s">
        <v>74</v>
      </c>
      <c r="F1116" s="251" t="s">
        <v>742</v>
      </c>
      <c r="G1116" s="249"/>
      <c r="H1116" s="250" t="s">
        <v>74</v>
      </c>
      <c r="I1116" s="252"/>
      <c r="J1116" s="249"/>
      <c r="K1116" s="249"/>
      <c r="L1116" s="253"/>
      <c r="M1116" s="254"/>
      <c r="N1116" s="255"/>
      <c r="O1116" s="255"/>
      <c r="P1116" s="255"/>
      <c r="Q1116" s="255"/>
      <c r="R1116" s="255"/>
      <c r="S1116" s="255"/>
      <c r="T1116" s="256"/>
      <c r="AT1116" s="257" t="s">
        <v>472</v>
      </c>
      <c r="AU1116" s="257" t="s">
        <v>85</v>
      </c>
      <c r="AV1116" s="16" t="s">
        <v>83</v>
      </c>
      <c r="AW1116" s="16" t="s">
        <v>37</v>
      </c>
      <c r="AX1116" s="16" t="s">
        <v>76</v>
      </c>
      <c r="AY1116" s="257" t="s">
        <v>451</v>
      </c>
    </row>
    <row r="1117" spans="1:65" s="13" customFormat="1" ht="11.25">
      <c r="B1117" s="204"/>
      <c r="C1117" s="205"/>
      <c r="D1117" s="197" t="s">
        <v>472</v>
      </c>
      <c r="E1117" s="206" t="s">
        <v>74</v>
      </c>
      <c r="F1117" s="207" t="s">
        <v>1624</v>
      </c>
      <c r="G1117" s="205"/>
      <c r="H1117" s="208">
        <v>6.67</v>
      </c>
      <c r="I1117" s="209"/>
      <c r="J1117" s="205"/>
      <c r="K1117" s="205"/>
      <c r="L1117" s="210"/>
      <c r="M1117" s="211"/>
      <c r="N1117" s="212"/>
      <c r="O1117" s="212"/>
      <c r="P1117" s="212"/>
      <c r="Q1117" s="212"/>
      <c r="R1117" s="212"/>
      <c r="S1117" s="212"/>
      <c r="T1117" s="213"/>
      <c r="AT1117" s="214" t="s">
        <v>472</v>
      </c>
      <c r="AU1117" s="214" t="s">
        <v>85</v>
      </c>
      <c r="AV1117" s="13" t="s">
        <v>85</v>
      </c>
      <c r="AW1117" s="13" t="s">
        <v>37</v>
      </c>
      <c r="AX1117" s="13" t="s">
        <v>76</v>
      </c>
      <c r="AY1117" s="214" t="s">
        <v>451</v>
      </c>
    </row>
    <row r="1118" spans="1:65" s="15" customFormat="1" ht="11.25">
      <c r="B1118" s="237"/>
      <c r="C1118" s="238"/>
      <c r="D1118" s="197" t="s">
        <v>472</v>
      </c>
      <c r="E1118" s="239" t="s">
        <v>74</v>
      </c>
      <c r="F1118" s="240" t="s">
        <v>695</v>
      </c>
      <c r="G1118" s="238"/>
      <c r="H1118" s="241">
        <v>6.67</v>
      </c>
      <c r="I1118" s="242"/>
      <c r="J1118" s="238"/>
      <c r="K1118" s="238"/>
      <c r="L1118" s="243"/>
      <c r="M1118" s="244"/>
      <c r="N1118" s="245"/>
      <c r="O1118" s="245"/>
      <c r="P1118" s="245"/>
      <c r="Q1118" s="245"/>
      <c r="R1118" s="245"/>
      <c r="S1118" s="245"/>
      <c r="T1118" s="246"/>
      <c r="AT1118" s="247" t="s">
        <v>472</v>
      </c>
      <c r="AU1118" s="247" t="s">
        <v>85</v>
      </c>
      <c r="AV1118" s="15" t="s">
        <v>255</v>
      </c>
      <c r="AW1118" s="15" t="s">
        <v>37</v>
      </c>
      <c r="AX1118" s="15" t="s">
        <v>76</v>
      </c>
      <c r="AY1118" s="247" t="s">
        <v>451</v>
      </c>
    </row>
    <row r="1119" spans="1:65" s="16" customFormat="1" ht="11.25">
      <c r="B1119" s="248"/>
      <c r="C1119" s="249"/>
      <c r="D1119" s="197" t="s">
        <v>472</v>
      </c>
      <c r="E1119" s="250" t="s">
        <v>74</v>
      </c>
      <c r="F1119" s="251" t="s">
        <v>734</v>
      </c>
      <c r="G1119" s="249"/>
      <c r="H1119" s="250" t="s">
        <v>74</v>
      </c>
      <c r="I1119" s="252"/>
      <c r="J1119" s="249"/>
      <c r="K1119" s="249"/>
      <c r="L1119" s="253"/>
      <c r="M1119" s="254"/>
      <c r="N1119" s="255"/>
      <c r="O1119" s="255"/>
      <c r="P1119" s="255"/>
      <c r="Q1119" s="255"/>
      <c r="R1119" s="255"/>
      <c r="S1119" s="255"/>
      <c r="T1119" s="256"/>
      <c r="AT1119" s="257" t="s">
        <v>472</v>
      </c>
      <c r="AU1119" s="257" t="s">
        <v>85</v>
      </c>
      <c r="AV1119" s="16" t="s">
        <v>83</v>
      </c>
      <c r="AW1119" s="16" t="s">
        <v>37</v>
      </c>
      <c r="AX1119" s="16" t="s">
        <v>76</v>
      </c>
      <c r="AY1119" s="257" t="s">
        <v>451</v>
      </c>
    </row>
    <row r="1120" spans="1:65" s="13" customFormat="1" ht="11.25">
      <c r="B1120" s="204"/>
      <c r="C1120" s="205"/>
      <c r="D1120" s="197" t="s">
        <v>472</v>
      </c>
      <c r="E1120" s="206" t="s">
        <v>74</v>
      </c>
      <c r="F1120" s="207" t="s">
        <v>1625</v>
      </c>
      <c r="G1120" s="205"/>
      <c r="H1120" s="208">
        <v>23.6</v>
      </c>
      <c r="I1120" s="209"/>
      <c r="J1120" s="205"/>
      <c r="K1120" s="205"/>
      <c r="L1120" s="210"/>
      <c r="M1120" s="211"/>
      <c r="N1120" s="212"/>
      <c r="O1120" s="212"/>
      <c r="P1120" s="212"/>
      <c r="Q1120" s="212"/>
      <c r="R1120" s="212"/>
      <c r="S1120" s="212"/>
      <c r="T1120" s="213"/>
      <c r="AT1120" s="214" t="s">
        <v>472</v>
      </c>
      <c r="AU1120" s="214" t="s">
        <v>85</v>
      </c>
      <c r="AV1120" s="13" t="s">
        <v>85</v>
      </c>
      <c r="AW1120" s="13" t="s">
        <v>37</v>
      </c>
      <c r="AX1120" s="13" t="s">
        <v>76</v>
      </c>
      <c r="AY1120" s="214" t="s">
        <v>451</v>
      </c>
    </row>
    <row r="1121" spans="1:65" s="13" customFormat="1" ht="11.25">
      <c r="B1121" s="204"/>
      <c r="C1121" s="205"/>
      <c r="D1121" s="197" t="s">
        <v>472</v>
      </c>
      <c r="E1121" s="206" t="s">
        <v>74</v>
      </c>
      <c r="F1121" s="207" t="s">
        <v>1626</v>
      </c>
      <c r="G1121" s="205"/>
      <c r="H1121" s="208">
        <v>-1.6</v>
      </c>
      <c r="I1121" s="209"/>
      <c r="J1121" s="205"/>
      <c r="K1121" s="205"/>
      <c r="L1121" s="210"/>
      <c r="M1121" s="211"/>
      <c r="N1121" s="212"/>
      <c r="O1121" s="212"/>
      <c r="P1121" s="212"/>
      <c r="Q1121" s="212"/>
      <c r="R1121" s="212"/>
      <c r="S1121" s="212"/>
      <c r="T1121" s="213"/>
      <c r="AT1121" s="214" t="s">
        <v>472</v>
      </c>
      <c r="AU1121" s="214" t="s">
        <v>85</v>
      </c>
      <c r="AV1121" s="13" t="s">
        <v>85</v>
      </c>
      <c r="AW1121" s="13" t="s">
        <v>37</v>
      </c>
      <c r="AX1121" s="13" t="s">
        <v>76</v>
      </c>
      <c r="AY1121" s="214" t="s">
        <v>451</v>
      </c>
    </row>
    <row r="1122" spans="1:65" s="13" customFormat="1" ht="11.25">
      <c r="B1122" s="204"/>
      <c r="C1122" s="205"/>
      <c r="D1122" s="197" t="s">
        <v>472</v>
      </c>
      <c r="E1122" s="206" t="s">
        <v>74</v>
      </c>
      <c r="F1122" s="207" t="s">
        <v>1627</v>
      </c>
      <c r="G1122" s="205"/>
      <c r="H1122" s="208">
        <v>3.8</v>
      </c>
      <c r="I1122" s="209"/>
      <c r="J1122" s="205"/>
      <c r="K1122" s="205"/>
      <c r="L1122" s="210"/>
      <c r="M1122" s="211"/>
      <c r="N1122" s="212"/>
      <c r="O1122" s="212"/>
      <c r="P1122" s="212"/>
      <c r="Q1122" s="212"/>
      <c r="R1122" s="212"/>
      <c r="S1122" s="212"/>
      <c r="T1122" s="213"/>
      <c r="AT1122" s="214" t="s">
        <v>472</v>
      </c>
      <c r="AU1122" s="214" t="s">
        <v>85</v>
      </c>
      <c r="AV1122" s="13" t="s">
        <v>85</v>
      </c>
      <c r="AW1122" s="13" t="s">
        <v>37</v>
      </c>
      <c r="AX1122" s="13" t="s">
        <v>76</v>
      </c>
      <c r="AY1122" s="214" t="s">
        <v>451</v>
      </c>
    </row>
    <row r="1123" spans="1:65" s="13" customFormat="1" ht="11.25">
      <c r="B1123" s="204"/>
      <c r="C1123" s="205"/>
      <c r="D1123" s="197" t="s">
        <v>472</v>
      </c>
      <c r="E1123" s="206" t="s">
        <v>74</v>
      </c>
      <c r="F1123" s="207" t="s">
        <v>1628</v>
      </c>
      <c r="G1123" s="205"/>
      <c r="H1123" s="208">
        <v>5.2</v>
      </c>
      <c r="I1123" s="209"/>
      <c r="J1123" s="205"/>
      <c r="K1123" s="205"/>
      <c r="L1123" s="210"/>
      <c r="M1123" s="211"/>
      <c r="N1123" s="212"/>
      <c r="O1123" s="212"/>
      <c r="P1123" s="212"/>
      <c r="Q1123" s="212"/>
      <c r="R1123" s="212"/>
      <c r="S1123" s="212"/>
      <c r="T1123" s="213"/>
      <c r="AT1123" s="214" t="s">
        <v>472</v>
      </c>
      <c r="AU1123" s="214" t="s">
        <v>85</v>
      </c>
      <c r="AV1123" s="13" t="s">
        <v>85</v>
      </c>
      <c r="AW1123" s="13" t="s">
        <v>37</v>
      </c>
      <c r="AX1123" s="13" t="s">
        <v>76</v>
      </c>
      <c r="AY1123" s="214" t="s">
        <v>451</v>
      </c>
    </row>
    <row r="1124" spans="1:65" s="13" customFormat="1" ht="11.25">
      <c r="B1124" s="204"/>
      <c r="C1124" s="205"/>
      <c r="D1124" s="197" t="s">
        <v>472</v>
      </c>
      <c r="E1124" s="206" t="s">
        <v>74</v>
      </c>
      <c r="F1124" s="207" t="s">
        <v>1629</v>
      </c>
      <c r="G1124" s="205"/>
      <c r="H1124" s="208">
        <v>7.2</v>
      </c>
      <c r="I1124" s="209"/>
      <c r="J1124" s="205"/>
      <c r="K1124" s="205"/>
      <c r="L1124" s="210"/>
      <c r="M1124" s="211"/>
      <c r="N1124" s="212"/>
      <c r="O1124" s="212"/>
      <c r="P1124" s="212"/>
      <c r="Q1124" s="212"/>
      <c r="R1124" s="212"/>
      <c r="S1124" s="212"/>
      <c r="T1124" s="213"/>
      <c r="AT1124" s="214" t="s">
        <v>472</v>
      </c>
      <c r="AU1124" s="214" t="s">
        <v>85</v>
      </c>
      <c r="AV1124" s="13" t="s">
        <v>85</v>
      </c>
      <c r="AW1124" s="13" t="s">
        <v>37</v>
      </c>
      <c r="AX1124" s="13" t="s">
        <v>76</v>
      </c>
      <c r="AY1124" s="214" t="s">
        <v>451</v>
      </c>
    </row>
    <row r="1125" spans="1:65" s="13" customFormat="1" ht="11.25">
      <c r="B1125" s="204"/>
      <c r="C1125" s="205"/>
      <c r="D1125" s="197" t="s">
        <v>472</v>
      </c>
      <c r="E1125" s="206" t="s">
        <v>74</v>
      </c>
      <c r="F1125" s="207" t="s">
        <v>1630</v>
      </c>
      <c r="G1125" s="205"/>
      <c r="H1125" s="208">
        <v>-2</v>
      </c>
      <c r="I1125" s="209"/>
      <c r="J1125" s="205"/>
      <c r="K1125" s="205"/>
      <c r="L1125" s="210"/>
      <c r="M1125" s="211"/>
      <c r="N1125" s="212"/>
      <c r="O1125" s="212"/>
      <c r="P1125" s="212"/>
      <c r="Q1125" s="212"/>
      <c r="R1125" s="212"/>
      <c r="S1125" s="212"/>
      <c r="T1125" s="213"/>
      <c r="AT1125" s="214" t="s">
        <v>472</v>
      </c>
      <c r="AU1125" s="214" t="s">
        <v>85</v>
      </c>
      <c r="AV1125" s="13" t="s">
        <v>85</v>
      </c>
      <c r="AW1125" s="13" t="s">
        <v>37</v>
      </c>
      <c r="AX1125" s="13" t="s">
        <v>76</v>
      </c>
      <c r="AY1125" s="214" t="s">
        <v>451</v>
      </c>
    </row>
    <row r="1126" spans="1:65" s="15" customFormat="1" ht="11.25">
      <c r="B1126" s="237"/>
      <c r="C1126" s="238"/>
      <c r="D1126" s="197" t="s">
        <v>472</v>
      </c>
      <c r="E1126" s="239" t="s">
        <v>74</v>
      </c>
      <c r="F1126" s="240" t="s">
        <v>737</v>
      </c>
      <c r="G1126" s="238"/>
      <c r="H1126" s="241">
        <v>36.200000000000003</v>
      </c>
      <c r="I1126" s="242"/>
      <c r="J1126" s="238"/>
      <c r="K1126" s="238"/>
      <c r="L1126" s="243"/>
      <c r="M1126" s="244"/>
      <c r="N1126" s="245"/>
      <c r="O1126" s="245"/>
      <c r="P1126" s="245"/>
      <c r="Q1126" s="245"/>
      <c r="R1126" s="245"/>
      <c r="S1126" s="245"/>
      <c r="T1126" s="246"/>
      <c r="AT1126" s="247" t="s">
        <v>472</v>
      </c>
      <c r="AU1126" s="247" t="s">
        <v>85</v>
      </c>
      <c r="AV1126" s="15" t="s">
        <v>255</v>
      </c>
      <c r="AW1126" s="15" t="s">
        <v>37</v>
      </c>
      <c r="AX1126" s="15" t="s">
        <v>76</v>
      </c>
      <c r="AY1126" s="247" t="s">
        <v>451</v>
      </c>
    </row>
    <row r="1127" spans="1:65" s="14" customFormat="1" ht="11.25">
      <c r="B1127" s="215"/>
      <c r="C1127" s="216"/>
      <c r="D1127" s="197" t="s">
        <v>472</v>
      </c>
      <c r="E1127" s="217" t="s">
        <v>172</v>
      </c>
      <c r="F1127" s="218" t="s">
        <v>512</v>
      </c>
      <c r="G1127" s="216"/>
      <c r="H1127" s="219">
        <v>42.87</v>
      </c>
      <c r="I1127" s="220"/>
      <c r="J1127" s="216"/>
      <c r="K1127" s="216"/>
      <c r="L1127" s="221"/>
      <c r="M1127" s="222"/>
      <c r="N1127" s="223"/>
      <c r="O1127" s="223"/>
      <c r="P1127" s="223"/>
      <c r="Q1127" s="223"/>
      <c r="R1127" s="223"/>
      <c r="S1127" s="223"/>
      <c r="T1127" s="224"/>
      <c r="AT1127" s="225" t="s">
        <v>472</v>
      </c>
      <c r="AU1127" s="225" t="s">
        <v>85</v>
      </c>
      <c r="AV1127" s="14" t="s">
        <v>211</v>
      </c>
      <c r="AW1127" s="14" t="s">
        <v>37</v>
      </c>
      <c r="AX1127" s="14" t="s">
        <v>83</v>
      </c>
      <c r="AY1127" s="225" t="s">
        <v>451</v>
      </c>
    </row>
    <row r="1128" spans="1:65" s="2" customFormat="1" ht="16.5" customHeight="1">
      <c r="A1128" s="36"/>
      <c r="B1128" s="37"/>
      <c r="C1128" s="184" t="s">
        <v>1631</v>
      </c>
      <c r="D1128" s="184" t="s">
        <v>457</v>
      </c>
      <c r="E1128" s="185" t="s">
        <v>1632</v>
      </c>
      <c r="F1128" s="186" t="s">
        <v>1633</v>
      </c>
      <c r="G1128" s="187" t="s">
        <v>135</v>
      </c>
      <c r="H1128" s="188">
        <v>219.54</v>
      </c>
      <c r="I1128" s="189"/>
      <c r="J1128" s="190">
        <f>ROUND(I1128*H1128,2)</f>
        <v>0</v>
      </c>
      <c r="K1128" s="186" t="s">
        <v>460</v>
      </c>
      <c r="L1128" s="41"/>
      <c r="M1128" s="191" t="s">
        <v>74</v>
      </c>
      <c r="N1128" s="192" t="s">
        <v>46</v>
      </c>
      <c r="O1128" s="66"/>
      <c r="P1128" s="193">
        <f>O1128*H1128</f>
        <v>0</v>
      </c>
      <c r="Q1128" s="193">
        <v>0</v>
      </c>
      <c r="R1128" s="193">
        <f>Q1128*H1128</f>
        <v>0</v>
      </c>
      <c r="S1128" s="193">
        <v>0.26100000000000001</v>
      </c>
      <c r="T1128" s="194">
        <f>S1128*H1128</f>
        <v>57.299939999999999</v>
      </c>
      <c r="U1128" s="36"/>
      <c r="V1128" s="36"/>
      <c r="W1128" s="36"/>
      <c r="X1128" s="36"/>
      <c r="Y1128" s="36"/>
      <c r="Z1128" s="36"/>
      <c r="AA1128" s="36"/>
      <c r="AB1128" s="36"/>
      <c r="AC1128" s="36"/>
      <c r="AD1128" s="36"/>
      <c r="AE1128" s="36"/>
      <c r="AR1128" s="195" t="s">
        <v>211</v>
      </c>
      <c r="AT1128" s="195" t="s">
        <v>457</v>
      </c>
      <c r="AU1128" s="195" t="s">
        <v>85</v>
      </c>
      <c r="AY1128" s="19" t="s">
        <v>451</v>
      </c>
      <c r="BE1128" s="196">
        <f>IF(N1128="základní",J1128,0)</f>
        <v>0</v>
      </c>
      <c r="BF1128" s="196">
        <f>IF(N1128="snížená",J1128,0)</f>
        <v>0</v>
      </c>
      <c r="BG1128" s="196">
        <f>IF(N1128="zákl. přenesená",J1128,0)</f>
        <v>0</v>
      </c>
      <c r="BH1128" s="196">
        <f>IF(N1128="sníž. přenesená",J1128,0)</f>
        <v>0</v>
      </c>
      <c r="BI1128" s="196">
        <f>IF(N1128="nulová",J1128,0)</f>
        <v>0</v>
      </c>
      <c r="BJ1128" s="19" t="s">
        <v>83</v>
      </c>
      <c r="BK1128" s="196">
        <f>ROUND(I1128*H1128,2)</f>
        <v>0</v>
      </c>
      <c r="BL1128" s="19" t="s">
        <v>211</v>
      </c>
      <c r="BM1128" s="195" t="s">
        <v>1634</v>
      </c>
    </row>
    <row r="1129" spans="1:65" s="2" customFormat="1" ht="19.5">
      <c r="A1129" s="36"/>
      <c r="B1129" s="37"/>
      <c r="C1129" s="38"/>
      <c r="D1129" s="197" t="s">
        <v>464</v>
      </c>
      <c r="E1129" s="38"/>
      <c r="F1129" s="198" t="s">
        <v>1635</v>
      </c>
      <c r="G1129" s="38"/>
      <c r="H1129" s="38"/>
      <c r="I1129" s="199"/>
      <c r="J1129" s="38"/>
      <c r="K1129" s="38"/>
      <c r="L1129" s="41"/>
      <c r="M1129" s="200"/>
      <c r="N1129" s="201"/>
      <c r="O1129" s="66"/>
      <c r="P1129" s="66"/>
      <c r="Q1129" s="66"/>
      <c r="R1129" s="66"/>
      <c r="S1129" s="66"/>
      <c r="T1129" s="67"/>
      <c r="U1129" s="36"/>
      <c r="V1129" s="36"/>
      <c r="W1129" s="36"/>
      <c r="X1129" s="36"/>
      <c r="Y1129" s="36"/>
      <c r="Z1129" s="36"/>
      <c r="AA1129" s="36"/>
      <c r="AB1129" s="36"/>
      <c r="AC1129" s="36"/>
      <c r="AD1129" s="36"/>
      <c r="AE1129" s="36"/>
      <c r="AT1129" s="19" t="s">
        <v>464</v>
      </c>
      <c r="AU1129" s="19" t="s">
        <v>85</v>
      </c>
    </row>
    <row r="1130" spans="1:65" s="2" customFormat="1" ht="11.25">
      <c r="A1130" s="36"/>
      <c r="B1130" s="37"/>
      <c r="C1130" s="38"/>
      <c r="D1130" s="202" t="s">
        <v>468</v>
      </c>
      <c r="E1130" s="38"/>
      <c r="F1130" s="203" t="s">
        <v>1636</v>
      </c>
      <c r="G1130" s="38"/>
      <c r="H1130" s="38"/>
      <c r="I1130" s="199"/>
      <c r="J1130" s="38"/>
      <c r="K1130" s="38"/>
      <c r="L1130" s="41"/>
      <c r="M1130" s="200"/>
      <c r="N1130" s="201"/>
      <c r="O1130" s="66"/>
      <c r="P1130" s="66"/>
      <c r="Q1130" s="66"/>
      <c r="R1130" s="66"/>
      <c r="S1130" s="66"/>
      <c r="T1130" s="67"/>
      <c r="U1130" s="36"/>
      <c r="V1130" s="36"/>
      <c r="W1130" s="36"/>
      <c r="X1130" s="36"/>
      <c r="Y1130" s="36"/>
      <c r="Z1130" s="36"/>
      <c r="AA1130" s="36"/>
      <c r="AB1130" s="36"/>
      <c r="AC1130" s="36"/>
      <c r="AD1130" s="36"/>
      <c r="AE1130" s="36"/>
      <c r="AT1130" s="19" t="s">
        <v>468</v>
      </c>
      <c r="AU1130" s="19" t="s">
        <v>85</v>
      </c>
    </row>
    <row r="1131" spans="1:65" s="16" customFormat="1" ht="11.25">
      <c r="B1131" s="248"/>
      <c r="C1131" s="249"/>
      <c r="D1131" s="197" t="s">
        <v>472</v>
      </c>
      <c r="E1131" s="250" t="s">
        <v>74</v>
      </c>
      <c r="F1131" s="251" t="s">
        <v>742</v>
      </c>
      <c r="G1131" s="249"/>
      <c r="H1131" s="250" t="s">
        <v>74</v>
      </c>
      <c r="I1131" s="252"/>
      <c r="J1131" s="249"/>
      <c r="K1131" s="249"/>
      <c r="L1131" s="253"/>
      <c r="M1131" s="254"/>
      <c r="N1131" s="255"/>
      <c r="O1131" s="255"/>
      <c r="P1131" s="255"/>
      <c r="Q1131" s="255"/>
      <c r="R1131" s="255"/>
      <c r="S1131" s="255"/>
      <c r="T1131" s="256"/>
      <c r="AT1131" s="257" t="s">
        <v>472</v>
      </c>
      <c r="AU1131" s="257" t="s">
        <v>85</v>
      </c>
      <c r="AV1131" s="16" t="s">
        <v>83</v>
      </c>
      <c r="AW1131" s="16" t="s">
        <v>37</v>
      </c>
      <c r="AX1131" s="16" t="s">
        <v>76</v>
      </c>
      <c r="AY1131" s="257" t="s">
        <v>451</v>
      </c>
    </row>
    <row r="1132" spans="1:65" s="13" customFormat="1" ht="11.25">
      <c r="B1132" s="204"/>
      <c r="C1132" s="205"/>
      <c r="D1132" s="197" t="s">
        <v>472</v>
      </c>
      <c r="E1132" s="206" t="s">
        <v>74</v>
      </c>
      <c r="F1132" s="207" t="s">
        <v>1637</v>
      </c>
      <c r="G1132" s="205"/>
      <c r="H1132" s="208">
        <v>31.61</v>
      </c>
      <c r="I1132" s="209"/>
      <c r="J1132" s="205"/>
      <c r="K1132" s="205"/>
      <c r="L1132" s="210"/>
      <c r="M1132" s="211"/>
      <c r="N1132" s="212"/>
      <c r="O1132" s="212"/>
      <c r="P1132" s="212"/>
      <c r="Q1132" s="212"/>
      <c r="R1132" s="212"/>
      <c r="S1132" s="212"/>
      <c r="T1132" s="213"/>
      <c r="AT1132" s="214" t="s">
        <v>472</v>
      </c>
      <c r="AU1132" s="214" t="s">
        <v>85</v>
      </c>
      <c r="AV1132" s="13" t="s">
        <v>85</v>
      </c>
      <c r="AW1132" s="13" t="s">
        <v>37</v>
      </c>
      <c r="AX1132" s="13" t="s">
        <v>76</v>
      </c>
      <c r="AY1132" s="214" t="s">
        <v>451</v>
      </c>
    </row>
    <row r="1133" spans="1:65" s="13" customFormat="1" ht="11.25">
      <c r="B1133" s="204"/>
      <c r="C1133" s="205"/>
      <c r="D1133" s="197" t="s">
        <v>472</v>
      </c>
      <c r="E1133" s="206" t="s">
        <v>74</v>
      </c>
      <c r="F1133" s="207" t="s">
        <v>1638</v>
      </c>
      <c r="G1133" s="205"/>
      <c r="H1133" s="208">
        <v>6.09</v>
      </c>
      <c r="I1133" s="209"/>
      <c r="J1133" s="205"/>
      <c r="K1133" s="205"/>
      <c r="L1133" s="210"/>
      <c r="M1133" s="211"/>
      <c r="N1133" s="212"/>
      <c r="O1133" s="212"/>
      <c r="P1133" s="212"/>
      <c r="Q1133" s="212"/>
      <c r="R1133" s="212"/>
      <c r="S1133" s="212"/>
      <c r="T1133" s="213"/>
      <c r="AT1133" s="214" t="s">
        <v>472</v>
      </c>
      <c r="AU1133" s="214" t="s">
        <v>85</v>
      </c>
      <c r="AV1133" s="13" t="s">
        <v>85</v>
      </c>
      <c r="AW1133" s="13" t="s">
        <v>37</v>
      </c>
      <c r="AX1133" s="13" t="s">
        <v>76</v>
      </c>
      <c r="AY1133" s="214" t="s">
        <v>451</v>
      </c>
    </row>
    <row r="1134" spans="1:65" s="13" customFormat="1" ht="11.25">
      <c r="B1134" s="204"/>
      <c r="C1134" s="205"/>
      <c r="D1134" s="197" t="s">
        <v>472</v>
      </c>
      <c r="E1134" s="206" t="s">
        <v>74</v>
      </c>
      <c r="F1134" s="207" t="s">
        <v>1639</v>
      </c>
      <c r="G1134" s="205"/>
      <c r="H1134" s="208">
        <v>-4.4000000000000004</v>
      </c>
      <c r="I1134" s="209"/>
      <c r="J1134" s="205"/>
      <c r="K1134" s="205"/>
      <c r="L1134" s="210"/>
      <c r="M1134" s="211"/>
      <c r="N1134" s="212"/>
      <c r="O1134" s="212"/>
      <c r="P1134" s="212"/>
      <c r="Q1134" s="212"/>
      <c r="R1134" s="212"/>
      <c r="S1134" s="212"/>
      <c r="T1134" s="213"/>
      <c r="AT1134" s="214" t="s">
        <v>472</v>
      </c>
      <c r="AU1134" s="214" t="s">
        <v>85</v>
      </c>
      <c r="AV1134" s="13" t="s">
        <v>85</v>
      </c>
      <c r="AW1134" s="13" t="s">
        <v>37</v>
      </c>
      <c r="AX1134" s="13" t="s">
        <v>76</v>
      </c>
      <c r="AY1134" s="214" t="s">
        <v>451</v>
      </c>
    </row>
    <row r="1135" spans="1:65" s="15" customFormat="1" ht="11.25">
      <c r="B1135" s="237"/>
      <c r="C1135" s="238"/>
      <c r="D1135" s="197" t="s">
        <v>472</v>
      </c>
      <c r="E1135" s="239" t="s">
        <v>74</v>
      </c>
      <c r="F1135" s="240" t="s">
        <v>745</v>
      </c>
      <c r="G1135" s="238"/>
      <c r="H1135" s="241">
        <v>33.299999999999997</v>
      </c>
      <c r="I1135" s="242"/>
      <c r="J1135" s="238"/>
      <c r="K1135" s="238"/>
      <c r="L1135" s="243"/>
      <c r="M1135" s="244"/>
      <c r="N1135" s="245"/>
      <c r="O1135" s="245"/>
      <c r="P1135" s="245"/>
      <c r="Q1135" s="245"/>
      <c r="R1135" s="245"/>
      <c r="S1135" s="245"/>
      <c r="T1135" s="246"/>
      <c r="AT1135" s="247" t="s">
        <v>472</v>
      </c>
      <c r="AU1135" s="247" t="s">
        <v>85</v>
      </c>
      <c r="AV1135" s="15" t="s">
        <v>255</v>
      </c>
      <c r="AW1135" s="15" t="s">
        <v>37</v>
      </c>
      <c r="AX1135" s="15" t="s">
        <v>76</v>
      </c>
      <c r="AY1135" s="247" t="s">
        <v>451</v>
      </c>
    </row>
    <row r="1136" spans="1:65" s="16" customFormat="1" ht="11.25">
      <c r="B1136" s="248"/>
      <c r="C1136" s="249"/>
      <c r="D1136" s="197" t="s">
        <v>472</v>
      </c>
      <c r="E1136" s="250" t="s">
        <v>74</v>
      </c>
      <c r="F1136" s="251" t="s">
        <v>734</v>
      </c>
      <c r="G1136" s="249"/>
      <c r="H1136" s="250" t="s">
        <v>74</v>
      </c>
      <c r="I1136" s="252"/>
      <c r="J1136" s="249"/>
      <c r="K1136" s="249"/>
      <c r="L1136" s="253"/>
      <c r="M1136" s="254"/>
      <c r="N1136" s="255"/>
      <c r="O1136" s="255"/>
      <c r="P1136" s="255"/>
      <c r="Q1136" s="255"/>
      <c r="R1136" s="255"/>
      <c r="S1136" s="255"/>
      <c r="T1136" s="256"/>
      <c r="AT1136" s="257" t="s">
        <v>472</v>
      </c>
      <c r="AU1136" s="257" t="s">
        <v>85</v>
      </c>
      <c r="AV1136" s="16" t="s">
        <v>83</v>
      </c>
      <c r="AW1136" s="16" t="s">
        <v>37</v>
      </c>
      <c r="AX1136" s="16" t="s">
        <v>76</v>
      </c>
      <c r="AY1136" s="257" t="s">
        <v>451</v>
      </c>
    </row>
    <row r="1137" spans="1:65" s="13" customFormat="1" ht="11.25">
      <c r="B1137" s="204"/>
      <c r="C1137" s="205"/>
      <c r="D1137" s="197" t="s">
        <v>472</v>
      </c>
      <c r="E1137" s="206" t="s">
        <v>74</v>
      </c>
      <c r="F1137" s="207" t="s">
        <v>1640</v>
      </c>
      <c r="G1137" s="205"/>
      <c r="H1137" s="208">
        <v>63.6</v>
      </c>
      <c r="I1137" s="209"/>
      <c r="J1137" s="205"/>
      <c r="K1137" s="205"/>
      <c r="L1137" s="210"/>
      <c r="M1137" s="211"/>
      <c r="N1137" s="212"/>
      <c r="O1137" s="212"/>
      <c r="P1137" s="212"/>
      <c r="Q1137" s="212"/>
      <c r="R1137" s="212"/>
      <c r="S1137" s="212"/>
      <c r="T1137" s="213"/>
      <c r="AT1137" s="214" t="s">
        <v>472</v>
      </c>
      <c r="AU1137" s="214" t="s">
        <v>85</v>
      </c>
      <c r="AV1137" s="13" t="s">
        <v>85</v>
      </c>
      <c r="AW1137" s="13" t="s">
        <v>37</v>
      </c>
      <c r="AX1137" s="13" t="s">
        <v>76</v>
      </c>
      <c r="AY1137" s="214" t="s">
        <v>451</v>
      </c>
    </row>
    <row r="1138" spans="1:65" s="13" customFormat="1" ht="11.25">
      <c r="B1138" s="204"/>
      <c r="C1138" s="205"/>
      <c r="D1138" s="197" t="s">
        <v>472</v>
      </c>
      <c r="E1138" s="206" t="s">
        <v>74</v>
      </c>
      <c r="F1138" s="207" t="s">
        <v>1641</v>
      </c>
      <c r="G1138" s="205"/>
      <c r="H1138" s="208">
        <v>-4.8</v>
      </c>
      <c r="I1138" s="209"/>
      <c r="J1138" s="205"/>
      <c r="K1138" s="205"/>
      <c r="L1138" s="210"/>
      <c r="M1138" s="211"/>
      <c r="N1138" s="212"/>
      <c r="O1138" s="212"/>
      <c r="P1138" s="212"/>
      <c r="Q1138" s="212"/>
      <c r="R1138" s="212"/>
      <c r="S1138" s="212"/>
      <c r="T1138" s="213"/>
      <c r="AT1138" s="214" t="s">
        <v>472</v>
      </c>
      <c r="AU1138" s="214" t="s">
        <v>85</v>
      </c>
      <c r="AV1138" s="13" t="s">
        <v>85</v>
      </c>
      <c r="AW1138" s="13" t="s">
        <v>37</v>
      </c>
      <c r="AX1138" s="13" t="s">
        <v>76</v>
      </c>
      <c r="AY1138" s="214" t="s">
        <v>451</v>
      </c>
    </row>
    <row r="1139" spans="1:65" s="13" customFormat="1" ht="11.25">
      <c r="B1139" s="204"/>
      <c r="C1139" s="205"/>
      <c r="D1139" s="197" t="s">
        <v>472</v>
      </c>
      <c r="E1139" s="206" t="s">
        <v>74</v>
      </c>
      <c r="F1139" s="207" t="s">
        <v>1642</v>
      </c>
      <c r="G1139" s="205"/>
      <c r="H1139" s="208">
        <v>33.799999999999997</v>
      </c>
      <c r="I1139" s="209"/>
      <c r="J1139" s="205"/>
      <c r="K1139" s="205"/>
      <c r="L1139" s="210"/>
      <c r="M1139" s="211"/>
      <c r="N1139" s="212"/>
      <c r="O1139" s="212"/>
      <c r="P1139" s="212"/>
      <c r="Q1139" s="212"/>
      <c r="R1139" s="212"/>
      <c r="S1139" s="212"/>
      <c r="T1139" s="213"/>
      <c r="AT1139" s="214" t="s">
        <v>472</v>
      </c>
      <c r="AU1139" s="214" t="s">
        <v>85</v>
      </c>
      <c r="AV1139" s="13" t="s">
        <v>85</v>
      </c>
      <c r="AW1139" s="13" t="s">
        <v>37</v>
      </c>
      <c r="AX1139" s="13" t="s">
        <v>76</v>
      </c>
      <c r="AY1139" s="214" t="s">
        <v>451</v>
      </c>
    </row>
    <row r="1140" spans="1:65" s="13" customFormat="1" ht="11.25">
      <c r="B1140" s="204"/>
      <c r="C1140" s="205"/>
      <c r="D1140" s="197" t="s">
        <v>472</v>
      </c>
      <c r="E1140" s="206" t="s">
        <v>74</v>
      </c>
      <c r="F1140" s="207" t="s">
        <v>1643</v>
      </c>
      <c r="G1140" s="205"/>
      <c r="H1140" s="208">
        <v>-4.8</v>
      </c>
      <c r="I1140" s="209"/>
      <c r="J1140" s="205"/>
      <c r="K1140" s="205"/>
      <c r="L1140" s="210"/>
      <c r="M1140" s="211"/>
      <c r="N1140" s="212"/>
      <c r="O1140" s="212"/>
      <c r="P1140" s="212"/>
      <c r="Q1140" s="212"/>
      <c r="R1140" s="212"/>
      <c r="S1140" s="212"/>
      <c r="T1140" s="213"/>
      <c r="AT1140" s="214" t="s">
        <v>472</v>
      </c>
      <c r="AU1140" s="214" t="s">
        <v>85</v>
      </c>
      <c r="AV1140" s="13" t="s">
        <v>85</v>
      </c>
      <c r="AW1140" s="13" t="s">
        <v>37</v>
      </c>
      <c r="AX1140" s="13" t="s">
        <v>76</v>
      </c>
      <c r="AY1140" s="214" t="s">
        <v>451</v>
      </c>
    </row>
    <row r="1141" spans="1:65" s="13" customFormat="1" ht="11.25">
      <c r="B1141" s="204"/>
      <c r="C1141" s="205"/>
      <c r="D1141" s="197" t="s">
        <v>472</v>
      </c>
      <c r="E1141" s="206" t="s">
        <v>74</v>
      </c>
      <c r="F1141" s="207" t="s">
        <v>1644</v>
      </c>
      <c r="G1141" s="205"/>
      <c r="H1141" s="208">
        <v>6.8</v>
      </c>
      <c r="I1141" s="209"/>
      <c r="J1141" s="205"/>
      <c r="K1141" s="205"/>
      <c r="L1141" s="210"/>
      <c r="M1141" s="211"/>
      <c r="N1141" s="212"/>
      <c r="O1141" s="212"/>
      <c r="P1141" s="212"/>
      <c r="Q1141" s="212"/>
      <c r="R1141" s="212"/>
      <c r="S1141" s="212"/>
      <c r="T1141" s="213"/>
      <c r="AT1141" s="214" t="s">
        <v>472</v>
      </c>
      <c r="AU1141" s="214" t="s">
        <v>85</v>
      </c>
      <c r="AV1141" s="13" t="s">
        <v>85</v>
      </c>
      <c r="AW1141" s="13" t="s">
        <v>37</v>
      </c>
      <c r="AX1141" s="13" t="s">
        <v>76</v>
      </c>
      <c r="AY1141" s="214" t="s">
        <v>451</v>
      </c>
    </row>
    <row r="1142" spans="1:65" s="13" customFormat="1" ht="11.25">
      <c r="B1142" s="204"/>
      <c r="C1142" s="205"/>
      <c r="D1142" s="197" t="s">
        <v>472</v>
      </c>
      <c r="E1142" s="206" t="s">
        <v>74</v>
      </c>
      <c r="F1142" s="207" t="s">
        <v>1645</v>
      </c>
      <c r="G1142" s="205"/>
      <c r="H1142" s="208">
        <v>16</v>
      </c>
      <c r="I1142" s="209"/>
      <c r="J1142" s="205"/>
      <c r="K1142" s="205"/>
      <c r="L1142" s="210"/>
      <c r="M1142" s="211"/>
      <c r="N1142" s="212"/>
      <c r="O1142" s="212"/>
      <c r="P1142" s="212"/>
      <c r="Q1142" s="212"/>
      <c r="R1142" s="212"/>
      <c r="S1142" s="212"/>
      <c r="T1142" s="213"/>
      <c r="AT1142" s="214" t="s">
        <v>472</v>
      </c>
      <c r="AU1142" s="214" t="s">
        <v>85</v>
      </c>
      <c r="AV1142" s="13" t="s">
        <v>85</v>
      </c>
      <c r="AW1142" s="13" t="s">
        <v>37</v>
      </c>
      <c r="AX1142" s="13" t="s">
        <v>76</v>
      </c>
      <c r="AY1142" s="214" t="s">
        <v>451</v>
      </c>
    </row>
    <row r="1143" spans="1:65" s="13" customFormat="1" ht="11.25">
      <c r="B1143" s="204"/>
      <c r="C1143" s="205"/>
      <c r="D1143" s="197" t="s">
        <v>472</v>
      </c>
      <c r="E1143" s="206" t="s">
        <v>74</v>
      </c>
      <c r="F1143" s="207" t="s">
        <v>1646</v>
      </c>
      <c r="G1143" s="205"/>
      <c r="H1143" s="208">
        <v>-1.6</v>
      </c>
      <c r="I1143" s="209"/>
      <c r="J1143" s="205"/>
      <c r="K1143" s="205"/>
      <c r="L1143" s="210"/>
      <c r="M1143" s="211"/>
      <c r="N1143" s="212"/>
      <c r="O1143" s="212"/>
      <c r="P1143" s="212"/>
      <c r="Q1143" s="212"/>
      <c r="R1143" s="212"/>
      <c r="S1143" s="212"/>
      <c r="T1143" s="213"/>
      <c r="AT1143" s="214" t="s">
        <v>472</v>
      </c>
      <c r="AU1143" s="214" t="s">
        <v>85</v>
      </c>
      <c r="AV1143" s="13" t="s">
        <v>85</v>
      </c>
      <c r="AW1143" s="13" t="s">
        <v>37</v>
      </c>
      <c r="AX1143" s="13" t="s">
        <v>76</v>
      </c>
      <c r="AY1143" s="214" t="s">
        <v>451</v>
      </c>
    </row>
    <row r="1144" spans="1:65" s="13" customFormat="1" ht="11.25">
      <c r="B1144" s="204"/>
      <c r="C1144" s="205"/>
      <c r="D1144" s="197" t="s">
        <v>472</v>
      </c>
      <c r="E1144" s="206" t="s">
        <v>74</v>
      </c>
      <c r="F1144" s="207" t="s">
        <v>1647</v>
      </c>
      <c r="G1144" s="205"/>
      <c r="H1144" s="208">
        <v>30.84</v>
      </c>
      <c r="I1144" s="209"/>
      <c r="J1144" s="205"/>
      <c r="K1144" s="205"/>
      <c r="L1144" s="210"/>
      <c r="M1144" s="211"/>
      <c r="N1144" s="212"/>
      <c r="O1144" s="212"/>
      <c r="P1144" s="212"/>
      <c r="Q1144" s="212"/>
      <c r="R1144" s="212"/>
      <c r="S1144" s="212"/>
      <c r="T1144" s="213"/>
      <c r="AT1144" s="214" t="s">
        <v>472</v>
      </c>
      <c r="AU1144" s="214" t="s">
        <v>85</v>
      </c>
      <c r="AV1144" s="13" t="s">
        <v>85</v>
      </c>
      <c r="AW1144" s="13" t="s">
        <v>37</v>
      </c>
      <c r="AX1144" s="13" t="s">
        <v>76</v>
      </c>
      <c r="AY1144" s="214" t="s">
        <v>451</v>
      </c>
    </row>
    <row r="1145" spans="1:65" s="13" customFormat="1" ht="11.25">
      <c r="B1145" s="204"/>
      <c r="C1145" s="205"/>
      <c r="D1145" s="197" t="s">
        <v>472</v>
      </c>
      <c r="E1145" s="206" t="s">
        <v>74</v>
      </c>
      <c r="F1145" s="207" t="s">
        <v>1648</v>
      </c>
      <c r="G1145" s="205"/>
      <c r="H1145" s="208">
        <v>-2</v>
      </c>
      <c r="I1145" s="209"/>
      <c r="J1145" s="205"/>
      <c r="K1145" s="205"/>
      <c r="L1145" s="210"/>
      <c r="M1145" s="211"/>
      <c r="N1145" s="212"/>
      <c r="O1145" s="212"/>
      <c r="P1145" s="212"/>
      <c r="Q1145" s="212"/>
      <c r="R1145" s="212"/>
      <c r="S1145" s="212"/>
      <c r="T1145" s="213"/>
      <c r="AT1145" s="214" t="s">
        <v>472</v>
      </c>
      <c r="AU1145" s="214" t="s">
        <v>85</v>
      </c>
      <c r="AV1145" s="13" t="s">
        <v>85</v>
      </c>
      <c r="AW1145" s="13" t="s">
        <v>37</v>
      </c>
      <c r="AX1145" s="13" t="s">
        <v>76</v>
      </c>
      <c r="AY1145" s="214" t="s">
        <v>451</v>
      </c>
    </row>
    <row r="1146" spans="1:65" s="13" customFormat="1" ht="11.25">
      <c r="B1146" s="204"/>
      <c r="C1146" s="205"/>
      <c r="D1146" s="197" t="s">
        <v>472</v>
      </c>
      <c r="E1146" s="206" t="s">
        <v>74</v>
      </c>
      <c r="F1146" s="207" t="s">
        <v>1649</v>
      </c>
      <c r="G1146" s="205"/>
      <c r="H1146" s="208">
        <v>54</v>
      </c>
      <c r="I1146" s="209"/>
      <c r="J1146" s="205"/>
      <c r="K1146" s="205"/>
      <c r="L1146" s="210"/>
      <c r="M1146" s="211"/>
      <c r="N1146" s="212"/>
      <c r="O1146" s="212"/>
      <c r="P1146" s="212"/>
      <c r="Q1146" s="212"/>
      <c r="R1146" s="212"/>
      <c r="S1146" s="212"/>
      <c r="T1146" s="213"/>
      <c r="AT1146" s="214" t="s">
        <v>472</v>
      </c>
      <c r="AU1146" s="214" t="s">
        <v>85</v>
      </c>
      <c r="AV1146" s="13" t="s">
        <v>85</v>
      </c>
      <c r="AW1146" s="13" t="s">
        <v>37</v>
      </c>
      <c r="AX1146" s="13" t="s">
        <v>76</v>
      </c>
      <c r="AY1146" s="214" t="s">
        <v>451</v>
      </c>
    </row>
    <row r="1147" spans="1:65" s="13" customFormat="1" ht="11.25">
      <c r="B1147" s="204"/>
      <c r="C1147" s="205"/>
      <c r="D1147" s="197" t="s">
        <v>472</v>
      </c>
      <c r="E1147" s="206" t="s">
        <v>74</v>
      </c>
      <c r="F1147" s="207" t="s">
        <v>1650</v>
      </c>
      <c r="G1147" s="205"/>
      <c r="H1147" s="208">
        <v>-5.6</v>
      </c>
      <c r="I1147" s="209"/>
      <c r="J1147" s="205"/>
      <c r="K1147" s="205"/>
      <c r="L1147" s="210"/>
      <c r="M1147" s="211"/>
      <c r="N1147" s="212"/>
      <c r="O1147" s="212"/>
      <c r="P1147" s="212"/>
      <c r="Q1147" s="212"/>
      <c r="R1147" s="212"/>
      <c r="S1147" s="212"/>
      <c r="T1147" s="213"/>
      <c r="AT1147" s="214" t="s">
        <v>472</v>
      </c>
      <c r="AU1147" s="214" t="s">
        <v>85</v>
      </c>
      <c r="AV1147" s="13" t="s">
        <v>85</v>
      </c>
      <c r="AW1147" s="13" t="s">
        <v>37</v>
      </c>
      <c r="AX1147" s="13" t="s">
        <v>76</v>
      </c>
      <c r="AY1147" s="214" t="s">
        <v>451</v>
      </c>
    </row>
    <row r="1148" spans="1:65" s="15" customFormat="1" ht="11.25">
      <c r="B1148" s="237"/>
      <c r="C1148" s="238"/>
      <c r="D1148" s="197" t="s">
        <v>472</v>
      </c>
      <c r="E1148" s="239" t="s">
        <v>74</v>
      </c>
      <c r="F1148" s="240" t="s">
        <v>737</v>
      </c>
      <c r="G1148" s="238"/>
      <c r="H1148" s="241">
        <v>186.24</v>
      </c>
      <c r="I1148" s="242"/>
      <c r="J1148" s="238"/>
      <c r="K1148" s="238"/>
      <c r="L1148" s="243"/>
      <c r="M1148" s="244"/>
      <c r="N1148" s="245"/>
      <c r="O1148" s="245"/>
      <c r="P1148" s="245"/>
      <c r="Q1148" s="245"/>
      <c r="R1148" s="245"/>
      <c r="S1148" s="245"/>
      <c r="T1148" s="246"/>
      <c r="AT1148" s="247" t="s">
        <v>472</v>
      </c>
      <c r="AU1148" s="247" t="s">
        <v>85</v>
      </c>
      <c r="AV1148" s="15" t="s">
        <v>255</v>
      </c>
      <c r="AW1148" s="15" t="s">
        <v>37</v>
      </c>
      <c r="AX1148" s="15" t="s">
        <v>76</v>
      </c>
      <c r="AY1148" s="247" t="s">
        <v>451</v>
      </c>
    </row>
    <row r="1149" spans="1:65" s="14" customFormat="1" ht="11.25">
      <c r="B1149" s="215"/>
      <c r="C1149" s="216"/>
      <c r="D1149" s="197" t="s">
        <v>472</v>
      </c>
      <c r="E1149" s="217" t="s">
        <v>174</v>
      </c>
      <c r="F1149" s="218" t="s">
        <v>512</v>
      </c>
      <c r="G1149" s="216"/>
      <c r="H1149" s="219">
        <v>219.54</v>
      </c>
      <c r="I1149" s="220"/>
      <c r="J1149" s="216"/>
      <c r="K1149" s="216"/>
      <c r="L1149" s="221"/>
      <c r="M1149" s="222"/>
      <c r="N1149" s="223"/>
      <c r="O1149" s="223"/>
      <c r="P1149" s="223"/>
      <c r="Q1149" s="223"/>
      <c r="R1149" s="223"/>
      <c r="S1149" s="223"/>
      <c r="T1149" s="224"/>
      <c r="AT1149" s="225" t="s">
        <v>472</v>
      </c>
      <c r="AU1149" s="225" t="s">
        <v>85</v>
      </c>
      <c r="AV1149" s="14" t="s">
        <v>211</v>
      </c>
      <c r="AW1149" s="14" t="s">
        <v>37</v>
      </c>
      <c r="AX1149" s="14" t="s">
        <v>83</v>
      </c>
      <c r="AY1149" s="225" t="s">
        <v>451</v>
      </c>
    </row>
    <row r="1150" spans="1:65" s="2" customFormat="1" ht="16.5" customHeight="1">
      <c r="A1150" s="36"/>
      <c r="B1150" s="37"/>
      <c r="C1150" s="184" t="s">
        <v>1651</v>
      </c>
      <c r="D1150" s="184" t="s">
        <v>457</v>
      </c>
      <c r="E1150" s="185" t="s">
        <v>1652</v>
      </c>
      <c r="F1150" s="186" t="s">
        <v>1653</v>
      </c>
      <c r="G1150" s="187" t="s">
        <v>127</v>
      </c>
      <c r="H1150" s="188">
        <v>8.782</v>
      </c>
      <c r="I1150" s="189"/>
      <c r="J1150" s="190">
        <f>ROUND(I1150*H1150,2)</f>
        <v>0</v>
      </c>
      <c r="K1150" s="186" t="s">
        <v>460</v>
      </c>
      <c r="L1150" s="41"/>
      <c r="M1150" s="191" t="s">
        <v>74</v>
      </c>
      <c r="N1150" s="192" t="s">
        <v>46</v>
      </c>
      <c r="O1150" s="66"/>
      <c r="P1150" s="193">
        <f>O1150*H1150</f>
        <v>0</v>
      </c>
      <c r="Q1150" s="193">
        <v>0</v>
      </c>
      <c r="R1150" s="193">
        <f>Q1150*H1150</f>
        <v>0</v>
      </c>
      <c r="S1150" s="193">
        <v>1.8</v>
      </c>
      <c r="T1150" s="194">
        <f>S1150*H1150</f>
        <v>15.807600000000001</v>
      </c>
      <c r="U1150" s="36"/>
      <c r="V1150" s="36"/>
      <c r="W1150" s="36"/>
      <c r="X1150" s="36"/>
      <c r="Y1150" s="36"/>
      <c r="Z1150" s="36"/>
      <c r="AA1150" s="36"/>
      <c r="AB1150" s="36"/>
      <c r="AC1150" s="36"/>
      <c r="AD1150" s="36"/>
      <c r="AE1150" s="36"/>
      <c r="AR1150" s="195" t="s">
        <v>211</v>
      </c>
      <c r="AT1150" s="195" t="s">
        <v>457</v>
      </c>
      <c r="AU1150" s="195" t="s">
        <v>85</v>
      </c>
      <c r="AY1150" s="19" t="s">
        <v>451</v>
      </c>
      <c r="BE1150" s="196">
        <f>IF(N1150="základní",J1150,0)</f>
        <v>0</v>
      </c>
      <c r="BF1150" s="196">
        <f>IF(N1150="snížená",J1150,0)</f>
        <v>0</v>
      </c>
      <c r="BG1150" s="196">
        <f>IF(N1150="zákl. přenesená",J1150,0)</f>
        <v>0</v>
      </c>
      <c r="BH1150" s="196">
        <f>IF(N1150="sníž. přenesená",J1150,0)</f>
        <v>0</v>
      </c>
      <c r="BI1150" s="196">
        <f>IF(N1150="nulová",J1150,0)</f>
        <v>0</v>
      </c>
      <c r="BJ1150" s="19" t="s">
        <v>83</v>
      </c>
      <c r="BK1150" s="196">
        <f>ROUND(I1150*H1150,2)</f>
        <v>0</v>
      </c>
      <c r="BL1150" s="19" t="s">
        <v>211</v>
      </c>
      <c r="BM1150" s="195" t="s">
        <v>1654</v>
      </c>
    </row>
    <row r="1151" spans="1:65" s="2" customFormat="1" ht="19.5">
      <c r="A1151" s="36"/>
      <c r="B1151" s="37"/>
      <c r="C1151" s="38"/>
      <c r="D1151" s="197" t="s">
        <v>464</v>
      </c>
      <c r="E1151" s="38"/>
      <c r="F1151" s="198" t="s">
        <v>1655</v>
      </c>
      <c r="G1151" s="38"/>
      <c r="H1151" s="38"/>
      <c r="I1151" s="199"/>
      <c r="J1151" s="38"/>
      <c r="K1151" s="38"/>
      <c r="L1151" s="41"/>
      <c r="M1151" s="200"/>
      <c r="N1151" s="201"/>
      <c r="O1151" s="66"/>
      <c r="P1151" s="66"/>
      <c r="Q1151" s="66"/>
      <c r="R1151" s="66"/>
      <c r="S1151" s="66"/>
      <c r="T1151" s="67"/>
      <c r="U1151" s="36"/>
      <c r="V1151" s="36"/>
      <c r="W1151" s="36"/>
      <c r="X1151" s="36"/>
      <c r="Y1151" s="36"/>
      <c r="Z1151" s="36"/>
      <c r="AA1151" s="36"/>
      <c r="AB1151" s="36"/>
      <c r="AC1151" s="36"/>
      <c r="AD1151" s="36"/>
      <c r="AE1151" s="36"/>
      <c r="AT1151" s="19" t="s">
        <v>464</v>
      </c>
      <c r="AU1151" s="19" t="s">
        <v>85</v>
      </c>
    </row>
    <row r="1152" spans="1:65" s="2" customFormat="1" ht="11.25">
      <c r="A1152" s="36"/>
      <c r="B1152" s="37"/>
      <c r="C1152" s="38"/>
      <c r="D1152" s="202" t="s">
        <v>468</v>
      </c>
      <c r="E1152" s="38"/>
      <c r="F1152" s="203" t="s">
        <v>1656</v>
      </c>
      <c r="G1152" s="38"/>
      <c r="H1152" s="38"/>
      <c r="I1152" s="199"/>
      <c r="J1152" s="38"/>
      <c r="K1152" s="38"/>
      <c r="L1152" s="41"/>
      <c r="M1152" s="200"/>
      <c r="N1152" s="201"/>
      <c r="O1152" s="66"/>
      <c r="P1152" s="66"/>
      <c r="Q1152" s="66"/>
      <c r="R1152" s="66"/>
      <c r="S1152" s="66"/>
      <c r="T1152" s="67"/>
      <c r="U1152" s="36"/>
      <c r="V1152" s="36"/>
      <c r="W1152" s="36"/>
      <c r="X1152" s="36"/>
      <c r="Y1152" s="36"/>
      <c r="Z1152" s="36"/>
      <c r="AA1152" s="36"/>
      <c r="AB1152" s="36"/>
      <c r="AC1152" s="36"/>
      <c r="AD1152" s="36"/>
      <c r="AE1152" s="36"/>
      <c r="AT1152" s="19" t="s">
        <v>468</v>
      </c>
      <c r="AU1152" s="19" t="s">
        <v>85</v>
      </c>
    </row>
    <row r="1153" spans="1:65" s="16" customFormat="1" ht="11.25">
      <c r="B1153" s="248"/>
      <c r="C1153" s="249"/>
      <c r="D1153" s="197" t="s">
        <v>472</v>
      </c>
      <c r="E1153" s="250" t="s">
        <v>74</v>
      </c>
      <c r="F1153" s="251" t="s">
        <v>742</v>
      </c>
      <c r="G1153" s="249"/>
      <c r="H1153" s="250" t="s">
        <v>74</v>
      </c>
      <c r="I1153" s="252"/>
      <c r="J1153" s="249"/>
      <c r="K1153" s="249"/>
      <c r="L1153" s="253"/>
      <c r="M1153" s="254"/>
      <c r="N1153" s="255"/>
      <c r="O1153" s="255"/>
      <c r="P1153" s="255"/>
      <c r="Q1153" s="255"/>
      <c r="R1153" s="255"/>
      <c r="S1153" s="255"/>
      <c r="T1153" s="256"/>
      <c r="AT1153" s="257" t="s">
        <v>472</v>
      </c>
      <c r="AU1153" s="257" t="s">
        <v>85</v>
      </c>
      <c r="AV1153" s="16" t="s">
        <v>83</v>
      </c>
      <c r="AW1153" s="16" t="s">
        <v>37</v>
      </c>
      <c r="AX1153" s="16" t="s">
        <v>76</v>
      </c>
      <c r="AY1153" s="257" t="s">
        <v>451</v>
      </c>
    </row>
    <row r="1154" spans="1:65" s="13" customFormat="1" ht="11.25">
      <c r="B1154" s="204"/>
      <c r="C1154" s="205"/>
      <c r="D1154" s="197" t="s">
        <v>472</v>
      </c>
      <c r="E1154" s="206" t="s">
        <v>74</v>
      </c>
      <c r="F1154" s="207" t="s">
        <v>1657</v>
      </c>
      <c r="G1154" s="205"/>
      <c r="H1154" s="208">
        <v>2.61</v>
      </c>
      <c r="I1154" s="209"/>
      <c r="J1154" s="205"/>
      <c r="K1154" s="205"/>
      <c r="L1154" s="210"/>
      <c r="M1154" s="211"/>
      <c r="N1154" s="212"/>
      <c r="O1154" s="212"/>
      <c r="P1154" s="212"/>
      <c r="Q1154" s="212"/>
      <c r="R1154" s="212"/>
      <c r="S1154" s="212"/>
      <c r="T1154" s="213"/>
      <c r="AT1154" s="214" t="s">
        <v>472</v>
      </c>
      <c r="AU1154" s="214" t="s">
        <v>85</v>
      </c>
      <c r="AV1154" s="13" t="s">
        <v>85</v>
      </c>
      <c r="AW1154" s="13" t="s">
        <v>37</v>
      </c>
      <c r="AX1154" s="13" t="s">
        <v>76</v>
      </c>
      <c r="AY1154" s="214" t="s">
        <v>451</v>
      </c>
    </row>
    <row r="1155" spans="1:65" s="13" customFormat="1" ht="11.25">
      <c r="B1155" s="204"/>
      <c r="C1155" s="205"/>
      <c r="D1155" s="197" t="s">
        <v>472</v>
      </c>
      <c r="E1155" s="206" t="s">
        <v>74</v>
      </c>
      <c r="F1155" s="207" t="s">
        <v>1658</v>
      </c>
      <c r="G1155" s="205"/>
      <c r="H1155" s="208">
        <v>5.9160000000000004</v>
      </c>
      <c r="I1155" s="209"/>
      <c r="J1155" s="205"/>
      <c r="K1155" s="205"/>
      <c r="L1155" s="210"/>
      <c r="M1155" s="211"/>
      <c r="N1155" s="212"/>
      <c r="O1155" s="212"/>
      <c r="P1155" s="212"/>
      <c r="Q1155" s="212"/>
      <c r="R1155" s="212"/>
      <c r="S1155" s="212"/>
      <c r="T1155" s="213"/>
      <c r="AT1155" s="214" t="s">
        <v>472</v>
      </c>
      <c r="AU1155" s="214" t="s">
        <v>85</v>
      </c>
      <c r="AV1155" s="13" t="s">
        <v>85</v>
      </c>
      <c r="AW1155" s="13" t="s">
        <v>37</v>
      </c>
      <c r="AX1155" s="13" t="s">
        <v>76</v>
      </c>
      <c r="AY1155" s="214" t="s">
        <v>451</v>
      </c>
    </row>
    <row r="1156" spans="1:65" s="15" customFormat="1" ht="11.25">
      <c r="B1156" s="237"/>
      <c r="C1156" s="238"/>
      <c r="D1156" s="197" t="s">
        <v>472</v>
      </c>
      <c r="E1156" s="239" t="s">
        <v>74</v>
      </c>
      <c r="F1156" s="240" t="s">
        <v>745</v>
      </c>
      <c r="G1156" s="238"/>
      <c r="H1156" s="241">
        <v>8.5259999999999998</v>
      </c>
      <c r="I1156" s="242"/>
      <c r="J1156" s="238"/>
      <c r="K1156" s="238"/>
      <c r="L1156" s="243"/>
      <c r="M1156" s="244"/>
      <c r="N1156" s="245"/>
      <c r="O1156" s="245"/>
      <c r="P1156" s="245"/>
      <c r="Q1156" s="245"/>
      <c r="R1156" s="245"/>
      <c r="S1156" s="245"/>
      <c r="T1156" s="246"/>
      <c r="AT1156" s="247" t="s">
        <v>472</v>
      </c>
      <c r="AU1156" s="247" t="s">
        <v>85</v>
      </c>
      <c r="AV1156" s="15" t="s">
        <v>255</v>
      </c>
      <c r="AW1156" s="15" t="s">
        <v>37</v>
      </c>
      <c r="AX1156" s="15" t="s">
        <v>76</v>
      </c>
      <c r="AY1156" s="247" t="s">
        <v>451</v>
      </c>
    </row>
    <row r="1157" spans="1:65" s="13" customFormat="1" ht="11.25">
      <c r="B1157" s="204"/>
      <c r="C1157" s="205"/>
      <c r="D1157" s="197" t="s">
        <v>472</v>
      </c>
      <c r="E1157" s="206" t="s">
        <v>74</v>
      </c>
      <c r="F1157" s="207" t="s">
        <v>1659</v>
      </c>
      <c r="G1157" s="205"/>
      <c r="H1157" s="208">
        <v>0.25600000000000001</v>
      </c>
      <c r="I1157" s="209"/>
      <c r="J1157" s="205"/>
      <c r="K1157" s="205"/>
      <c r="L1157" s="210"/>
      <c r="M1157" s="211"/>
      <c r="N1157" s="212"/>
      <c r="O1157" s="212"/>
      <c r="P1157" s="212"/>
      <c r="Q1157" s="212"/>
      <c r="R1157" s="212"/>
      <c r="S1157" s="212"/>
      <c r="T1157" s="213"/>
      <c r="AT1157" s="214" t="s">
        <v>472</v>
      </c>
      <c r="AU1157" s="214" t="s">
        <v>85</v>
      </c>
      <c r="AV1157" s="13" t="s">
        <v>85</v>
      </c>
      <c r="AW1157" s="13" t="s">
        <v>37</v>
      </c>
      <c r="AX1157" s="13" t="s">
        <v>76</v>
      </c>
      <c r="AY1157" s="214" t="s">
        <v>451</v>
      </c>
    </row>
    <row r="1158" spans="1:65" s="15" customFormat="1" ht="11.25">
      <c r="B1158" s="237"/>
      <c r="C1158" s="238"/>
      <c r="D1158" s="197" t="s">
        <v>472</v>
      </c>
      <c r="E1158" s="239" t="s">
        <v>74</v>
      </c>
      <c r="F1158" s="240" t="s">
        <v>1660</v>
      </c>
      <c r="G1158" s="238"/>
      <c r="H1158" s="241">
        <v>0.25600000000000001</v>
      </c>
      <c r="I1158" s="242"/>
      <c r="J1158" s="238"/>
      <c r="K1158" s="238"/>
      <c r="L1158" s="243"/>
      <c r="M1158" s="244"/>
      <c r="N1158" s="245"/>
      <c r="O1158" s="245"/>
      <c r="P1158" s="245"/>
      <c r="Q1158" s="245"/>
      <c r="R1158" s="245"/>
      <c r="S1158" s="245"/>
      <c r="T1158" s="246"/>
      <c r="AT1158" s="247" t="s">
        <v>472</v>
      </c>
      <c r="AU1158" s="247" t="s">
        <v>85</v>
      </c>
      <c r="AV1158" s="15" t="s">
        <v>255</v>
      </c>
      <c r="AW1158" s="15" t="s">
        <v>37</v>
      </c>
      <c r="AX1158" s="15" t="s">
        <v>76</v>
      </c>
      <c r="AY1158" s="247" t="s">
        <v>451</v>
      </c>
    </row>
    <row r="1159" spans="1:65" s="14" customFormat="1" ht="11.25">
      <c r="B1159" s="215"/>
      <c r="C1159" s="216"/>
      <c r="D1159" s="197" t="s">
        <v>472</v>
      </c>
      <c r="E1159" s="217" t="s">
        <v>137</v>
      </c>
      <c r="F1159" s="218" t="s">
        <v>512</v>
      </c>
      <c r="G1159" s="216"/>
      <c r="H1159" s="219">
        <v>8.782</v>
      </c>
      <c r="I1159" s="220"/>
      <c r="J1159" s="216"/>
      <c r="K1159" s="216"/>
      <c r="L1159" s="221"/>
      <c r="M1159" s="222"/>
      <c r="N1159" s="223"/>
      <c r="O1159" s="223"/>
      <c r="P1159" s="223"/>
      <c r="Q1159" s="223"/>
      <c r="R1159" s="223"/>
      <c r="S1159" s="223"/>
      <c r="T1159" s="224"/>
      <c r="AT1159" s="225" t="s">
        <v>472</v>
      </c>
      <c r="AU1159" s="225" t="s">
        <v>85</v>
      </c>
      <c r="AV1159" s="14" t="s">
        <v>211</v>
      </c>
      <c r="AW1159" s="14" t="s">
        <v>37</v>
      </c>
      <c r="AX1159" s="14" t="s">
        <v>83</v>
      </c>
      <c r="AY1159" s="225" t="s">
        <v>451</v>
      </c>
    </row>
    <row r="1160" spans="1:65" s="2" customFormat="1" ht="16.5" customHeight="1">
      <c r="A1160" s="36"/>
      <c r="B1160" s="37"/>
      <c r="C1160" s="184" t="s">
        <v>1661</v>
      </c>
      <c r="D1160" s="184" t="s">
        <v>457</v>
      </c>
      <c r="E1160" s="185" t="s">
        <v>1662</v>
      </c>
      <c r="F1160" s="186" t="s">
        <v>1663</v>
      </c>
      <c r="G1160" s="187" t="s">
        <v>127</v>
      </c>
      <c r="H1160" s="188">
        <v>26.92</v>
      </c>
      <c r="I1160" s="189"/>
      <c r="J1160" s="190">
        <f>ROUND(I1160*H1160,2)</f>
        <v>0</v>
      </c>
      <c r="K1160" s="186" t="s">
        <v>460</v>
      </c>
      <c r="L1160" s="41"/>
      <c r="M1160" s="191" t="s">
        <v>74</v>
      </c>
      <c r="N1160" s="192" t="s">
        <v>46</v>
      </c>
      <c r="O1160" s="66"/>
      <c r="P1160" s="193">
        <f>O1160*H1160</f>
        <v>0</v>
      </c>
      <c r="Q1160" s="193">
        <v>0</v>
      </c>
      <c r="R1160" s="193">
        <f>Q1160*H1160</f>
        <v>0</v>
      </c>
      <c r="S1160" s="193">
        <v>1.8</v>
      </c>
      <c r="T1160" s="194">
        <f>S1160*H1160</f>
        <v>48.456000000000003</v>
      </c>
      <c r="U1160" s="36"/>
      <c r="V1160" s="36"/>
      <c r="W1160" s="36"/>
      <c r="X1160" s="36"/>
      <c r="Y1160" s="36"/>
      <c r="Z1160" s="36"/>
      <c r="AA1160" s="36"/>
      <c r="AB1160" s="36"/>
      <c r="AC1160" s="36"/>
      <c r="AD1160" s="36"/>
      <c r="AE1160" s="36"/>
      <c r="AR1160" s="195" t="s">
        <v>211</v>
      </c>
      <c r="AT1160" s="195" t="s">
        <v>457</v>
      </c>
      <c r="AU1160" s="195" t="s">
        <v>85</v>
      </c>
      <c r="AY1160" s="19" t="s">
        <v>451</v>
      </c>
      <c r="BE1160" s="196">
        <f>IF(N1160="základní",J1160,0)</f>
        <v>0</v>
      </c>
      <c r="BF1160" s="196">
        <f>IF(N1160="snížená",J1160,0)</f>
        <v>0</v>
      </c>
      <c r="BG1160" s="196">
        <f>IF(N1160="zákl. přenesená",J1160,0)</f>
        <v>0</v>
      </c>
      <c r="BH1160" s="196">
        <f>IF(N1160="sníž. přenesená",J1160,0)</f>
        <v>0</v>
      </c>
      <c r="BI1160" s="196">
        <f>IF(N1160="nulová",J1160,0)</f>
        <v>0</v>
      </c>
      <c r="BJ1160" s="19" t="s">
        <v>83</v>
      </c>
      <c r="BK1160" s="196">
        <f>ROUND(I1160*H1160,2)</f>
        <v>0</v>
      </c>
      <c r="BL1160" s="19" t="s">
        <v>211</v>
      </c>
      <c r="BM1160" s="195" t="s">
        <v>1664</v>
      </c>
    </row>
    <row r="1161" spans="1:65" s="2" customFormat="1" ht="19.5">
      <c r="A1161" s="36"/>
      <c r="B1161" s="37"/>
      <c r="C1161" s="38"/>
      <c r="D1161" s="197" t="s">
        <v>464</v>
      </c>
      <c r="E1161" s="38"/>
      <c r="F1161" s="198" t="s">
        <v>1665</v>
      </c>
      <c r="G1161" s="38"/>
      <c r="H1161" s="38"/>
      <c r="I1161" s="199"/>
      <c r="J1161" s="38"/>
      <c r="K1161" s="38"/>
      <c r="L1161" s="41"/>
      <c r="M1161" s="200"/>
      <c r="N1161" s="201"/>
      <c r="O1161" s="66"/>
      <c r="P1161" s="66"/>
      <c r="Q1161" s="66"/>
      <c r="R1161" s="66"/>
      <c r="S1161" s="66"/>
      <c r="T1161" s="67"/>
      <c r="U1161" s="36"/>
      <c r="V1161" s="36"/>
      <c r="W1161" s="36"/>
      <c r="X1161" s="36"/>
      <c r="Y1161" s="36"/>
      <c r="Z1161" s="36"/>
      <c r="AA1161" s="36"/>
      <c r="AB1161" s="36"/>
      <c r="AC1161" s="36"/>
      <c r="AD1161" s="36"/>
      <c r="AE1161" s="36"/>
      <c r="AT1161" s="19" t="s">
        <v>464</v>
      </c>
      <c r="AU1161" s="19" t="s">
        <v>85</v>
      </c>
    </row>
    <row r="1162" spans="1:65" s="2" customFormat="1" ht="11.25">
      <c r="A1162" s="36"/>
      <c r="B1162" s="37"/>
      <c r="C1162" s="38"/>
      <c r="D1162" s="202" t="s">
        <v>468</v>
      </c>
      <c r="E1162" s="38"/>
      <c r="F1162" s="203" t="s">
        <v>1666</v>
      </c>
      <c r="G1162" s="38"/>
      <c r="H1162" s="38"/>
      <c r="I1162" s="199"/>
      <c r="J1162" s="38"/>
      <c r="K1162" s="38"/>
      <c r="L1162" s="41"/>
      <c r="M1162" s="200"/>
      <c r="N1162" s="201"/>
      <c r="O1162" s="66"/>
      <c r="P1162" s="66"/>
      <c r="Q1162" s="66"/>
      <c r="R1162" s="66"/>
      <c r="S1162" s="66"/>
      <c r="T1162" s="67"/>
      <c r="U1162" s="36"/>
      <c r="V1162" s="36"/>
      <c r="W1162" s="36"/>
      <c r="X1162" s="36"/>
      <c r="Y1162" s="36"/>
      <c r="Z1162" s="36"/>
      <c r="AA1162" s="36"/>
      <c r="AB1162" s="36"/>
      <c r="AC1162" s="36"/>
      <c r="AD1162" s="36"/>
      <c r="AE1162" s="36"/>
      <c r="AT1162" s="19" t="s">
        <v>468</v>
      </c>
      <c r="AU1162" s="19" t="s">
        <v>85</v>
      </c>
    </row>
    <row r="1163" spans="1:65" s="2" customFormat="1" ht="19.5">
      <c r="A1163" s="36"/>
      <c r="B1163" s="37"/>
      <c r="C1163" s="38"/>
      <c r="D1163" s="197" t="s">
        <v>608</v>
      </c>
      <c r="E1163" s="38"/>
      <c r="F1163" s="226" t="s">
        <v>1667</v>
      </c>
      <c r="G1163" s="38"/>
      <c r="H1163" s="38"/>
      <c r="I1163" s="199"/>
      <c r="J1163" s="38"/>
      <c r="K1163" s="38"/>
      <c r="L1163" s="41"/>
      <c r="M1163" s="200"/>
      <c r="N1163" s="201"/>
      <c r="O1163" s="66"/>
      <c r="P1163" s="66"/>
      <c r="Q1163" s="66"/>
      <c r="R1163" s="66"/>
      <c r="S1163" s="66"/>
      <c r="T1163" s="67"/>
      <c r="U1163" s="36"/>
      <c r="V1163" s="36"/>
      <c r="W1163" s="36"/>
      <c r="X1163" s="36"/>
      <c r="Y1163" s="36"/>
      <c r="Z1163" s="36"/>
      <c r="AA1163" s="36"/>
      <c r="AB1163" s="36"/>
      <c r="AC1163" s="36"/>
      <c r="AD1163" s="36"/>
      <c r="AE1163" s="36"/>
      <c r="AT1163" s="19" t="s">
        <v>608</v>
      </c>
      <c r="AU1163" s="19" t="s">
        <v>85</v>
      </c>
    </row>
    <row r="1164" spans="1:65" s="13" customFormat="1" ht="11.25">
      <c r="B1164" s="204"/>
      <c r="C1164" s="205"/>
      <c r="D1164" s="197" t="s">
        <v>472</v>
      </c>
      <c r="E1164" s="206" t="s">
        <v>74</v>
      </c>
      <c r="F1164" s="207" t="s">
        <v>1668</v>
      </c>
      <c r="G1164" s="205"/>
      <c r="H1164" s="208">
        <v>24.2</v>
      </c>
      <c r="I1164" s="209"/>
      <c r="J1164" s="205"/>
      <c r="K1164" s="205"/>
      <c r="L1164" s="210"/>
      <c r="M1164" s="211"/>
      <c r="N1164" s="212"/>
      <c r="O1164" s="212"/>
      <c r="P1164" s="212"/>
      <c r="Q1164" s="212"/>
      <c r="R1164" s="212"/>
      <c r="S1164" s="212"/>
      <c r="T1164" s="213"/>
      <c r="AT1164" s="214" t="s">
        <v>472</v>
      </c>
      <c r="AU1164" s="214" t="s">
        <v>85</v>
      </c>
      <c r="AV1164" s="13" t="s">
        <v>85</v>
      </c>
      <c r="AW1164" s="13" t="s">
        <v>37</v>
      </c>
      <c r="AX1164" s="13" t="s">
        <v>76</v>
      </c>
      <c r="AY1164" s="214" t="s">
        <v>451</v>
      </c>
    </row>
    <row r="1165" spans="1:65" s="13" customFormat="1" ht="11.25">
      <c r="B1165" s="204"/>
      <c r="C1165" s="205"/>
      <c r="D1165" s="197" t="s">
        <v>472</v>
      </c>
      <c r="E1165" s="206" t="s">
        <v>74</v>
      </c>
      <c r="F1165" s="207" t="s">
        <v>1669</v>
      </c>
      <c r="G1165" s="205"/>
      <c r="H1165" s="208">
        <v>-4.09</v>
      </c>
      <c r="I1165" s="209"/>
      <c r="J1165" s="205"/>
      <c r="K1165" s="205"/>
      <c r="L1165" s="210"/>
      <c r="M1165" s="211"/>
      <c r="N1165" s="212"/>
      <c r="O1165" s="212"/>
      <c r="P1165" s="212"/>
      <c r="Q1165" s="212"/>
      <c r="R1165" s="212"/>
      <c r="S1165" s="212"/>
      <c r="T1165" s="213"/>
      <c r="AT1165" s="214" t="s">
        <v>472</v>
      </c>
      <c r="AU1165" s="214" t="s">
        <v>85</v>
      </c>
      <c r="AV1165" s="13" t="s">
        <v>85</v>
      </c>
      <c r="AW1165" s="13" t="s">
        <v>37</v>
      </c>
      <c r="AX1165" s="13" t="s">
        <v>76</v>
      </c>
      <c r="AY1165" s="214" t="s">
        <v>451</v>
      </c>
    </row>
    <row r="1166" spans="1:65" s="13" customFormat="1" ht="11.25">
      <c r="B1166" s="204"/>
      <c r="C1166" s="205"/>
      <c r="D1166" s="197" t="s">
        <v>472</v>
      </c>
      <c r="E1166" s="206" t="s">
        <v>74</v>
      </c>
      <c r="F1166" s="207" t="s">
        <v>1670</v>
      </c>
      <c r="G1166" s="205"/>
      <c r="H1166" s="208">
        <v>7.44</v>
      </c>
      <c r="I1166" s="209"/>
      <c r="J1166" s="205"/>
      <c r="K1166" s="205"/>
      <c r="L1166" s="210"/>
      <c r="M1166" s="211"/>
      <c r="N1166" s="212"/>
      <c r="O1166" s="212"/>
      <c r="P1166" s="212"/>
      <c r="Q1166" s="212"/>
      <c r="R1166" s="212"/>
      <c r="S1166" s="212"/>
      <c r="T1166" s="213"/>
      <c r="AT1166" s="214" t="s">
        <v>472</v>
      </c>
      <c r="AU1166" s="214" t="s">
        <v>85</v>
      </c>
      <c r="AV1166" s="13" t="s">
        <v>85</v>
      </c>
      <c r="AW1166" s="13" t="s">
        <v>37</v>
      </c>
      <c r="AX1166" s="13" t="s">
        <v>76</v>
      </c>
      <c r="AY1166" s="214" t="s">
        <v>451</v>
      </c>
    </row>
    <row r="1167" spans="1:65" s="13" customFormat="1" ht="11.25">
      <c r="B1167" s="204"/>
      <c r="C1167" s="205"/>
      <c r="D1167" s="197" t="s">
        <v>472</v>
      </c>
      <c r="E1167" s="206" t="s">
        <v>74</v>
      </c>
      <c r="F1167" s="207" t="s">
        <v>1671</v>
      </c>
      <c r="G1167" s="205"/>
      <c r="H1167" s="208">
        <v>-0.63</v>
      </c>
      <c r="I1167" s="209"/>
      <c r="J1167" s="205"/>
      <c r="K1167" s="205"/>
      <c r="L1167" s="210"/>
      <c r="M1167" s="211"/>
      <c r="N1167" s="212"/>
      <c r="O1167" s="212"/>
      <c r="P1167" s="212"/>
      <c r="Q1167" s="212"/>
      <c r="R1167" s="212"/>
      <c r="S1167" s="212"/>
      <c r="T1167" s="213"/>
      <c r="AT1167" s="214" t="s">
        <v>472</v>
      </c>
      <c r="AU1167" s="214" t="s">
        <v>85</v>
      </c>
      <c r="AV1167" s="13" t="s">
        <v>85</v>
      </c>
      <c r="AW1167" s="13" t="s">
        <v>37</v>
      </c>
      <c r="AX1167" s="13" t="s">
        <v>76</v>
      </c>
      <c r="AY1167" s="214" t="s">
        <v>451</v>
      </c>
    </row>
    <row r="1168" spans="1:65" s="14" customFormat="1" ht="11.25">
      <c r="B1168" s="215"/>
      <c r="C1168" s="216"/>
      <c r="D1168" s="197" t="s">
        <v>472</v>
      </c>
      <c r="E1168" s="217" t="s">
        <v>139</v>
      </c>
      <c r="F1168" s="218" t="s">
        <v>512</v>
      </c>
      <c r="G1168" s="216"/>
      <c r="H1168" s="219">
        <v>26.92</v>
      </c>
      <c r="I1168" s="220"/>
      <c r="J1168" s="216"/>
      <c r="K1168" s="216"/>
      <c r="L1168" s="221"/>
      <c r="M1168" s="222"/>
      <c r="N1168" s="223"/>
      <c r="O1168" s="223"/>
      <c r="P1168" s="223"/>
      <c r="Q1168" s="223"/>
      <c r="R1168" s="223"/>
      <c r="S1168" s="223"/>
      <c r="T1168" s="224"/>
      <c r="AT1168" s="225" t="s">
        <v>472</v>
      </c>
      <c r="AU1168" s="225" t="s">
        <v>85</v>
      </c>
      <c r="AV1168" s="14" t="s">
        <v>211</v>
      </c>
      <c r="AW1168" s="14" t="s">
        <v>37</v>
      </c>
      <c r="AX1168" s="14" t="s">
        <v>83</v>
      </c>
      <c r="AY1168" s="225" t="s">
        <v>451</v>
      </c>
    </row>
    <row r="1169" spans="1:65" s="2" customFormat="1" ht="16.5" customHeight="1">
      <c r="A1169" s="36"/>
      <c r="B1169" s="37"/>
      <c r="C1169" s="184" t="s">
        <v>1672</v>
      </c>
      <c r="D1169" s="184" t="s">
        <v>457</v>
      </c>
      <c r="E1169" s="185" t="s">
        <v>1673</v>
      </c>
      <c r="F1169" s="186" t="s">
        <v>1674</v>
      </c>
      <c r="G1169" s="187" t="s">
        <v>127</v>
      </c>
      <c r="H1169" s="188">
        <v>2.5329999999999999</v>
      </c>
      <c r="I1169" s="189"/>
      <c r="J1169" s="190">
        <f>ROUND(I1169*H1169,2)</f>
        <v>0</v>
      </c>
      <c r="K1169" s="186" t="s">
        <v>460</v>
      </c>
      <c r="L1169" s="41"/>
      <c r="M1169" s="191" t="s">
        <v>74</v>
      </c>
      <c r="N1169" s="192" t="s">
        <v>46</v>
      </c>
      <c r="O1169" s="66"/>
      <c r="P1169" s="193">
        <f>O1169*H1169</f>
        <v>0</v>
      </c>
      <c r="Q1169" s="193">
        <v>0</v>
      </c>
      <c r="R1169" s="193">
        <f>Q1169*H1169</f>
        <v>0</v>
      </c>
      <c r="S1169" s="193">
        <v>1.8</v>
      </c>
      <c r="T1169" s="194">
        <f>S1169*H1169</f>
        <v>4.5594000000000001</v>
      </c>
      <c r="U1169" s="36"/>
      <c r="V1169" s="36"/>
      <c r="W1169" s="36"/>
      <c r="X1169" s="36"/>
      <c r="Y1169" s="36"/>
      <c r="Z1169" s="36"/>
      <c r="AA1169" s="36"/>
      <c r="AB1169" s="36"/>
      <c r="AC1169" s="36"/>
      <c r="AD1169" s="36"/>
      <c r="AE1169" s="36"/>
      <c r="AR1169" s="195" t="s">
        <v>211</v>
      </c>
      <c r="AT1169" s="195" t="s">
        <v>457</v>
      </c>
      <c r="AU1169" s="195" t="s">
        <v>85</v>
      </c>
      <c r="AY1169" s="19" t="s">
        <v>451</v>
      </c>
      <c r="BE1169" s="196">
        <f>IF(N1169="základní",J1169,0)</f>
        <v>0</v>
      </c>
      <c r="BF1169" s="196">
        <f>IF(N1169="snížená",J1169,0)</f>
        <v>0</v>
      </c>
      <c r="BG1169" s="196">
        <f>IF(N1169="zákl. přenesená",J1169,0)</f>
        <v>0</v>
      </c>
      <c r="BH1169" s="196">
        <f>IF(N1169="sníž. přenesená",J1169,0)</f>
        <v>0</v>
      </c>
      <c r="BI1169" s="196">
        <f>IF(N1169="nulová",J1169,0)</f>
        <v>0</v>
      </c>
      <c r="BJ1169" s="19" t="s">
        <v>83</v>
      </c>
      <c r="BK1169" s="196">
        <f>ROUND(I1169*H1169,2)</f>
        <v>0</v>
      </c>
      <c r="BL1169" s="19" t="s">
        <v>211</v>
      </c>
      <c r="BM1169" s="195" t="s">
        <v>1675</v>
      </c>
    </row>
    <row r="1170" spans="1:65" s="2" customFormat="1" ht="11.25">
      <c r="A1170" s="36"/>
      <c r="B1170" s="37"/>
      <c r="C1170" s="38"/>
      <c r="D1170" s="197" t="s">
        <v>464</v>
      </c>
      <c r="E1170" s="38"/>
      <c r="F1170" s="198" t="s">
        <v>1676</v>
      </c>
      <c r="G1170" s="38"/>
      <c r="H1170" s="38"/>
      <c r="I1170" s="199"/>
      <c r="J1170" s="38"/>
      <c r="K1170" s="38"/>
      <c r="L1170" s="41"/>
      <c r="M1170" s="200"/>
      <c r="N1170" s="201"/>
      <c r="O1170" s="66"/>
      <c r="P1170" s="66"/>
      <c r="Q1170" s="66"/>
      <c r="R1170" s="66"/>
      <c r="S1170" s="66"/>
      <c r="T1170" s="67"/>
      <c r="U1170" s="36"/>
      <c r="V1170" s="36"/>
      <c r="W1170" s="36"/>
      <c r="X1170" s="36"/>
      <c r="Y1170" s="36"/>
      <c r="Z1170" s="36"/>
      <c r="AA1170" s="36"/>
      <c r="AB1170" s="36"/>
      <c r="AC1170" s="36"/>
      <c r="AD1170" s="36"/>
      <c r="AE1170" s="36"/>
      <c r="AT1170" s="19" t="s">
        <v>464</v>
      </c>
      <c r="AU1170" s="19" t="s">
        <v>85</v>
      </c>
    </row>
    <row r="1171" spans="1:65" s="2" customFormat="1" ht="11.25">
      <c r="A1171" s="36"/>
      <c r="B1171" s="37"/>
      <c r="C1171" s="38"/>
      <c r="D1171" s="202" t="s">
        <v>468</v>
      </c>
      <c r="E1171" s="38"/>
      <c r="F1171" s="203" t="s">
        <v>1677</v>
      </c>
      <c r="G1171" s="38"/>
      <c r="H1171" s="38"/>
      <c r="I1171" s="199"/>
      <c r="J1171" s="38"/>
      <c r="K1171" s="38"/>
      <c r="L1171" s="41"/>
      <c r="M1171" s="200"/>
      <c r="N1171" s="201"/>
      <c r="O1171" s="66"/>
      <c r="P1171" s="66"/>
      <c r="Q1171" s="66"/>
      <c r="R1171" s="66"/>
      <c r="S1171" s="66"/>
      <c r="T1171" s="67"/>
      <c r="U1171" s="36"/>
      <c r="V1171" s="36"/>
      <c r="W1171" s="36"/>
      <c r="X1171" s="36"/>
      <c r="Y1171" s="36"/>
      <c r="Z1171" s="36"/>
      <c r="AA1171" s="36"/>
      <c r="AB1171" s="36"/>
      <c r="AC1171" s="36"/>
      <c r="AD1171" s="36"/>
      <c r="AE1171" s="36"/>
      <c r="AT1171" s="19" t="s">
        <v>468</v>
      </c>
      <c r="AU1171" s="19" t="s">
        <v>85</v>
      </c>
    </row>
    <row r="1172" spans="1:65" s="2" customFormat="1" ht="19.5">
      <c r="A1172" s="36"/>
      <c r="B1172" s="37"/>
      <c r="C1172" s="38"/>
      <c r="D1172" s="197" t="s">
        <v>608</v>
      </c>
      <c r="E1172" s="38"/>
      <c r="F1172" s="226" t="s">
        <v>1667</v>
      </c>
      <c r="G1172" s="38"/>
      <c r="H1172" s="38"/>
      <c r="I1172" s="199"/>
      <c r="J1172" s="38"/>
      <c r="K1172" s="38"/>
      <c r="L1172" s="41"/>
      <c r="M1172" s="200"/>
      <c r="N1172" s="201"/>
      <c r="O1172" s="66"/>
      <c r="P1172" s="66"/>
      <c r="Q1172" s="66"/>
      <c r="R1172" s="66"/>
      <c r="S1172" s="66"/>
      <c r="T1172" s="67"/>
      <c r="U1172" s="36"/>
      <c r="V1172" s="36"/>
      <c r="W1172" s="36"/>
      <c r="X1172" s="36"/>
      <c r="Y1172" s="36"/>
      <c r="Z1172" s="36"/>
      <c r="AA1172" s="36"/>
      <c r="AB1172" s="36"/>
      <c r="AC1172" s="36"/>
      <c r="AD1172" s="36"/>
      <c r="AE1172" s="36"/>
      <c r="AT1172" s="19" t="s">
        <v>608</v>
      </c>
      <c r="AU1172" s="19" t="s">
        <v>85</v>
      </c>
    </row>
    <row r="1173" spans="1:65" s="13" customFormat="1" ht="11.25">
      <c r="B1173" s="204"/>
      <c r="C1173" s="205"/>
      <c r="D1173" s="197" t="s">
        <v>472</v>
      </c>
      <c r="E1173" s="206" t="s">
        <v>74</v>
      </c>
      <c r="F1173" s="207" t="s">
        <v>1678</v>
      </c>
      <c r="G1173" s="205"/>
      <c r="H1173" s="208">
        <v>1.4530000000000001</v>
      </c>
      <c r="I1173" s="209"/>
      <c r="J1173" s="205"/>
      <c r="K1173" s="205"/>
      <c r="L1173" s="210"/>
      <c r="M1173" s="211"/>
      <c r="N1173" s="212"/>
      <c r="O1173" s="212"/>
      <c r="P1173" s="212"/>
      <c r="Q1173" s="212"/>
      <c r="R1173" s="212"/>
      <c r="S1173" s="212"/>
      <c r="T1173" s="213"/>
      <c r="AT1173" s="214" t="s">
        <v>472</v>
      </c>
      <c r="AU1173" s="214" t="s">
        <v>85</v>
      </c>
      <c r="AV1173" s="13" t="s">
        <v>85</v>
      </c>
      <c r="AW1173" s="13" t="s">
        <v>37</v>
      </c>
      <c r="AX1173" s="13" t="s">
        <v>76</v>
      </c>
      <c r="AY1173" s="214" t="s">
        <v>451</v>
      </c>
    </row>
    <row r="1174" spans="1:65" s="13" customFormat="1" ht="11.25">
      <c r="B1174" s="204"/>
      <c r="C1174" s="205"/>
      <c r="D1174" s="197" t="s">
        <v>472</v>
      </c>
      <c r="E1174" s="206" t="s">
        <v>74</v>
      </c>
      <c r="F1174" s="207" t="s">
        <v>1679</v>
      </c>
      <c r="G1174" s="205"/>
      <c r="H1174" s="208">
        <v>1.08</v>
      </c>
      <c r="I1174" s="209"/>
      <c r="J1174" s="205"/>
      <c r="K1174" s="205"/>
      <c r="L1174" s="210"/>
      <c r="M1174" s="211"/>
      <c r="N1174" s="212"/>
      <c r="O1174" s="212"/>
      <c r="P1174" s="212"/>
      <c r="Q1174" s="212"/>
      <c r="R1174" s="212"/>
      <c r="S1174" s="212"/>
      <c r="T1174" s="213"/>
      <c r="AT1174" s="214" t="s">
        <v>472</v>
      </c>
      <c r="AU1174" s="214" t="s">
        <v>85</v>
      </c>
      <c r="AV1174" s="13" t="s">
        <v>85</v>
      </c>
      <c r="AW1174" s="13" t="s">
        <v>37</v>
      </c>
      <c r="AX1174" s="13" t="s">
        <v>76</v>
      </c>
      <c r="AY1174" s="214" t="s">
        <v>451</v>
      </c>
    </row>
    <row r="1175" spans="1:65" s="14" customFormat="1" ht="11.25">
      <c r="B1175" s="215"/>
      <c r="C1175" s="216"/>
      <c r="D1175" s="197" t="s">
        <v>472</v>
      </c>
      <c r="E1175" s="217" t="s">
        <v>170</v>
      </c>
      <c r="F1175" s="218" t="s">
        <v>512</v>
      </c>
      <c r="G1175" s="216"/>
      <c r="H1175" s="219">
        <v>2.5329999999999999</v>
      </c>
      <c r="I1175" s="220"/>
      <c r="J1175" s="216"/>
      <c r="K1175" s="216"/>
      <c r="L1175" s="221"/>
      <c r="M1175" s="222"/>
      <c r="N1175" s="223"/>
      <c r="O1175" s="223"/>
      <c r="P1175" s="223"/>
      <c r="Q1175" s="223"/>
      <c r="R1175" s="223"/>
      <c r="S1175" s="223"/>
      <c r="T1175" s="224"/>
      <c r="AT1175" s="225" t="s">
        <v>472</v>
      </c>
      <c r="AU1175" s="225" t="s">
        <v>85</v>
      </c>
      <c r="AV1175" s="14" t="s">
        <v>211</v>
      </c>
      <c r="AW1175" s="14" t="s">
        <v>37</v>
      </c>
      <c r="AX1175" s="14" t="s">
        <v>83</v>
      </c>
      <c r="AY1175" s="225" t="s">
        <v>451</v>
      </c>
    </row>
    <row r="1176" spans="1:65" s="2" customFormat="1" ht="16.5" customHeight="1">
      <c r="A1176" s="36"/>
      <c r="B1176" s="37"/>
      <c r="C1176" s="184" t="s">
        <v>1680</v>
      </c>
      <c r="D1176" s="184" t="s">
        <v>457</v>
      </c>
      <c r="E1176" s="185" t="s">
        <v>1681</v>
      </c>
      <c r="F1176" s="186" t="s">
        <v>1682</v>
      </c>
      <c r="G1176" s="187" t="s">
        <v>127</v>
      </c>
      <c r="H1176" s="188">
        <v>0.64600000000000002</v>
      </c>
      <c r="I1176" s="189"/>
      <c r="J1176" s="190">
        <f>ROUND(I1176*H1176,2)</f>
        <v>0</v>
      </c>
      <c r="K1176" s="186" t="s">
        <v>460</v>
      </c>
      <c r="L1176" s="41"/>
      <c r="M1176" s="191" t="s">
        <v>74</v>
      </c>
      <c r="N1176" s="192" t="s">
        <v>46</v>
      </c>
      <c r="O1176" s="66"/>
      <c r="P1176" s="193">
        <f>O1176*H1176</f>
        <v>0</v>
      </c>
      <c r="Q1176" s="193">
        <v>0</v>
      </c>
      <c r="R1176" s="193">
        <f>Q1176*H1176</f>
        <v>0</v>
      </c>
      <c r="S1176" s="193">
        <v>2.4</v>
      </c>
      <c r="T1176" s="194">
        <f>S1176*H1176</f>
        <v>1.5504</v>
      </c>
      <c r="U1176" s="36"/>
      <c r="V1176" s="36"/>
      <c r="W1176" s="36"/>
      <c r="X1176" s="36"/>
      <c r="Y1176" s="36"/>
      <c r="Z1176" s="36"/>
      <c r="AA1176" s="36"/>
      <c r="AB1176" s="36"/>
      <c r="AC1176" s="36"/>
      <c r="AD1176" s="36"/>
      <c r="AE1176" s="36"/>
      <c r="AR1176" s="195" t="s">
        <v>211</v>
      </c>
      <c r="AT1176" s="195" t="s">
        <v>457</v>
      </c>
      <c r="AU1176" s="195" t="s">
        <v>85</v>
      </c>
      <c r="AY1176" s="19" t="s">
        <v>451</v>
      </c>
      <c r="BE1176" s="196">
        <f>IF(N1176="základní",J1176,0)</f>
        <v>0</v>
      </c>
      <c r="BF1176" s="196">
        <f>IF(N1176="snížená",J1176,0)</f>
        <v>0</v>
      </c>
      <c r="BG1176" s="196">
        <f>IF(N1176="zákl. přenesená",J1176,0)</f>
        <v>0</v>
      </c>
      <c r="BH1176" s="196">
        <f>IF(N1176="sníž. přenesená",J1176,0)</f>
        <v>0</v>
      </c>
      <c r="BI1176" s="196">
        <f>IF(N1176="nulová",J1176,0)</f>
        <v>0</v>
      </c>
      <c r="BJ1176" s="19" t="s">
        <v>83</v>
      </c>
      <c r="BK1176" s="196">
        <f>ROUND(I1176*H1176,2)</f>
        <v>0</v>
      </c>
      <c r="BL1176" s="19" t="s">
        <v>211</v>
      </c>
      <c r="BM1176" s="195" t="s">
        <v>1683</v>
      </c>
    </row>
    <row r="1177" spans="1:65" s="2" customFormat="1" ht="11.25">
      <c r="A1177" s="36"/>
      <c r="B1177" s="37"/>
      <c r="C1177" s="38"/>
      <c r="D1177" s="197" t="s">
        <v>464</v>
      </c>
      <c r="E1177" s="38"/>
      <c r="F1177" s="198" t="s">
        <v>1684</v>
      </c>
      <c r="G1177" s="38"/>
      <c r="H1177" s="38"/>
      <c r="I1177" s="199"/>
      <c r="J1177" s="38"/>
      <c r="K1177" s="38"/>
      <c r="L1177" s="41"/>
      <c r="M1177" s="200"/>
      <c r="N1177" s="201"/>
      <c r="O1177" s="66"/>
      <c r="P1177" s="66"/>
      <c r="Q1177" s="66"/>
      <c r="R1177" s="66"/>
      <c r="S1177" s="66"/>
      <c r="T1177" s="67"/>
      <c r="U1177" s="36"/>
      <c r="V1177" s="36"/>
      <c r="W1177" s="36"/>
      <c r="X1177" s="36"/>
      <c r="Y1177" s="36"/>
      <c r="Z1177" s="36"/>
      <c r="AA1177" s="36"/>
      <c r="AB1177" s="36"/>
      <c r="AC1177" s="36"/>
      <c r="AD1177" s="36"/>
      <c r="AE1177" s="36"/>
      <c r="AT1177" s="19" t="s">
        <v>464</v>
      </c>
      <c r="AU1177" s="19" t="s">
        <v>85</v>
      </c>
    </row>
    <row r="1178" spans="1:65" s="2" customFormat="1" ht="11.25">
      <c r="A1178" s="36"/>
      <c r="B1178" s="37"/>
      <c r="C1178" s="38"/>
      <c r="D1178" s="202" t="s">
        <v>468</v>
      </c>
      <c r="E1178" s="38"/>
      <c r="F1178" s="203" t="s">
        <v>1685</v>
      </c>
      <c r="G1178" s="38"/>
      <c r="H1178" s="38"/>
      <c r="I1178" s="199"/>
      <c r="J1178" s="38"/>
      <c r="K1178" s="38"/>
      <c r="L1178" s="41"/>
      <c r="M1178" s="200"/>
      <c r="N1178" s="201"/>
      <c r="O1178" s="66"/>
      <c r="P1178" s="66"/>
      <c r="Q1178" s="66"/>
      <c r="R1178" s="66"/>
      <c r="S1178" s="66"/>
      <c r="T1178" s="67"/>
      <c r="U1178" s="36"/>
      <c r="V1178" s="36"/>
      <c r="W1178" s="36"/>
      <c r="X1178" s="36"/>
      <c r="Y1178" s="36"/>
      <c r="Z1178" s="36"/>
      <c r="AA1178" s="36"/>
      <c r="AB1178" s="36"/>
      <c r="AC1178" s="36"/>
      <c r="AD1178" s="36"/>
      <c r="AE1178" s="36"/>
      <c r="AT1178" s="19" t="s">
        <v>468</v>
      </c>
      <c r="AU1178" s="19" t="s">
        <v>85</v>
      </c>
    </row>
    <row r="1179" spans="1:65" s="13" customFormat="1" ht="11.25">
      <c r="B1179" s="204"/>
      <c r="C1179" s="205"/>
      <c r="D1179" s="197" t="s">
        <v>472</v>
      </c>
      <c r="E1179" s="206" t="s">
        <v>74</v>
      </c>
      <c r="F1179" s="207" t="s">
        <v>1686</v>
      </c>
      <c r="G1179" s="205"/>
      <c r="H1179" s="208">
        <v>0.64600000000000002</v>
      </c>
      <c r="I1179" s="209"/>
      <c r="J1179" s="205"/>
      <c r="K1179" s="205"/>
      <c r="L1179" s="210"/>
      <c r="M1179" s="211"/>
      <c r="N1179" s="212"/>
      <c r="O1179" s="212"/>
      <c r="P1179" s="212"/>
      <c r="Q1179" s="212"/>
      <c r="R1179" s="212"/>
      <c r="S1179" s="212"/>
      <c r="T1179" s="213"/>
      <c r="AT1179" s="214" t="s">
        <v>472</v>
      </c>
      <c r="AU1179" s="214" t="s">
        <v>85</v>
      </c>
      <c r="AV1179" s="13" t="s">
        <v>85</v>
      </c>
      <c r="AW1179" s="13" t="s">
        <v>37</v>
      </c>
      <c r="AX1179" s="13" t="s">
        <v>76</v>
      </c>
      <c r="AY1179" s="214" t="s">
        <v>451</v>
      </c>
    </row>
    <row r="1180" spans="1:65" s="14" customFormat="1" ht="11.25">
      <c r="B1180" s="215"/>
      <c r="C1180" s="216"/>
      <c r="D1180" s="197" t="s">
        <v>472</v>
      </c>
      <c r="E1180" s="217" t="s">
        <v>217</v>
      </c>
      <c r="F1180" s="218" t="s">
        <v>512</v>
      </c>
      <c r="G1180" s="216"/>
      <c r="H1180" s="219">
        <v>0.64600000000000002</v>
      </c>
      <c r="I1180" s="220"/>
      <c r="J1180" s="216"/>
      <c r="K1180" s="216"/>
      <c r="L1180" s="221"/>
      <c r="M1180" s="222"/>
      <c r="N1180" s="223"/>
      <c r="O1180" s="223"/>
      <c r="P1180" s="223"/>
      <c r="Q1180" s="223"/>
      <c r="R1180" s="223"/>
      <c r="S1180" s="223"/>
      <c r="T1180" s="224"/>
      <c r="AT1180" s="225" t="s">
        <v>472</v>
      </c>
      <c r="AU1180" s="225" t="s">
        <v>85</v>
      </c>
      <c r="AV1180" s="14" t="s">
        <v>211</v>
      </c>
      <c r="AW1180" s="14" t="s">
        <v>37</v>
      </c>
      <c r="AX1180" s="14" t="s">
        <v>83</v>
      </c>
      <c r="AY1180" s="225" t="s">
        <v>451</v>
      </c>
    </row>
    <row r="1181" spans="1:65" s="2" customFormat="1" ht="16.5" customHeight="1">
      <c r="A1181" s="36"/>
      <c r="B1181" s="37"/>
      <c r="C1181" s="184" t="s">
        <v>1687</v>
      </c>
      <c r="D1181" s="184" t="s">
        <v>457</v>
      </c>
      <c r="E1181" s="185" t="s">
        <v>1688</v>
      </c>
      <c r="F1181" s="186" t="s">
        <v>1689</v>
      </c>
      <c r="G1181" s="187" t="s">
        <v>127</v>
      </c>
      <c r="H1181" s="188">
        <v>9.4499999999999993</v>
      </c>
      <c r="I1181" s="189"/>
      <c r="J1181" s="190">
        <f>ROUND(I1181*H1181,2)</f>
        <v>0</v>
      </c>
      <c r="K1181" s="186" t="s">
        <v>460</v>
      </c>
      <c r="L1181" s="41"/>
      <c r="M1181" s="191" t="s">
        <v>74</v>
      </c>
      <c r="N1181" s="192" t="s">
        <v>46</v>
      </c>
      <c r="O1181" s="66"/>
      <c r="P1181" s="193">
        <f>O1181*H1181</f>
        <v>0</v>
      </c>
      <c r="Q1181" s="193">
        <v>0</v>
      </c>
      <c r="R1181" s="193">
        <f>Q1181*H1181</f>
        <v>0</v>
      </c>
      <c r="S1181" s="193">
        <v>1.6</v>
      </c>
      <c r="T1181" s="194">
        <f>S1181*H1181</f>
        <v>15.12</v>
      </c>
      <c r="U1181" s="36"/>
      <c r="V1181" s="36"/>
      <c r="W1181" s="36"/>
      <c r="X1181" s="36"/>
      <c r="Y1181" s="36"/>
      <c r="Z1181" s="36"/>
      <c r="AA1181" s="36"/>
      <c r="AB1181" s="36"/>
      <c r="AC1181" s="36"/>
      <c r="AD1181" s="36"/>
      <c r="AE1181" s="36"/>
      <c r="AR1181" s="195" t="s">
        <v>211</v>
      </c>
      <c r="AT1181" s="195" t="s">
        <v>457</v>
      </c>
      <c r="AU1181" s="195" t="s">
        <v>85</v>
      </c>
      <c r="AY1181" s="19" t="s">
        <v>451</v>
      </c>
      <c r="BE1181" s="196">
        <f>IF(N1181="základní",J1181,0)</f>
        <v>0</v>
      </c>
      <c r="BF1181" s="196">
        <f>IF(N1181="snížená",J1181,0)</f>
        <v>0</v>
      </c>
      <c r="BG1181" s="196">
        <f>IF(N1181="zákl. přenesená",J1181,0)</f>
        <v>0</v>
      </c>
      <c r="BH1181" s="196">
        <f>IF(N1181="sníž. přenesená",J1181,0)</f>
        <v>0</v>
      </c>
      <c r="BI1181" s="196">
        <f>IF(N1181="nulová",J1181,0)</f>
        <v>0</v>
      </c>
      <c r="BJ1181" s="19" t="s">
        <v>83</v>
      </c>
      <c r="BK1181" s="196">
        <f>ROUND(I1181*H1181,2)</f>
        <v>0</v>
      </c>
      <c r="BL1181" s="19" t="s">
        <v>211</v>
      </c>
      <c r="BM1181" s="195" t="s">
        <v>1690</v>
      </c>
    </row>
    <row r="1182" spans="1:65" s="2" customFormat="1" ht="11.25">
      <c r="A1182" s="36"/>
      <c r="B1182" s="37"/>
      <c r="C1182" s="38"/>
      <c r="D1182" s="197" t="s">
        <v>464</v>
      </c>
      <c r="E1182" s="38"/>
      <c r="F1182" s="198" t="s">
        <v>1691</v>
      </c>
      <c r="G1182" s="38"/>
      <c r="H1182" s="38"/>
      <c r="I1182" s="199"/>
      <c r="J1182" s="38"/>
      <c r="K1182" s="38"/>
      <c r="L1182" s="41"/>
      <c r="M1182" s="200"/>
      <c r="N1182" s="201"/>
      <c r="O1182" s="66"/>
      <c r="P1182" s="66"/>
      <c r="Q1182" s="66"/>
      <c r="R1182" s="66"/>
      <c r="S1182" s="66"/>
      <c r="T1182" s="67"/>
      <c r="U1182" s="36"/>
      <c r="V1182" s="36"/>
      <c r="W1182" s="36"/>
      <c r="X1182" s="36"/>
      <c r="Y1182" s="36"/>
      <c r="Z1182" s="36"/>
      <c r="AA1182" s="36"/>
      <c r="AB1182" s="36"/>
      <c r="AC1182" s="36"/>
      <c r="AD1182" s="36"/>
      <c r="AE1182" s="36"/>
      <c r="AT1182" s="19" t="s">
        <v>464</v>
      </c>
      <c r="AU1182" s="19" t="s">
        <v>85</v>
      </c>
    </row>
    <row r="1183" spans="1:65" s="2" customFormat="1" ht="11.25">
      <c r="A1183" s="36"/>
      <c r="B1183" s="37"/>
      <c r="C1183" s="38"/>
      <c r="D1183" s="202" t="s">
        <v>468</v>
      </c>
      <c r="E1183" s="38"/>
      <c r="F1183" s="203" t="s">
        <v>1692</v>
      </c>
      <c r="G1183" s="38"/>
      <c r="H1183" s="38"/>
      <c r="I1183" s="199"/>
      <c r="J1183" s="38"/>
      <c r="K1183" s="38"/>
      <c r="L1183" s="41"/>
      <c r="M1183" s="200"/>
      <c r="N1183" s="201"/>
      <c r="O1183" s="66"/>
      <c r="P1183" s="66"/>
      <c r="Q1183" s="66"/>
      <c r="R1183" s="66"/>
      <c r="S1183" s="66"/>
      <c r="T1183" s="67"/>
      <c r="U1183" s="36"/>
      <c r="V1183" s="36"/>
      <c r="W1183" s="36"/>
      <c r="X1183" s="36"/>
      <c r="Y1183" s="36"/>
      <c r="Z1183" s="36"/>
      <c r="AA1183" s="36"/>
      <c r="AB1183" s="36"/>
      <c r="AC1183" s="36"/>
      <c r="AD1183" s="36"/>
      <c r="AE1183" s="36"/>
      <c r="AT1183" s="19" t="s">
        <v>468</v>
      </c>
      <c r="AU1183" s="19" t="s">
        <v>85</v>
      </c>
    </row>
    <row r="1184" spans="1:65" s="13" customFormat="1" ht="11.25">
      <c r="B1184" s="204"/>
      <c r="C1184" s="205"/>
      <c r="D1184" s="197" t="s">
        <v>472</v>
      </c>
      <c r="E1184" s="206" t="s">
        <v>74</v>
      </c>
      <c r="F1184" s="207" t="s">
        <v>1693</v>
      </c>
      <c r="G1184" s="205"/>
      <c r="H1184" s="208">
        <v>9.4499999999999993</v>
      </c>
      <c r="I1184" s="209"/>
      <c r="J1184" s="205"/>
      <c r="K1184" s="205"/>
      <c r="L1184" s="210"/>
      <c r="M1184" s="211"/>
      <c r="N1184" s="212"/>
      <c r="O1184" s="212"/>
      <c r="P1184" s="212"/>
      <c r="Q1184" s="212"/>
      <c r="R1184" s="212"/>
      <c r="S1184" s="212"/>
      <c r="T1184" s="213"/>
      <c r="AT1184" s="214" t="s">
        <v>472</v>
      </c>
      <c r="AU1184" s="214" t="s">
        <v>85</v>
      </c>
      <c r="AV1184" s="13" t="s">
        <v>85</v>
      </c>
      <c r="AW1184" s="13" t="s">
        <v>37</v>
      </c>
      <c r="AX1184" s="13" t="s">
        <v>76</v>
      </c>
      <c r="AY1184" s="214" t="s">
        <v>451</v>
      </c>
    </row>
    <row r="1185" spans="1:65" s="14" customFormat="1" ht="11.25">
      <c r="B1185" s="215"/>
      <c r="C1185" s="216"/>
      <c r="D1185" s="197" t="s">
        <v>472</v>
      </c>
      <c r="E1185" s="217" t="s">
        <v>190</v>
      </c>
      <c r="F1185" s="218" t="s">
        <v>512</v>
      </c>
      <c r="G1185" s="216"/>
      <c r="H1185" s="219">
        <v>9.4499999999999993</v>
      </c>
      <c r="I1185" s="220"/>
      <c r="J1185" s="216"/>
      <c r="K1185" s="216"/>
      <c r="L1185" s="221"/>
      <c r="M1185" s="222"/>
      <c r="N1185" s="223"/>
      <c r="O1185" s="223"/>
      <c r="P1185" s="223"/>
      <c r="Q1185" s="223"/>
      <c r="R1185" s="223"/>
      <c r="S1185" s="223"/>
      <c r="T1185" s="224"/>
      <c r="AT1185" s="225" t="s">
        <v>472</v>
      </c>
      <c r="AU1185" s="225" t="s">
        <v>85</v>
      </c>
      <c r="AV1185" s="14" t="s">
        <v>211</v>
      </c>
      <c r="AW1185" s="14" t="s">
        <v>37</v>
      </c>
      <c r="AX1185" s="14" t="s">
        <v>83</v>
      </c>
      <c r="AY1185" s="225" t="s">
        <v>451</v>
      </c>
    </row>
    <row r="1186" spans="1:65" s="2" customFormat="1" ht="16.5" customHeight="1">
      <c r="A1186" s="36"/>
      <c r="B1186" s="37"/>
      <c r="C1186" s="184" t="s">
        <v>1694</v>
      </c>
      <c r="D1186" s="184" t="s">
        <v>457</v>
      </c>
      <c r="E1186" s="185" t="s">
        <v>1695</v>
      </c>
      <c r="F1186" s="186" t="s">
        <v>1696</v>
      </c>
      <c r="G1186" s="187" t="s">
        <v>127</v>
      </c>
      <c r="H1186" s="188">
        <v>0.08</v>
      </c>
      <c r="I1186" s="189"/>
      <c r="J1186" s="190">
        <f>ROUND(I1186*H1186,2)</f>
        <v>0</v>
      </c>
      <c r="K1186" s="186" t="s">
        <v>460</v>
      </c>
      <c r="L1186" s="41"/>
      <c r="M1186" s="191" t="s">
        <v>74</v>
      </c>
      <c r="N1186" s="192" t="s">
        <v>46</v>
      </c>
      <c r="O1186" s="66"/>
      <c r="P1186" s="193">
        <f>O1186*H1186</f>
        <v>0</v>
      </c>
      <c r="Q1186" s="193">
        <v>0</v>
      </c>
      <c r="R1186" s="193">
        <f>Q1186*H1186</f>
        <v>0</v>
      </c>
      <c r="S1186" s="193">
        <v>2.2000000000000002</v>
      </c>
      <c r="T1186" s="194">
        <f>S1186*H1186</f>
        <v>0.17600000000000002</v>
      </c>
      <c r="U1186" s="36"/>
      <c r="V1186" s="36"/>
      <c r="W1186" s="36"/>
      <c r="X1186" s="36"/>
      <c r="Y1186" s="36"/>
      <c r="Z1186" s="36"/>
      <c r="AA1186" s="36"/>
      <c r="AB1186" s="36"/>
      <c r="AC1186" s="36"/>
      <c r="AD1186" s="36"/>
      <c r="AE1186" s="36"/>
      <c r="AR1186" s="195" t="s">
        <v>211</v>
      </c>
      <c r="AT1186" s="195" t="s">
        <v>457</v>
      </c>
      <c r="AU1186" s="195" t="s">
        <v>85</v>
      </c>
      <c r="AY1186" s="19" t="s">
        <v>451</v>
      </c>
      <c r="BE1186" s="196">
        <f>IF(N1186="základní",J1186,0)</f>
        <v>0</v>
      </c>
      <c r="BF1186" s="196">
        <f>IF(N1186="snížená",J1186,0)</f>
        <v>0</v>
      </c>
      <c r="BG1186" s="196">
        <f>IF(N1186="zákl. přenesená",J1186,0)</f>
        <v>0</v>
      </c>
      <c r="BH1186" s="196">
        <f>IF(N1186="sníž. přenesená",J1186,0)</f>
        <v>0</v>
      </c>
      <c r="BI1186" s="196">
        <f>IF(N1186="nulová",J1186,0)</f>
        <v>0</v>
      </c>
      <c r="BJ1186" s="19" t="s">
        <v>83</v>
      </c>
      <c r="BK1186" s="196">
        <f>ROUND(I1186*H1186,2)</f>
        <v>0</v>
      </c>
      <c r="BL1186" s="19" t="s">
        <v>211</v>
      </c>
      <c r="BM1186" s="195" t="s">
        <v>1697</v>
      </c>
    </row>
    <row r="1187" spans="1:65" s="2" customFormat="1" ht="11.25">
      <c r="A1187" s="36"/>
      <c r="B1187" s="37"/>
      <c r="C1187" s="38"/>
      <c r="D1187" s="197" t="s">
        <v>464</v>
      </c>
      <c r="E1187" s="38"/>
      <c r="F1187" s="198" t="s">
        <v>1698</v>
      </c>
      <c r="G1187" s="38"/>
      <c r="H1187" s="38"/>
      <c r="I1187" s="199"/>
      <c r="J1187" s="38"/>
      <c r="K1187" s="38"/>
      <c r="L1187" s="41"/>
      <c r="M1187" s="200"/>
      <c r="N1187" s="201"/>
      <c r="O1187" s="66"/>
      <c r="P1187" s="66"/>
      <c r="Q1187" s="66"/>
      <c r="R1187" s="66"/>
      <c r="S1187" s="66"/>
      <c r="T1187" s="67"/>
      <c r="U1187" s="36"/>
      <c r="V1187" s="36"/>
      <c r="W1187" s="36"/>
      <c r="X1187" s="36"/>
      <c r="Y1187" s="36"/>
      <c r="Z1187" s="36"/>
      <c r="AA1187" s="36"/>
      <c r="AB1187" s="36"/>
      <c r="AC1187" s="36"/>
      <c r="AD1187" s="36"/>
      <c r="AE1187" s="36"/>
      <c r="AT1187" s="19" t="s">
        <v>464</v>
      </c>
      <c r="AU1187" s="19" t="s">
        <v>85</v>
      </c>
    </row>
    <row r="1188" spans="1:65" s="2" customFormat="1" ht="11.25">
      <c r="A1188" s="36"/>
      <c r="B1188" s="37"/>
      <c r="C1188" s="38"/>
      <c r="D1188" s="202" t="s">
        <v>468</v>
      </c>
      <c r="E1188" s="38"/>
      <c r="F1188" s="203" t="s">
        <v>1699</v>
      </c>
      <c r="G1188" s="38"/>
      <c r="H1188" s="38"/>
      <c r="I1188" s="199"/>
      <c r="J1188" s="38"/>
      <c r="K1188" s="38"/>
      <c r="L1188" s="41"/>
      <c r="M1188" s="200"/>
      <c r="N1188" s="201"/>
      <c r="O1188" s="66"/>
      <c r="P1188" s="66"/>
      <c r="Q1188" s="66"/>
      <c r="R1188" s="66"/>
      <c r="S1188" s="66"/>
      <c r="T1188" s="67"/>
      <c r="U1188" s="36"/>
      <c r="V1188" s="36"/>
      <c r="W1188" s="36"/>
      <c r="X1188" s="36"/>
      <c r="Y1188" s="36"/>
      <c r="Z1188" s="36"/>
      <c r="AA1188" s="36"/>
      <c r="AB1188" s="36"/>
      <c r="AC1188" s="36"/>
      <c r="AD1188" s="36"/>
      <c r="AE1188" s="36"/>
      <c r="AT1188" s="19" t="s">
        <v>468</v>
      </c>
      <c r="AU1188" s="19" t="s">
        <v>85</v>
      </c>
    </row>
    <row r="1189" spans="1:65" s="13" customFormat="1" ht="11.25">
      <c r="B1189" s="204"/>
      <c r="C1189" s="205"/>
      <c r="D1189" s="197" t="s">
        <v>472</v>
      </c>
      <c r="E1189" s="206" t="s">
        <v>74</v>
      </c>
      <c r="F1189" s="207" t="s">
        <v>1700</v>
      </c>
      <c r="G1189" s="205"/>
      <c r="H1189" s="208">
        <v>0.08</v>
      </c>
      <c r="I1189" s="209"/>
      <c r="J1189" s="205"/>
      <c r="K1189" s="205"/>
      <c r="L1189" s="210"/>
      <c r="M1189" s="211"/>
      <c r="N1189" s="212"/>
      <c r="O1189" s="212"/>
      <c r="P1189" s="212"/>
      <c r="Q1189" s="212"/>
      <c r="R1189" s="212"/>
      <c r="S1189" s="212"/>
      <c r="T1189" s="213"/>
      <c r="AT1189" s="214" t="s">
        <v>472</v>
      </c>
      <c r="AU1189" s="214" t="s">
        <v>85</v>
      </c>
      <c r="AV1189" s="13" t="s">
        <v>85</v>
      </c>
      <c r="AW1189" s="13" t="s">
        <v>37</v>
      </c>
      <c r="AX1189" s="13" t="s">
        <v>76</v>
      </c>
      <c r="AY1189" s="214" t="s">
        <v>451</v>
      </c>
    </row>
    <row r="1190" spans="1:65" s="14" customFormat="1" ht="11.25">
      <c r="B1190" s="215"/>
      <c r="C1190" s="216"/>
      <c r="D1190" s="197" t="s">
        <v>472</v>
      </c>
      <c r="E1190" s="217" t="s">
        <v>74</v>
      </c>
      <c r="F1190" s="218" t="s">
        <v>512</v>
      </c>
      <c r="G1190" s="216"/>
      <c r="H1190" s="219">
        <v>0.08</v>
      </c>
      <c r="I1190" s="220"/>
      <c r="J1190" s="216"/>
      <c r="K1190" s="216"/>
      <c r="L1190" s="221"/>
      <c r="M1190" s="222"/>
      <c r="N1190" s="223"/>
      <c r="O1190" s="223"/>
      <c r="P1190" s="223"/>
      <c r="Q1190" s="223"/>
      <c r="R1190" s="223"/>
      <c r="S1190" s="223"/>
      <c r="T1190" s="224"/>
      <c r="AT1190" s="225" t="s">
        <v>472</v>
      </c>
      <c r="AU1190" s="225" t="s">
        <v>85</v>
      </c>
      <c r="AV1190" s="14" t="s">
        <v>211</v>
      </c>
      <c r="AW1190" s="14" t="s">
        <v>37</v>
      </c>
      <c r="AX1190" s="14" t="s">
        <v>83</v>
      </c>
      <c r="AY1190" s="225" t="s">
        <v>451</v>
      </c>
    </row>
    <row r="1191" spans="1:65" s="2" customFormat="1" ht="16.5" customHeight="1">
      <c r="A1191" s="36"/>
      <c r="B1191" s="37"/>
      <c r="C1191" s="184" t="s">
        <v>1701</v>
      </c>
      <c r="D1191" s="184" t="s">
        <v>457</v>
      </c>
      <c r="E1191" s="185" t="s">
        <v>1702</v>
      </c>
      <c r="F1191" s="186" t="s">
        <v>1703</v>
      </c>
      <c r="G1191" s="187" t="s">
        <v>127</v>
      </c>
      <c r="H1191" s="188">
        <v>1.3120000000000001</v>
      </c>
      <c r="I1191" s="189"/>
      <c r="J1191" s="190">
        <f>ROUND(I1191*H1191,2)</f>
        <v>0</v>
      </c>
      <c r="K1191" s="186" t="s">
        <v>460</v>
      </c>
      <c r="L1191" s="41"/>
      <c r="M1191" s="191" t="s">
        <v>74</v>
      </c>
      <c r="N1191" s="192" t="s">
        <v>46</v>
      </c>
      <c r="O1191" s="66"/>
      <c r="P1191" s="193">
        <f>O1191*H1191</f>
        <v>0</v>
      </c>
      <c r="Q1191" s="193">
        <v>0</v>
      </c>
      <c r="R1191" s="193">
        <f>Q1191*H1191</f>
        <v>0</v>
      </c>
      <c r="S1191" s="193">
        <v>2.2000000000000002</v>
      </c>
      <c r="T1191" s="194">
        <f>S1191*H1191</f>
        <v>2.8864000000000005</v>
      </c>
      <c r="U1191" s="36"/>
      <c r="V1191" s="36"/>
      <c r="W1191" s="36"/>
      <c r="X1191" s="36"/>
      <c r="Y1191" s="36"/>
      <c r="Z1191" s="36"/>
      <c r="AA1191" s="36"/>
      <c r="AB1191" s="36"/>
      <c r="AC1191" s="36"/>
      <c r="AD1191" s="36"/>
      <c r="AE1191" s="36"/>
      <c r="AR1191" s="195" t="s">
        <v>211</v>
      </c>
      <c r="AT1191" s="195" t="s">
        <v>457</v>
      </c>
      <c r="AU1191" s="195" t="s">
        <v>85</v>
      </c>
      <c r="AY1191" s="19" t="s">
        <v>451</v>
      </c>
      <c r="BE1191" s="196">
        <f>IF(N1191="základní",J1191,0)</f>
        <v>0</v>
      </c>
      <c r="BF1191" s="196">
        <f>IF(N1191="snížená",J1191,0)</f>
        <v>0</v>
      </c>
      <c r="BG1191" s="196">
        <f>IF(N1191="zákl. přenesená",J1191,0)</f>
        <v>0</v>
      </c>
      <c r="BH1191" s="196">
        <f>IF(N1191="sníž. přenesená",J1191,0)</f>
        <v>0</v>
      </c>
      <c r="BI1191" s="196">
        <f>IF(N1191="nulová",J1191,0)</f>
        <v>0</v>
      </c>
      <c r="BJ1191" s="19" t="s">
        <v>83</v>
      </c>
      <c r="BK1191" s="196">
        <f>ROUND(I1191*H1191,2)</f>
        <v>0</v>
      </c>
      <c r="BL1191" s="19" t="s">
        <v>211</v>
      </c>
      <c r="BM1191" s="195" t="s">
        <v>1704</v>
      </c>
    </row>
    <row r="1192" spans="1:65" s="2" customFormat="1" ht="11.25">
      <c r="A1192" s="36"/>
      <c r="B1192" s="37"/>
      <c r="C1192" s="38"/>
      <c r="D1192" s="197" t="s">
        <v>464</v>
      </c>
      <c r="E1192" s="38"/>
      <c r="F1192" s="198" t="s">
        <v>1705</v>
      </c>
      <c r="G1192" s="38"/>
      <c r="H1192" s="38"/>
      <c r="I1192" s="199"/>
      <c r="J1192" s="38"/>
      <c r="K1192" s="38"/>
      <c r="L1192" s="41"/>
      <c r="M1192" s="200"/>
      <c r="N1192" s="201"/>
      <c r="O1192" s="66"/>
      <c r="P1192" s="66"/>
      <c r="Q1192" s="66"/>
      <c r="R1192" s="66"/>
      <c r="S1192" s="66"/>
      <c r="T1192" s="67"/>
      <c r="U1192" s="36"/>
      <c r="V1192" s="36"/>
      <c r="W1192" s="36"/>
      <c r="X1192" s="36"/>
      <c r="Y1192" s="36"/>
      <c r="Z1192" s="36"/>
      <c r="AA1192" s="36"/>
      <c r="AB1192" s="36"/>
      <c r="AC1192" s="36"/>
      <c r="AD1192" s="36"/>
      <c r="AE1192" s="36"/>
      <c r="AT1192" s="19" t="s">
        <v>464</v>
      </c>
      <c r="AU1192" s="19" t="s">
        <v>85</v>
      </c>
    </row>
    <row r="1193" spans="1:65" s="2" customFormat="1" ht="11.25">
      <c r="A1193" s="36"/>
      <c r="B1193" s="37"/>
      <c r="C1193" s="38"/>
      <c r="D1193" s="202" t="s">
        <v>468</v>
      </c>
      <c r="E1193" s="38"/>
      <c r="F1193" s="203" t="s">
        <v>1706</v>
      </c>
      <c r="G1193" s="38"/>
      <c r="H1193" s="38"/>
      <c r="I1193" s="199"/>
      <c r="J1193" s="38"/>
      <c r="K1193" s="38"/>
      <c r="L1193" s="41"/>
      <c r="M1193" s="200"/>
      <c r="N1193" s="201"/>
      <c r="O1193" s="66"/>
      <c r="P1193" s="66"/>
      <c r="Q1193" s="66"/>
      <c r="R1193" s="66"/>
      <c r="S1193" s="66"/>
      <c r="T1193" s="67"/>
      <c r="U1193" s="36"/>
      <c r="V1193" s="36"/>
      <c r="W1193" s="36"/>
      <c r="X1193" s="36"/>
      <c r="Y1193" s="36"/>
      <c r="Z1193" s="36"/>
      <c r="AA1193" s="36"/>
      <c r="AB1193" s="36"/>
      <c r="AC1193" s="36"/>
      <c r="AD1193" s="36"/>
      <c r="AE1193" s="36"/>
      <c r="AT1193" s="19" t="s">
        <v>468</v>
      </c>
      <c r="AU1193" s="19" t="s">
        <v>85</v>
      </c>
    </row>
    <row r="1194" spans="1:65" s="16" customFormat="1" ht="11.25">
      <c r="B1194" s="248"/>
      <c r="C1194" s="249"/>
      <c r="D1194" s="197" t="s">
        <v>472</v>
      </c>
      <c r="E1194" s="250" t="s">
        <v>74</v>
      </c>
      <c r="F1194" s="251" t="s">
        <v>742</v>
      </c>
      <c r="G1194" s="249"/>
      <c r="H1194" s="250" t="s">
        <v>74</v>
      </c>
      <c r="I1194" s="252"/>
      <c r="J1194" s="249"/>
      <c r="K1194" s="249"/>
      <c r="L1194" s="253"/>
      <c r="M1194" s="254"/>
      <c r="N1194" s="255"/>
      <c r="O1194" s="255"/>
      <c r="P1194" s="255"/>
      <c r="Q1194" s="255"/>
      <c r="R1194" s="255"/>
      <c r="S1194" s="255"/>
      <c r="T1194" s="256"/>
      <c r="AT1194" s="257" t="s">
        <v>472</v>
      </c>
      <c r="AU1194" s="257" t="s">
        <v>85</v>
      </c>
      <c r="AV1194" s="16" t="s">
        <v>83</v>
      </c>
      <c r="AW1194" s="16" t="s">
        <v>37</v>
      </c>
      <c r="AX1194" s="16" t="s">
        <v>76</v>
      </c>
      <c r="AY1194" s="257" t="s">
        <v>451</v>
      </c>
    </row>
    <row r="1195" spans="1:65" s="13" customFormat="1" ht="11.25">
      <c r="B1195" s="204"/>
      <c r="C1195" s="205"/>
      <c r="D1195" s="197" t="s">
        <v>472</v>
      </c>
      <c r="E1195" s="206" t="s">
        <v>74</v>
      </c>
      <c r="F1195" s="207" t="s">
        <v>1707</v>
      </c>
      <c r="G1195" s="205"/>
      <c r="H1195" s="208">
        <v>0.28000000000000003</v>
      </c>
      <c r="I1195" s="209"/>
      <c r="J1195" s="205"/>
      <c r="K1195" s="205"/>
      <c r="L1195" s="210"/>
      <c r="M1195" s="211"/>
      <c r="N1195" s="212"/>
      <c r="O1195" s="212"/>
      <c r="P1195" s="212"/>
      <c r="Q1195" s="212"/>
      <c r="R1195" s="212"/>
      <c r="S1195" s="212"/>
      <c r="T1195" s="213"/>
      <c r="AT1195" s="214" t="s">
        <v>472</v>
      </c>
      <c r="AU1195" s="214" t="s">
        <v>85</v>
      </c>
      <c r="AV1195" s="13" t="s">
        <v>85</v>
      </c>
      <c r="AW1195" s="13" t="s">
        <v>37</v>
      </c>
      <c r="AX1195" s="13" t="s">
        <v>76</v>
      </c>
      <c r="AY1195" s="214" t="s">
        <v>451</v>
      </c>
    </row>
    <row r="1196" spans="1:65" s="15" customFormat="1" ht="11.25">
      <c r="B1196" s="237"/>
      <c r="C1196" s="238"/>
      <c r="D1196" s="197" t="s">
        <v>472</v>
      </c>
      <c r="E1196" s="239" t="s">
        <v>74</v>
      </c>
      <c r="F1196" s="240" t="s">
        <v>745</v>
      </c>
      <c r="G1196" s="238"/>
      <c r="H1196" s="241">
        <v>0.28000000000000003</v>
      </c>
      <c r="I1196" s="242"/>
      <c r="J1196" s="238"/>
      <c r="K1196" s="238"/>
      <c r="L1196" s="243"/>
      <c r="M1196" s="244"/>
      <c r="N1196" s="245"/>
      <c r="O1196" s="245"/>
      <c r="P1196" s="245"/>
      <c r="Q1196" s="245"/>
      <c r="R1196" s="245"/>
      <c r="S1196" s="245"/>
      <c r="T1196" s="246"/>
      <c r="AT1196" s="247" t="s">
        <v>472</v>
      </c>
      <c r="AU1196" s="247" t="s">
        <v>85</v>
      </c>
      <c r="AV1196" s="15" t="s">
        <v>255</v>
      </c>
      <c r="AW1196" s="15" t="s">
        <v>37</v>
      </c>
      <c r="AX1196" s="15" t="s">
        <v>76</v>
      </c>
      <c r="AY1196" s="247" t="s">
        <v>451</v>
      </c>
    </row>
    <row r="1197" spans="1:65" s="16" customFormat="1" ht="11.25">
      <c r="B1197" s="248"/>
      <c r="C1197" s="249"/>
      <c r="D1197" s="197" t="s">
        <v>472</v>
      </c>
      <c r="E1197" s="250" t="s">
        <v>74</v>
      </c>
      <c r="F1197" s="251" t="s">
        <v>734</v>
      </c>
      <c r="G1197" s="249"/>
      <c r="H1197" s="250" t="s">
        <v>74</v>
      </c>
      <c r="I1197" s="252"/>
      <c r="J1197" s="249"/>
      <c r="K1197" s="249"/>
      <c r="L1197" s="253"/>
      <c r="M1197" s="254"/>
      <c r="N1197" s="255"/>
      <c r="O1197" s="255"/>
      <c r="P1197" s="255"/>
      <c r="Q1197" s="255"/>
      <c r="R1197" s="255"/>
      <c r="S1197" s="255"/>
      <c r="T1197" s="256"/>
      <c r="AT1197" s="257" t="s">
        <v>472</v>
      </c>
      <c r="AU1197" s="257" t="s">
        <v>85</v>
      </c>
      <c r="AV1197" s="16" t="s">
        <v>83</v>
      </c>
      <c r="AW1197" s="16" t="s">
        <v>37</v>
      </c>
      <c r="AX1197" s="16" t="s">
        <v>76</v>
      </c>
      <c r="AY1197" s="257" t="s">
        <v>451</v>
      </c>
    </row>
    <row r="1198" spans="1:65" s="13" customFormat="1" ht="11.25">
      <c r="B1198" s="204"/>
      <c r="C1198" s="205"/>
      <c r="D1198" s="197" t="s">
        <v>472</v>
      </c>
      <c r="E1198" s="206" t="s">
        <v>74</v>
      </c>
      <c r="F1198" s="207" t="s">
        <v>1708</v>
      </c>
      <c r="G1198" s="205"/>
      <c r="H1198" s="208">
        <v>0.37</v>
      </c>
      <c r="I1198" s="209"/>
      <c r="J1198" s="205"/>
      <c r="K1198" s="205"/>
      <c r="L1198" s="210"/>
      <c r="M1198" s="211"/>
      <c r="N1198" s="212"/>
      <c r="O1198" s="212"/>
      <c r="P1198" s="212"/>
      <c r="Q1198" s="212"/>
      <c r="R1198" s="212"/>
      <c r="S1198" s="212"/>
      <c r="T1198" s="213"/>
      <c r="AT1198" s="214" t="s">
        <v>472</v>
      </c>
      <c r="AU1198" s="214" t="s">
        <v>85</v>
      </c>
      <c r="AV1198" s="13" t="s">
        <v>85</v>
      </c>
      <c r="AW1198" s="13" t="s">
        <v>37</v>
      </c>
      <c r="AX1198" s="13" t="s">
        <v>76</v>
      </c>
      <c r="AY1198" s="214" t="s">
        <v>451</v>
      </c>
    </row>
    <row r="1199" spans="1:65" s="13" customFormat="1" ht="11.25">
      <c r="B1199" s="204"/>
      <c r="C1199" s="205"/>
      <c r="D1199" s="197" t="s">
        <v>472</v>
      </c>
      <c r="E1199" s="206" t="s">
        <v>74</v>
      </c>
      <c r="F1199" s="207" t="s">
        <v>1709</v>
      </c>
      <c r="G1199" s="205"/>
      <c r="H1199" s="208">
        <v>0.18</v>
      </c>
      <c r="I1199" s="209"/>
      <c r="J1199" s="205"/>
      <c r="K1199" s="205"/>
      <c r="L1199" s="210"/>
      <c r="M1199" s="211"/>
      <c r="N1199" s="212"/>
      <c r="O1199" s="212"/>
      <c r="P1199" s="212"/>
      <c r="Q1199" s="212"/>
      <c r="R1199" s="212"/>
      <c r="S1199" s="212"/>
      <c r="T1199" s="213"/>
      <c r="AT1199" s="214" t="s">
        <v>472</v>
      </c>
      <c r="AU1199" s="214" t="s">
        <v>85</v>
      </c>
      <c r="AV1199" s="13" t="s">
        <v>85</v>
      </c>
      <c r="AW1199" s="13" t="s">
        <v>37</v>
      </c>
      <c r="AX1199" s="13" t="s">
        <v>76</v>
      </c>
      <c r="AY1199" s="214" t="s">
        <v>451</v>
      </c>
    </row>
    <row r="1200" spans="1:65" s="13" customFormat="1" ht="11.25">
      <c r="B1200" s="204"/>
      <c r="C1200" s="205"/>
      <c r="D1200" s="197" t="s">
        <v>472</v>
      </c>
      <c r="E1200" s="206" t="s">
        <v>74</v>
      </c>
      <c r="F1200" s="207" t="s">
        <v>1710</v>
      </c>
      <c r="G1200" s="205"/>
      <c r="H1200" s="208">
        <v>0.24</v>
      </c>
      <c r="I1200" s="209"/>
      <c r="J1200" s="205"/>
      <c r="K1200" s="205"/>
      <c r="L1200" s="210"/>
      <c r="M1200" s="211"/>
      <c r="N1200" s="212"/>
      <c r="O1200" s="212"/>
      <c r="P1200" s="212"/>
      <c r="Q1200" s="212"/>
      <c r="R1200" s="212"/>
      <c r="S1200" s="212"/>
      <c r="T1200" s="213"/>
      <c r="AT1200" s="214" t="s">
        <v>472</v>
      </c>
      <c r="AU1200" s="214" t="s">
        <v>85</v>
      </c>
      <c r="AV1200" s="13" t="s">
        <v>85</v>
      </c>
      <c r="AW1200" s="13" t="s">
        <v>37</v>
      </c>
      <c r="AX1200" s="13" t="s">
        <v>76</v>
      </c>
      <c r="AY1200" s="214" t="s">
        <v>451</v>
      </c>
    </row>
    <row r="1201" spans="1:65" s="13" customFormat="1" ht="11.25">
      <c r="B1201" s="204"/>
      <c r="C1201" s="205"/>
      <c r="D1201" s="197" t="s">
        <v>472</v>
      </c>
      <c r="E1201" s="206" t="s">
        <v>74</v>
      </c>
      <c r="F1201" s="207" t="s">
        <v>1711</v>
      </c>
      <c r="G1201" s="205"/>
      <c r="H1201" s="208">
        <v>0.11899999999999999</v>
      </c>
      <c r="I1201" s="209"/>
      <c r="J1201" s="205"/>
      <c r="K1201" s="205"/>
      <c r="L1201" s="210"/>
      <c r="M1201" s="211"/>
      <c r="N1201" s="212"/>
      <c r="O1201" s="212"/>
      <c r="P1201" s="212"/>
      <c r="Q1201" s="212"/>
      <c r="R1201" s="212"/>
      <c r="S1201" s="212"/>
      <c r="T1201" s="213"/>
      <c r="AT1201" s="214" t="s">
        <v>472</v>
      </c>
      <c r="AU1201" s="214" t="s">
        <v>85</v>
      </c>
      <c r="AV1201" s="13" t="s">
        <v>85</v>
      </c>
      <c r="AW1201" s="13" t="s">
        <v>37</v>
      </c>
      <c r="AX1201" s="13" t="s">
        <v>76</v>
      </c>
      <c r="AY1201" s="214" t="s">
        <v>451</v>
      </c>
    </row>
    <row r="1202" spans="1:65" s="13" customFormat="1" ht="11.25">
      <c r="B1202" s="204"/>
      <c r="C1202" s="205"/>
      <c r="D1202" s="197" t="s">
        <v>472</v>
      </c>
      <c r="E1202" s="206" t="s">
        <v>74</v>
      </c>
      <c r="F1202" s="207" t="s">
        <v>1712</v>
      </c>
      <c r="G1202" s="205"/>
      <c r="H1202" s="208">
        <v>0.123</v>
      </c>
      <c r="I1202" s="209"/>
      <c r="J1202" s="205"/>
      <c r="K1202" s="205"/>
      <c r="L1202" s="210"/>
      <c r="M1202" s="211"/>
      <c r="N1202" s="212"/>
      <c r="O1202" s="212"/>
      <c r="P1202" s="212"/>
      <c r="Q1202" s="212"/>
      <c r="R1202" s="212"/>
      <c r="S1202" s="212"/>
      <c r="T1202" s="213"/>
      <c r="AT1202" s="214" t="s">
        <v>472</v>
      </c>
      <c r="AU1202" s="214" t="s">
        <v>85</v>
      </c>
      <c r="AV1202" s="13" t="s">
        <v>85</v>
      </c>
      <c r="AW1202" s="13" t="s">
        <v>37</v>
      </c>
      <c r="AX1202" s="13" t="s">
        <v>76</v>
      </c>
      <c r="AY1202" s="214" t="s">
        <v>451</v>
      </c>
    </row>
    <row r="1203" spans="1:65" s="15" customFormat="1" ht="11.25">
      <c r="B1203" s="237"/>
      <c r="C1203" s="238"/>
      <c r="D1203" s="197" t="s">
        <v>472</v>
      </c>
      <c r="E1203" s="239" t="s">
        <v>74</v>
      </c>
      <c r="F1203" s="240" t="s">
        <v>737</v>
      </c>
      <c r="G1203" s="238"/>
      <c r="H1203" s="241">
        <v>1.032</v>
      </c>
      <c r="I1203" s="242"/>
      <c r="J1203" s="238"/>
      <c r="K1203" s="238"/>
      <c r="L1203" s="243"/>
      <c r="M1203" s="244"/>
      <c r="N1203" s="245"/>
      <c r="O1203" s="245"/>
      <c r="P1203" s="245"/>
      <c r="Q1203" s="245"/>
      <c r="R1203" s="245"/>
      <c r="S1203" s="245"/>
      <c r="T1203" s="246"/>
      <c r="AT1203" s="247" t="s">
        <v>472</v>
      </c>
      <c r="AU1203" s="247" t="s">
        <v>85</v>
      </c>
      <c r="AV1203" s="15" t="s">
        <v>255</v>
      </c>
      <c r="AW1203" s="15" t="s">
        <v>37</v>
      </c>
      <c r="AX1203" s="15" t="s">
        <v>76</v>
      </c>
      <c r="AY1203" s="247" t="s">
        <v>451</v>
      </c>
    </row>
    <row r="1204" spans="1:65" s="14" customFormat="1" ht="11.25">
      <c r="B1204" s="215"/>
      <c r="C1204" s="216"/>
      <c r="D1204" s="197" t="s">
        <v>472</v>
      </c>
      <c r="E1204" s="217" t="s">
        <v>126</v>
      </c>
      <c r="F1204" s="218" t="s">
        <v>512</v>
      </c>
      <c r="G1204" s="216"/>
      <c r="H1204" s="219">
        <v>1.3120000000000001</v>
      </c>
      <c r="I1204" s="220"/>
      <c r="J1204" s="216"/>
      <c r="K1204" s="216"/>
      <c r="L1204" s="221"/>
      <c r="M1204" s="222"/>
      <c r="N1204" s="223"/>
      <c r="O1204" s="223"/>
      <c r="P1204" s="223"/>
      <c r="Q1204" s="223"/>
      <c r="R1204" s="223"/>
      <c r="S1204" s="223"/>
      <c r="T1204" s="224"/>
      <c r="AT1204" s="225" t="s">
        <v>472</v>
      </c>
      <c r="AU1204" s="225" t="s">
        <v>85</v>
      </c>
      <c r="AV1204" s="14" t="s">
        <v>211</v>
      </c>
      <c r="AW1204" s="14" t="s">
        <v>37</v>
      </c>
      <c r="AX1204" s="14" t="s">
        <v>83</v>
      </c>
      <c r="AY1204" s="225" t="s">
        <v>451</v>
      </c>
    </row>
    <row r="1205" spans="1:65" s="2" customFormat="1" ht="21.75" customHeight="1">
      <c r="A1205" s="36"/>
      <c r="B1205" s="37"/>
      <c r="C1205" s="184" t="s">
        <v>1713</v>
      </c>
      <c r="D1205" s="184" t="s">
        <v>457</v>
      </c>
      <c r="E1205" s="185" t="s">
        <v>1714</v>
      </c>
      <c r="F1205" s="186" t="s">
        <v>1715</v>
      </c>
      <c r="G1205" s="187" t="s">
        <v>127</v>
      </c>
      <c r="H1205" s="188">
        <v>55.677999999999997</v>
      </c>
      <c r="I1205" s="189"/>
      <c r="J1205" s="190">
        <f>ROUND(I1205*H1205,2)</f>
        <v>0</v>
      </c>
      <c r="K1205" s="186" t="s">
        <v>460</v>
      </c>
      <c r="L1205" s="41"/>
      <c r="M1205" s="191" t="s">
        <v>74</v>
      </c>
      <c r="N1205" s="192" t="s">
        <v>46</v>
      </c>
      <c r="O1205" s="66"/>
      <c r="P1205" s="193">
        <f>O1205*H1205</f>
        <v>0</v>
      </c>
      <c r="Q1205" s="193">
        <v>0</v>
      </c>
      <c r="R1205" s="193">
        <f>Q1205*H1205</f>
        <v>0</v>
      </c>
      <c r="S1205" s="193">
        <v>2.2000000000000002</v>
      </c>
      <c r="T1205" s="194">
        <f>S1205*H1205</f>
        <v>122.49160000000001</v>
      </c>
      <c r="U1205" s="36"/>
      <c r="V1205" s="36"/>
      <c r="W1205" s="36"/>
      <c r="X1205" s="36"/>
      <c r="Y1205" s="36"/>
      <c r="Z1205" s="36"/>
      <c r="AA1205" s="36"/>
      <c r="AB1205" s="36"/>
      <c r="AC1205" s="36"/>
      <c r="AD1205" s="36"/>
      <c r="AE1205" s="36"/>
      <c r="AR1205" s="195" t="s">
        <v>211</v>
      </c>
      <c r="AT1205" s="195" t="s">
        <v>457</v>
      </c>
      <c r="AU1205" s="195" t="s">
        <v>85</v>
      </c>
      <c r="AY1205" s="19" t="s">
        <v>451</v>
      </c>
      <c r="BE1205" s="196">
        <f>IF(N1205="základní",J1205,0)</f>
        <v>0</v>
      </c>
      <c r="BF1205" s="196">
        <f>IF(N1205="snížená",J1205,0)</f>
        <v>0</v>
      </c>
      <c r="BG1205" s="196">
        <f>IF(N1205="zákl. přenesená",J1205,0)</f>
        <v>0</v>
      </c>
      <c r="BH1205" s="196">
        <f>IF(N1205="sníž. přenesená",J1205,0)</f>
        <v>0</v>
      </c>
      <c r="BI1205" s="196">
        <f>IF(N1205="nulová",J1205,0)</f>
        <v>0</v>
      </c>
      <c r="BJ1205" s="19" t="s">
        <v>83</v>
      </c>
      <c r="BK1205" s="196">
        <f>ROUND(I1205*H1205,2)</f>
        <v>0</v>
      </c>
      <c r="BL1205" s="19" t="s">
        <v>211</v>
      </c>
      <c r="BM1205" s="195" t="s">
        <v>1716</v>
      </c>
    </row>
    <row r="1206" spans="1:65" s="2" customFormat="1" ht="11.25">
      <c r="A1206" s="36"/>
      <c r="B1206" s="37"/>
      <c r="C1206" s="38"/>
      <c r="D1206" s="197" t="s">
        <v>464</v>
      </c>
      <c r="E1206" s="38"/>
      <c r="F1206" s="198" t="s">
        <v>1717</v>
      </c>
      <c r="G1206" s="38"/>
      <c r="H1206" s="38"/>
      <c r="I1206" s="199"/>
      <c r="J1206" s="38"/>
      <c r="K1206" s="38"/>
      <c r="L1206" s="41"/>
      <c r="M1206" s="200"/>
      <c r="N1206" s="201"/>
      <c r="O1206" s="66"/>
      <c r="P1206" s="66"/>
      <c r="Q1206" s="66"/>
      <c r="R1206" s="66"/>
      <c r="S1206" s="66"/>
      <c r="T1206" s="67"/>
      <c r="U1206" s="36"/>
      <c r="V1206" s="36"/>
      <c r="W1206" s="36"/>
      <c r="X1206" s="36"/>
      <c r="Y1206" s="36"/>
      <c r="Z1206" s="36"/>
      <c r="AA1206" s="36"/>
      <c r="AB1206" s="36"/>
      <c r="AC1206" s="36"/>
      <c r="AD1206" s="36"/>
      <c r="AE1206" s="36"/>
      <c r="AT1206" s="19" t="s">
        <v>464</v>
      </c>
      <c r="AU1206" s="19" t="s">
        <v>85</v>
      </c>
    </row>
    <row r="1207" spans="1:65" s="2" customFormat="1" ht="11.25">
      <c r="A1207" s="36"/>
      <c r="B1207" s="37"/>
      <c r="C1207" s="38"/>
      <c r="D1207" s="202" t="s">
        <v>468</v>
      </c>
      <c r="E1207" s="38"/>
      <c r="F1207" s="203" t="s">
        <v>1718</v>
      </c>
      <c r="G1207" s="38"/>
      <c r="H1207" s="38"/>
      <c r="I1207" s="199"/>
      <c r="J1207" s="38"/>
      <c r="K1207" s="38"/>
      <c r="L1207" s="41"/>
      <c r="M1207" s="200"/>
      <c r="N1207" s="201"/>
      <c r="O1207" s="66"/>
      <c r="P1207" s="66"/>
      <c r="Q1207" s="66"/>
      <c r="R1207" s="66"/>
      <c r="S1207" s="66"/>
      <c r="T1207" s="67"/>
      <c r="U1207" s="36"/>
      <c r="V1207" s="36"/>
      <c r="W1207" s="36"/>
      <c r="X1207" s="36"/>
      <c r="Y1207" s="36"/>
      <c r="Z1207" s="36"/>
      <c r="AA1207" s="36"/>
      <c r="AB1207" s="36"/>
      <c r="AC1207" s="36"/>
      <c r="AD1207" s="36"/>
      <c r="AE1207" s="36"/>
      <c r="AT1207" s="19" t="s">
        <v>468</v>
      </c>
      <c r="AU1207" s="19" t="s">
        <v>85</v>
      </c>
    </row>
    <row r="1208" spans="1:65" s="16" customFormat="1" ht="11.25">
      <c r="B1208" s="248"/>
      <c r="C1208" s="249"/>
      <c r="D1208" s="197" t="s">
        <v>472</v>
      </c>
      <c r="E1208" s="250" t="s">
        <v>74</v>
      </c>
      <c r="F1208" s="251" t="s">
        <v>742</v>
      </c>
      <c r="G1208" s="249"/>
      <c r="H1208" s="250" t="s">
        <v>74</v>
      </c>
      <c r="I1208" s="252"/>
      <c r="J1208" s="249"/>
      <c r="K1208" s="249"/>
      <c r="L1208" s="253"/>
      <c r="M1208" s="254"/>
      <c r="N1208" s="255"/>
      <c r="O1208" s="255"/>
      <c r="P1208" s="255"/>
      <c r="Q1208" s="255"/>
      <c r="R1208" s="255"/>
      <c r="S1208" s="255"/>
      <c r="T1208" s="256"/>
      <c r="AT1208" s="257" t="s">
        <v>472</v>
      </c>
      <c r="AU1208" s="257" t="s">
        <v>85</v>
      </c>
      <c r="AV1208" s="16" t="s">
        <v>83</v>
      </c>
      <c r="AW1208" s="16" t="s">
        <v>37</v>
      </c>
      <c r="AX1208" s="16" t="s">
        <v>76</v>
      </c>
      <c r="AY1208" s="257" t="s">
        <v>451</v>
      </c>
    </row>
    <row r="1209" spans="1:65" s="13" customFormat="1" ht="11.25">
      <c r="B1209" s="204"/>
      <c r="C1209" s="205"/>
      <c r="D1209" s="197" t="s">
        <v>472</v>
      </c>
      <c r="E1209" s="206" t="s">
        <v>74</v>
      </c>
      <c r="F1209" s="207" t="s">
        <v>1719</v>
      </c>
      <c r="G1209" s="205"/>
      <c r="H1209" s="208">
        <v>1.6240000000000001</v>
      </c>
      <c r="I1209" s="209"/>
      <c r="J1209" s="205"/>
      <c r="K1209" s="205"/>
      <c r="L1209" s="210"/>
      <c r="M1209" s="211"/>
      <c r="N1209" s="212"/>
      <c r="O1209" s="212"/>
      <c r="P1209" s="212"/>
      <c r="Q1209" s="212"/>
      <c r="R1209" s="212"/>
      <c r="S1209" s="212"/>
      <c r="T1209" s="213"/>
      <c r="AT1209" s="214" t="s">
        <v>472</v>
      </c>
      <c r="AU1209" s="214" t="s">
        <v>85</v>
      </c>
      <c r="AV1209" s="13" t="s">
        <v>85</v>
      </c>
      <c r="AW1209" s="13" t="s">
        <v>37</v>
      </c>
      <c r="AX1209" s="13" t="s">
        <v>76</v>
      </c>
      <c r="AY1209" s="214" t="s">
        <v>451</v>
      </c>
    </row>
    <row r="1210" spans="1:65" s="13" customFormat="1" ht="11.25">
      <c r="B1210" s="204"/>
      <c r="C1210" s="205"/>
      <c r="D1210" s="197" t="s">
        <v>472</v>
      </c>
      <c r="E1210" s="206" t="s">
        <v>74</v>
      </c>
      <c r="F1210" s="207" t="s">
        <v>1720</v>
      </c>
      <c r="G1210" s="205"/>
      <c r="H1210" s="208">
        <v>0.998</v>
      </c>
      <c r="I1210" s="209"/>
      <c r="J1210" s="205"/>
      <c r="K1210" s="205"/>
      <c r="L1210" s="210"/>
      <c r="M1210" s="211"/>
      <c r="N1210" s="212"/>
      <c r="O1210" s="212"/>
      <c r="P1210" s="212"/>
      <c r="Q1210" s="212"/>
      <c r="R1210" s="212"/>
      <c r="S1210" s="212"/>
      <c r="T1210" s="213"/>
      <c r="AT1210" s="214" t="s">
        <v>472</v>
      </c>
      <c r="AU1210" s="214" t="s">
        <v>85</v>
      </c>
      <c r="AV1210" s="13" t="s">
        <v>85</v>
      </c>
      <c r="AW1210" s="13" t="s">
        <v>37</v>
      </c>
      <c r="AX1210" s="13" t="s">
        <v>76</v>
      </c>
      <c r="AY1210" s="214" t="s">
        <v>451</v>
      </c>
    </row>
    <row r="1211" spans="1:65" s="13" customFormat="1" ht="11.25">
      <c r="B1211" s="204"/>
      <c r="C1211" s="205"/>
      <c r="D1211" s="197" t="s">
        <v>472</v>
      </c>
      <c r="E1211" s="206" t="s">
        <v>74</v>
      </c>
      <c r="F1211" s="207" t="s">
        <v>1721</v>
      </c>
      <c r="G1211" s="205"/>
      <c r="H1211" s="208">
        <v>1.385</v>
      </c>
      <c r="I1211" s="209"/>
      <c r="J1211" s="205"/>
      <c r="K1211" s="205"/>
      <c r="L1211" s="210"/>
      <c r="M1211" s="211"/>
      <c r="N1211" s="212"/>
      <c r="O1211" s="212"/>
      <c r="P1211" s="212"/>
      <c r="Q1211" s="212"/>
      <c r="R1211" s="212"/>
      <c r="S1211" s="212"/>
      <c r="T1211" s="213"/>
      <c r="AT1211" s="214" t="s">
        <v>472</v>
      </c>
      <c r="AU1211" s="214" t="s">
        <v>85</v>
      </c>
      <c r="AV1211" s="13" t="s">
        <v>85</v>
      </c>
      <c r="AW1211" s="13" t="s">
        <v>37</v>
      </c>
      <c r="AX1211" s="13" t="s">
        <v>76</v>
      </c>
      <c r="AY1211" s="214" t="s">
        <v>451</v>
      </c>
    </row>
    <row r="1212" spans="1:65" s="13" customFormat="1" ht="11.25">
      <c r="B1212" s="204"/>
      <c r="C1212" s="205"/>
      <c r="D1212" s="197" t="s">
        <v>472</v>
      </c>
      <c r="E1212" s="206" t="s">
        <v>74</v>
      </c>
      <c r="F1212" s="207" t="s">
        <v>1722</v>
      </c>
      <c r="G1212" s="205"/>
      <c r="H1212" s="208">
        <v>3.5</v>
      </c>
      <c r="I1212" s="209"/>
      <c r="J1212" s="205"/>
      <c r="K1212" s="205"/>
      <c r="L1212" s="210"/>
      <c r="M1212" s="211"/>
      <c r="N1212" s="212"/>
      <c r="O1212" s="212"/>
      <c r="P1212" s="212"/>
      <c r="Q1212" s="212"/>
      <c r="R1212" s="212"/>
      <c r="S1212" s="212"/>
      <c r="T1212" s="213"/>
      <c r="AT1212" s="214" t="s">
        <v>472</v>
      </c>
      <c r="AU1212" s="214" t="s">
        <v>85</v>
      </c>
      <c r="AV1212" s="13" t="s">
        <v>85</v>
      </c>
      <c r="AW1212" s="13" t="s">
        <v>37</v>
      </c>
      <c r="AX1212" s="13" t="s">
        <v>76</v>
      </c>
      <c r="AY1212" s="214" t="s">
        <v>451</v>
      </c>
    </row>
    <row r="1213" spans="1:65" s="13" customFormat="1" ht="11.25">
      <c r="B1213" s="204"/>
      <c r="C1213" s="205"/>
      <c r="D1213" s="197" t="s">
        <v>472</v>
      </c>
      <c r="E1213" s="206" t="s">
        <v>74</v>
      </c>
      <c r="F1213" s="207" t="s">
        <v>1723</v>
      </c>
      <c r="G1213" s="205"/>
      <c r="H1213" s="208">
        <v>0.59</v>
      </c>
      <c r="I1213" s="209"/>
      <c r="J1213" s="205"/>
      <c r="K1213" s="205"/>
      <c r="L1213" s="210"/>
      <c r="M1213" s="211"/>
      <c r="N1213" s="212"/>
      <c r="O1213" s="212"/>
      <c r="P1213" s="212"/>
      <c r="Q1213" s="212"/>
      <c r="R1213" s="212"/>
      <c r="S1213" s="212"/>
      <c r="T1213" s="213"/>
      <c r="AT1213" s="214" t="s">
        <v>472</v>
      </c>
      <c r="AU1213" s="214" t="s">
        <v>85</v>
      </c>
      <c r="AV1213" s="13" t="s">
        <v>85</v>
      </c>
      <c r="AW1213" s="13" t="s">
        <v>37</v>
      </c>
      <c r="AX1213" s="13" t="s">
        <v>76</v>
      </c>
      <c r="AY1213" s="214" t="s">
        <v>451</v>
      </c>
    </row>
    <row r="1214" spans="1:65" s="13" customFormat="1" ht="11.25">
      <c r="B1214" s="204"/>
      <c r="C1214" s="205"/>
      <c r="D1214" s="197" t="s">
        <v>472</v>
      </c>
      <c r="E1214" s="206" t="s">
        <v>74</v>
      </c>
      <c r="F1214" s="207" t="s">
        <v>1724</v>
      </c>
      <c r="G1214" s="205"/>
      <c r="H1214" s="208">
        <v>1.94</v>
      </c>
      <c r="I1214" s="209"/>
      <c r="J1214" s="205"/>
      <c r="K1214" s="205"/>
      <c r="L1214" s="210"/>
      <c r="M1214" s="211"/>
      <c r="N1214" s="212"/>
      <c r="O1214" s="212"/>
      <c r="P1214" s="212"/>
      <c r="Q1214" s="212"/>
      <c r="R1214" s="212"/>
      <c r="S1214" s="212"/>
      <c r="T1214" s="213"/>
      <c r="AT1214" s="214" t="s">
        <v>472</v>
      </c>
      <c r="AU1214" s="214" t="s">
        <v>85</v>
      </c>
      <c r="AV1214" s="13" t="s">
        <v>85</v>
      </c>
      <c r="AW1214" s="13" t="s">
        <v>37</v>
      </c>
      <c r="AX1214" s="13" t="s">
        <v>76</v>
      </c>
      <c r="AY1214" s="214" t="s">
        <v>451</v>
      </c>
    </row>
    <row r="1215" spans="1:65" s="13" customFormat="1" ht="11.25">
      <c r="B1215" s="204"/>
      <c r="C1215" s="205"/>
      <c r="D1215" s="197" t="s">
        <v>472</v>
      </c>
      <c r="E1215" s="206" t="s">
        <v>74</v>
      </c>
      <c r="F1215" s="207" t="s">
        <v>1725</v>
      </c>
      <c r="G1215" s="205"/>
      <c r="H1215" s="208">
        <v>1</v>
      </c>
      <c r="I1215" s="209"/>
      <c r="J1215" s="205"/>
      <c r="K1215" s="205"/>
      <c r="L1215" s="210"/>
      <c r="M1215" s="211"/>
      <c r="N1215" s="212"/>
      <c r="O1215" s="212"/>
      <c r="P1215" s="212"/>
      <c r="Q1215" s="212"/>
      <c r="R1215" s="212"/>
      <c r="S1215" s="212"/>
      <c r="T1215" s="213"/>
      <c r="AT1215" s="214" t="s">
        <v>472</v>
      </c>
      <c r="AU1215" s="214" t="s">
        <v>85</v>
      </c>
      <c r="AV1215" s="13" t="s">
        <v>85</v>
      </c>
      <c r="AW1215" s="13" t="s">
        <v>37</v>
      </c>
      <c r="AX1215" s="13" t="s">
        <v>76</v>
      </c>
      <c r="AY1215" s="214" t="s">
        <v>451</v>
      </c>
    </row>
    <row r="1216" spans="1:65" s="13" customFormat="1" ht="11.25">
      <c r="B1216" s="204"/>
      <c r="C1216" s="205"/>
      <c r="D1216" s="197" t="s">
        <v>472</v>
      </c>
      <c r="E1216" s="206" t="s">
        <v>74</v>
      </c>
      <c r="F1216" s="207" t="s">
        <v>1726</v>
      </c>
      <c r="G1216" s="205"/>
      <c r="H1216" s="208">
        <v>1.22</v>
      </c>
      <c r="I1216" s="209"/>
      <c r="J1216" s="205"/>
      <c r="K1216" s="205"/>
      <c r="L1216" s="210"/>
      <c r="M1216" s="211"/>
      <c r="N1216" s="212"/>
      <c r="O1216" s="212"/>
      <c r="P1216" s="212"/>
      <c r="Q1216" s="212"/>
      <c r="R1216" s="212"/>
      <c r="S1216" s="212"/>
      <c r="T1216" s="213"/>
      <c r="AT1216" s="214" t="s">
        <v>472</v>
      </c>
      <c r="AU1216" s="214" t="s">
        <v>85</v>
      </c>
      <c r="AV1216" s="13" t="s">
        <v>85</v>
      </c>
      <c r="AW1216" s="13" t="s">
        <v>37</v>
      </c>
      <c r="AX1216" s="13" t="s">
        <v>76</v>
      </c>
      <c r="AY1216" s="214" t="s">
        <v>451</v>
      </c>
    </row>
    <row r="1217" spans="2:51" s="15" customFormat="1" ht="11.25">
      <c r="B1217" s="237"/>
      <c r="C1217" s="238"/>
      <c r="D1217" s="197" t="s">
        <v>472</v>
      </c>
      <c r="E1217" s="239" t="s">
        <v>74</v>
      </c>
      <c r="F1217" s="240" t="s">
        <v>745</v>
      </c>
      <c r="G1217" s="238"/>
      <c r="H1217" s="241">
        <v>12.257</v>
      </c>
      <c r="I1217" s="242"/>
      <c r="J1217" s="238"/>
      <c r="K1217" s="238"/>
      <c r="L1217" s="243"/>
      <c r="M1217" s="244"/>
      <c r="N1217" s="245"/>
      <c r="O1217" s="245"/>
      <c r="P1217" s="245"/>
      <c r="Q1217" s="245"/>
      <c r="R1217" s="245"/>
      <c r="S1217" s="245"/>
      <c r="T1217" s="246"/>
      <c r="AT1217" s="247" t="s">
        <v>472</v>
      </c>
      <c r="AU1217" s="247" t="s">
        <v>85</v>
      </c>
      <c r="AV1217" s="15" t="s">
        <v>255</v>
      </c>
      <c r="AW1217" s="15" t="s">
        <v>37</v>
      </c>
      <c r="AX1217" s="15" t="s">
        <v>76</v>
      </c>
      <c r="AY1217" s="247" t="s">
        <v>451</v>
      </c>
    </row>
    <row r="1218" spans="2:51" s="16" customFormat="1" ht="11.25">
      <c r="B1218" s="248"/>
      <c r="C1218" s="249"/>
      <c r="D1218" s="197" t="s">
        <v>472</v>
      </c>
      <c r="E1218" s="250" t="s">
        <v>74</v>
      </c>
      <c r="F1218" s="251" t="s">
        <v>734</v>
      </c>
      <c r="G1218" s="249"/>
      <c r="H1218" s="250" t="s">
        <v>74</v>
      </c>
      <c r="I1218" s="252"/>
      <c r="J1218" s="249"/>
      <c r="K1218" s="249"/>
      <c r="L1218" s="253"/>
      <c r="M1218" s="254"/>
      <c r="N1218" s="255"/>
      <c r="O1218" s="255"/>
      <c r="P1218" s="255"/>
      <c r="Q1218" s="255"/>
      <c r="R1218" s="255"/>
      <c r="S1218" s="255"/>
      <c r="T1218" s="256"/>
      <c r="AT1218" s="257" t="s">
        <v>472</v>
      </c>
      <c r="AU1218" s="257" t="s">
        <v>85</v>
      </c>
      <c r="AV1218" s="16" t="s">
        <v>83</v>
      </c>
      <c r="AW1218" s="16" t="s">
        <v>37</v>
      </c>
      <c r="AX1218" s="16" t="s">
        <v>76</v>
      </c>
      <c r="AY1218" s="257" t="s">
        <v>451</v>
      </c>
    </row>
    <row r="1219" spans="2:51" s="13" customFormat="1" ht="11.25">
      <c r="B1219" s="204"/>
      <c r="C1219" s="205"/>
      <c r="D1219" s="197" t="s">
        <v>472</v>
      </c>
      <c r="E1219" s="206" t="s">
        <v>74</v>
      </c>
      <c r="F1219" s="207" t="s">
        <v>1727</v>
      </c>
      <c r="G1219" s="205"/>
      <c r="H1219" s="208">
        <v>0.75</v>
      </c>
      <c r="I1219" s="209"/>
      <c r="J1219" s="205"/>
      <c r="K1219" s="205"/>
      <c r="L1219" s="210"/>
      <c r="M1219" s="211"/>
      <c r="N1219" s="212"/>
      <c r="O1219" s="212"/>
      <c r="P1219" s="212"/>
      <c r="Q1219" s="212"/>
      <c r="R1219" s="212"/>
      <c r="S1219" s="212"/>
      <c r="T1219" s="213"/>
      <c r="AT1219" s="214" t="s">
        <v>472</v>
      </c>
      <c r="AU1219" s="214" t="s">
        <v>85</v>
      </c>
      <c r="AV1219" s="13" t="s">
        <v>85</v>
      </c>
      <c r="AW1219" s="13" t="s">
        <v>37</v>
      </c>
      <c r="AX1219" s="13" t="s">
        <v>76</v>
      </c>
      <c r="AY1219" s="214" t="s">
        <v>451</v>
      </c>
    </row>
    <row r="1220" spans="2:51" s="13" customFormat="1" ht="11.25">
      <c r="B1220" s="204"/>
      <c r="C1220" s="205"/>
      <c r="D1220" s="197" t="s">
        <v>472</v>
      </c>
      <c r="E1220" s="206" t="s">
        <v>74</v>
      </c>
      <c r="F1220" s="207" t="s">
        <v>1728</v>
      </c>
      <c r="G1220" s="205"/>
      <c r="H1220" s="208">
        <v>0.53300000000000003</v>
      </c>
      <c r="I1220" s="209"/>
      <c r="J1220" s="205"/>
      <c r="K1220" s="205"/>
      <c r="L1220" s="210"/>
      <c r="M1220" s="211"/>
      <c r="N1220" s="212"/>
      <c r="O1220" s="212"/>
      <c r="P1220" s="212"/>
      <c r="Q1220" s="212"/>
      <c r="R1220" s="212"/>
      <c r="S1220" s="212"/>
      <c r="T1220" s="213"/>
      <c r="AT1220" s="214" t="s">
        <v>472</v>
      </c>
      <c r="AU1220" s="214" t="s">
        <v>85</v>
      </c>
      <c r="AV1220" s="13" t="s">
        <v>85</v>
      </c>
      <c r="AW1220" s="13" t="s">
        <v>37</v>
      </c>
      <c r="AX1220" s="13" t="s">
        <v>76</v>
      </c>
      <c r="AY1220" s="214" t="s">
        <v>451</v>
      </c>
    </row>
    <row r="1221" spans="2:51" s="13" customFormat="1" ht="11.25">
      <c r="B1221" s="204"/>
      <c r="C1221" s="205"/>
      <c r="D1221" s="197" t="s">
        <v>472</v>
      </c>
      <c r="E1221" s="206" t="s">
        <v>74</v>
      </c>
      <c r="F1221" s="207" t="s">
        <v>1729</v>
      </c>
      <c r="G1221" s="205"/>
      <c r="H1221" s="208">
        <v>0.73299999999999998</v>
      </c>
      <c r="I1221" s="209"/>
      <c r="J1221" s="205"/>
      <c r="K1221" s="205"/>
      <c r="L1221" s="210"/>
      <c r="M1221" s="211"/>
      <c r="N1221" s="212"/>
      <c r="O1221" s="212"/>
      <c r="P1221" s="212"/>
      <c r="Q1221" s="212"/>
      <c r="R1221" s="212"/>
      <c r="S1221" s="212"/>
      <c r="T1221" s="213"/>
      <c r="AT1221" s="214" t="s">
        <v>472</v>
      </c>
      <c r="AU1221" s="214" t="s">
        <v>85</v>
      </c>
      <c r="AV1221" s="13" t="s">
        <v>85</v>
      </c>
      <c r="AW1221" s="13" t="s">
        <v>37</v>
      </c>
      <c r="AX1221" s="13" t="s">
        <v>76</v>
      </c>
      <c r="AY1221" s="214" t="s">
        <v>451</v>
      </c>
    </row>
    <row r="1222" spans="2:51" s="13" customFormat="1" ht="11.25">
      <c r="B1222" s="204"/>
      <c r="C1222" s="205"/>
      <c r="D1222" s="197" t="s">
        <v>472</v>
      </c>
      <c r="E1222" s="206" t="s">
        <v>74</v>
      </c>
      <c r="F1222" s="207" t="s">
        <v>1730</v>
      </c>
      <c r="G1222" s="205"/>
      <c r="H1222" s="208">
        <v>0.93600000000000005</v>
      </c>
      <c r="I1222" s="209"/>
      <c r="J1222" s="205"/>
      <c r="K1222" s="205"/>
      <c r="L1222" s="210"/>
      <c r="M1222" s="211"/>
      <c r="N1222" s="212"/>
      <c r="O1222" s="212"/>
      <c r="P1222" s="212"/>
      <c r="Q1222" s="212"/>
      <c r="R1222" s="212"/>
      <c r="S1222" s="212"/>
      <c r="T1222" s="213"/>
      <c r="AT1222" s="214" t="s">
        <v>472</v>
      </c>
      <c r="AU1222" s="214" t="s">
        <v>85</v>
      </c>
      <c r="AV1222" s="13" t="s">
        <v>85</v>
      </c>
      <c r="AW1222" s="13" t="s">
        <v>37</v>
      </c>
      <c r="AX1222" s="13" t="s">
        <v>76</v>
      </c>
      <c r="AY1222" s="214" t="s">
        <v>451</v>
      </c>
    </row>
    <row r="1223" spans="2:51" s="13" customFormat="1" ht="11.25">
      <c r="B1223" s="204"/>
      <c r="C1223" s="205"/>
      <c r="D1223" s="197" t="s">
        <v>472</v>
      </c>
      <c r="E1223" s="206" t="s">
        <v>74</v>
      </c>
      <c r="F1223" s="207" t="s">
        <v>1731</v>
      </c>
      <c r="G1223" s="205"/>
      <c r="H1223" s="208">
        <v>5.3129999999999997</v>
      </c>
      <c r="I1223" s="209"/>
      <c r="J1223" s="205"/>
      <c r="K1223" s="205"/>
      <c r="L1223" s="210"/>
      <c r="M1223" s="211"/>
      <c r="N1223" s="212"/>
      <c r="O1223" s="212"/>
      <c r="P1223" s="212"/>
      <c r="Q1223" s="212"/>
      <c r="R1223" s="212"/>
      <c r="S1223" s="212"/>
      <c r="T1223" s="213"/>
      <c r="AT1223" s="214" t="s">
        <v>472</v>
      </c>
      <c r="AU1223" s="214" t="s">
        <v>85</v>
      </c>
      <c r="AV1223" s="13" t="s">
        <v>85</v>
      </c>
      <c r="AW1223" s="13" t="s">
        <v>37</v>
      </c>
      <c r="AX1223" s="13" t="s">
        <v>76</v>
      </c>
      <c r="AY1223" s="214" t="s">
        <v>451</v>
      </c>
    </row>
    <row r="1224" spans="2:51" s="13" customFormat="1" ht="11.25">
      <c r="B1224" s="204"/>
      <c r="C1224" s="205"/>
      <c r="D1224" s="197" t="s">
        <v>472</v>
      </c>
      <c r="E1224" s="206" t="s">
        <v>74</v>
      </c>
      <c r="F1224" s="207" t="s">
        <v>1732</v>
      </c>
      <c r="G1224" s="205"/>
      <c r="H1224" s="208">
        <v>1.06</v>
      </c>
      <c r="I1224" s="209"/>
      <c r="J1224" s="205"/>
      <c r="K1224" s="205"/>
      <c r="L1224" s="210"/>
      <c r="M1224" s="211"/>
      <c r="N1224" s="212"/>
      <c r="O1224" s="212"/>
      <c r="P1224" s="212"/>
      <c r="Q1224" s="212"/>
      <c r="R1224" s="212"/>
      <c r="S1224" s="212"/>
      <c r="T1224" s="213"/>
      <c r="AT1224" s="214" t="s">
        <v>472</v>
      </c>
      <c r="AU1224" s="214" t="s">
        <v>85</v>
      </c>
      <c r="AV1224" s="13" t="s">
        <v>85</v>
      </c>
      <c r="AW1224" s="13" t="s">
        <v>37</v>
      </c>
      <c r="AX1224" s="13" t="s">
        <v>76</v>
      </c>
      <c r="AY1224" s="214" t="s">
        <v>451</v>
      </c>
    </row>
    <row r="1225" spans="2:51" s="13" customFormat="1" ht="11.25">
      <c r="B1225" s="204"/>
      <c r="C1225" s="205"/>
      <c r="D1225" s="197" t="s">
        <v>472</v>
      </c>
      <c r="E1225" s="206" t="s">
        <v>74</v>
      </c>
      <c r="F1225" s="207" t="s">
        <v>1733</v>
      </c>
      <c r="G1225" s="205"/>
      <c r="H1225" s="208">
        <v>10.4</v>
      </c>
      <c r="I1225" s="209"/>
      <c r="J1225" s="205"/>
      <c r="K1225" s="205"/>
      <c r="L1225" s="210"/>
      <c r="M1225" s="211"/>
      <c r="N1225" s="212"/>
      <c r="O1225" s="212"/>
      <c r="P1225" s="212"/>
      <c r="Q1225" s="212"/>
      <c r="R1225" s="212"/>
      <c r="S1225" s="212"/>
      <c r="T1225" s="213"/>
      <c r="AT1225" s="214" t="s">
        <v>472</v>
      </c>
      <c r="AU1225" s="214" t="s">
        <v>85</v>
      </c>
      <c r="AV1225" s="13" t="s">
        <v>85</v>
      </c>
      <c r="AW1225" s="13" t="s">
        <v>37</v>
      </c>
      <c r="AX1225" s="13" t="s">
        <v>76</v>
      </c>
      <c r="AY1225" s="214" t="s">
        <v>451</v>
      </c>
    </row>
    <row r="1226" spans="2:51" s="13" customFormat="1" ht="11.25">
      <c r="B1226" s="204"/>
      <c r="C1226" s="205"/>
      <c r="D1226" s="197" t="s">
        <v>472</v>
      </c>
      <c r="E1226" s="206" t="s">
        <v>74</v>
      </c>
      <c r="F1226" s="207" t="s">
        <v>1734</v>
      </c>
      <c r="G1226" s="205"/>
      <c r="H1226" s="208">
        <v>6.1210000000000004</v>
      </c>
      <c r="I1226" s="209"/>
      <c r="J1226" s="205"/>
      <c r="K1226" s="205"/>
      <c r="L1226" s="210"/>
      <c r="M1226" s="211"/>
      <c r="N1226" s="212"/>
      <c r="O1226" s="212"/>
      <c r="P1226" s="212"/>
      <c r="Q1226" s="212"/>
      <c r="R1226" s="212"/>
      <c r="S1226" s="212"/>
      <c r="T1226" s="213"/>
      <c r="AT1226" s="214" t="s">
        <v>472</v>
      </c>
      <c r="AU1226" s="214" t="s">
        <v>85</v>
      </c>
      <c r="AV1226" s="13" t="s">
        <v>85</v>
      </c>
      <c r="AW1226" s="13" t="s">
        <v>37</v>
      </c>
      <c r="AX1226" s="13" t="s">
        <v>76</v>
      </c>
      <c r="AY1226" s="214" t="s">
        <v>451</v>
      </c>
    </row>
    <row r="1227" spans="2:51" s="13" customFormat="1" ht="11.25">
      <c r="B1227" s="204"/>
      <c r="C1227" s="205"/>
      <c r="D1227" s="197" t="s">
        <v>472</v>
      </c>
      <c r="E1227" s="206" t="s">
        <v>74</v>
      </c>
      <c r="F1227" s="207" t="s">
        <v>1735</v>
      </c>
      <c r="G1227" s="205"/>
      <c r="H1227" s="208">
        <v>1.5</v>
      </c>
      <c r="I1227" s="209"/>
      <c r="J1227" s="205"/>
      <c r="K1227" s="205"/>
      <c r="L1227" s="210"/>
      <c r="M1227" s="211"/>
      <c r="N1227" s="212"/>
      <c r="O1227" s="212"/>
      <c r="P1227" s="212"/>
      <c r="Q1227" s="212"/>
      <c r="R1227" s="212"/>
      <c r="S1227" s="212"/>
      <c r="T1227" s="213"/>
      <c r="AT1227" s="214" t="s">
        <v>472</v>
      </c>
      <c r="AU1227" s="214" t="s">
        <v>85</v>
      </c>
      <c r="AV1227" s="13" t="s">
        <v>85</v>
      </c>
      <c r="AW1227" s="13" t="s">
        <v>37</v>
      </c>
      <c r="AX1227" s="13" t="s">
        <v>76</v>
      </c>
      <c r="AY1227" s="214" t="s">
        <v>451</v>
      </c>
    </row>
    <row r="1228" spans="2:51" s="13" customFormat="1" ht="11.25">
      <c r="B1228" s="204"/>
      <c r="C1228" s="205"/>
      <c r="D1228" s="197" t="s">
        <v>472</v>
      </c>
      <c r="E1228" s="206" t="s">
        <v>74</v>
      </c>
      <c r="F1228" s="207" t="s">
        <v>1736</v>
      </c>
      <c r="G1228" s="205"/>
      <c r="H1228" s="208">
        <v>1.1200000000000001</v>
      </c>
      <c r="I1228" s="209"/>
      <c r="J1228" s="205"/>
      <c r="K1228" s="205"/>
      <c r="L1228" s="210"/>
      <c r="M1228" s="211"/>
      <c r="N1228" s="212"/>
      <c r="O1228" s="212"/>
      <c r="P1228" s="212"/>
      <c r="Q1228" s="212"/>
      <c r="R1228" s="212"/>
      <c r="S1228" s="212"/>
      <c r="T1228" s="213"/>
      <c r="AT1228" s="214" t="s">
        <v>472</v>
      </c>
      <c r="AU1228" s="214" t="s">
        <v>85</v>
      </c>
      <c r="AV1228" s="13" t="s">
        <v>85</v>
      </c>
      <c r="AW1228" s="13" t="s">
        <v>37</v>
      </c>
      <c r="AX1228" s="13" t="s">
        <v>76</v>
      </c>
      <c r="AY1228" s="214" t="s">
        <v>451</v>
      </c>
    </row>
    <row r="1229" spans="2:51" s="13" customFormat="1" ht="11.25">
      <c r="B1229" s="204"/>
      <c r="C1229" s="205"/>
      <c r="D1229" s="197" t="s">
        <v>472</v>
      </c>
      <c r="E1229" s="206" t="s">
        <v>74</v>
      </c>
      <c r="F1229" s="207" t="s">
        <v>1737</v>
      </c>
      <c r="G1229" s="205"/>
      <c r="H1229" s="208">
        <v>1.21</v>
      </c>
      <c r="I1229" s="209"/>
      <c r="J1229" s="205"/>
      <c r="K1229" s="205"/>
      <c r="L1229" s="210"/>
      <c r="M1229" s="211"/>
      <c r="N1229" s="212"/>
      <c r="O1229" s="212"/>
      <c r="P1229" s="212"/>
      <c r="Q1229" s="212"/>
      <c r="R1229" s="212"/>
      <c r="S1229" s="212"/>
      <c r="T1229" s="213"/>
      <c r="AT1229" s="214" t="s">
        <v>472</v>
      </c>
      <c r="AU1229" s="214" t="s">
        <v>85</v>
      </c>
      <c r="AV1229" s="13" t="s">
        <v>85</v>
      </c>
      <c r="AW1229" s="13" t="s">
        <v>37</v>
      </c>
      <c r="AX1229" s="13" t="s">
        <v>76</v>
      </c>
      <c r="AY1229" s="214" t="s">
        <v>451</v>
      </c>
    </row>
    <row r="1230" spans="2:51" s="13" customFormat="1" ht="11.25">
      <c r="B1230" s="204"/>
      <c r="C1230" s="205"/>
      <c r="D1230" s="197" t="s">
        <v>472</v>
      </c>
      <c r="E1230" s="206" t="s">
        <v>74</v>
      </c>
      <c r="F1230" s="207" t="s">
        <v>1738</v>
      </c>
      <c r="G1230" s="205"/>
      <c r="H1230" s="208">
        <v>6.915</v>
      </c>
      <c r="I1230" s="209"/>
      <c r="J1230" s="205"/>
      <c r="K1230" s="205"/>
      <c r="L1230" s="210"/>
      <c r="M1230" s="211"/>
      <c r="N1230" s="212"/>
      <c r="O1230" s="212"/>
      <c r="P1230" s="212"/>
      <c r="Q1230" s="212"/>
      <c r="R1230" s="212"/>
      <c r="S1230" s="212"/>
      <c r="T1230" s="213"/>
      <c r="AT1230" s="214" t="s">
        <v>472</v>
      </c>
      <c r="AU1230" s="214" t="s">
        <v>85</v>
      </c>
      <c r="AV1230" s="13" t="s">
        <v>85</v>
      </c>
      <c r="AW1230" s="13" t="s">
        <v>37</v>
      </c>
      <c r="AX1230" s="13" t="s">
        <v>76</v>
      </c>
      <c r="AY1230" s="214" t="s">
        <v>451</v>
      </c>
    </row>
    <row r="1231" spans="2:51" s="13" customFormat="1" ht="11.25">
      <c r="B1231" s="204"/>
      <c r="C1231" s="205"/>
      <c r="D1231" s="197" t="s">
        <v>472</v>
      </c>
      <c r="E1231" s="206" t="s">
        <v>74</v>
      </c>
      <c r="F1231" s="207" t="s">
        <v>1739</v>
      </c>
      <c r="G1231" s="205"/>
      <c r="H1231" s="208">
        <v>3.39</v>
      </c>
      <c r="I1231" s="209"/>
      <c r="J1231" s="205"/>
      <c r="K1231" s="205"/>
      <c r="L1231" s="210"/>
      <c r="M1231" s="211"/>
      <c r="N1231" s="212"/>
      <c r="O1231" s="212"/>
      <c r="P1231" s="212"/>
      <c r="Q1231" s="212"/>
      <c r="R1231" s="212"/>
      <c r="S1231" s="212"/>
      <c r="T1231" s="213"/>
      <c r="AT1231" s="214" t="s">
        <v>472</v>
      </c>
      <c r="AU1231" s="214" t="s">
        <v>85</v>
      </c>
      <c r="AV1231" s="13" t="s">
        <v>85</v>
      </c>
      <c r="AW1231" s="13" t="s">
        <v>37</v>
      </c>
      <c r="AX1231" s="13" t="s">
        <v>76</v>
      </c>
      <c r="AY1231" s="214" t="s">
        <v>451</v>
      </c>
    </row>
    <row r="1232" spans="2:51" s="13" customFormat="1" ht="11.25">
      <c r="B1232" s="204"/>
      <c r="C1232" s="205"/>
      <c r="D1232" s="197" t="s">
        <v>472</v>
      </c>
      <c r="E1232" s="206" t="s">
        <v>74</v>
      </c>
      <c r="F1232" s="207" t="s">
        <v>1740</v>
      </c>
      <c r="G1232" s="205"/>
      <c r="H1232" s="208">
        <v>1.1100000000000001</v>
      </c>
      <c r="I1232" s="209"/>
      <c r="J1232" s="205"/>
      <c r="K1232" s="205"/>
      <c r="L1232" s="210"/>
      <c r="M1232" s="211"/>
      <c r="N1232" s="212"/>
      <c r="O1232" s="212"/>
      <c r="P1232" s="212"/>
      <c r="Q1232" s="212"/>
      <c r="R1232" s="212"/>
      <c r="S1232" s="212"/>
      <c r="T1232" s="213"/>
      <c r="AT1232" s="214" t="s">
        <v>472</v>
      </c>
      <c r="AU1232" s="214" t="s">
        <v>85</v>
      </c>
      <c r="AV1232" s="13" t="s">
        <v>85</v>
      </c>
      <c r="AW1232" s="13" t="s">
        <v>37</v>
      </c>
      <c r="AX1232" s="13" t="s">
        <v>76</v>
      </c>
      <c r="AY1232" s="214" t="s">
        <v>451</v>
      </c>
    </row>
    <row r="1233" spans="1:65" s="13" customFormat="1" ht="11.25">
      <c r="B1233" s="204"/>
      <c r="C1233" s="205"/>
      <c r="D1233" s="197" t="s">
        <v>472</v>
      </c>
      <c r="E1233" s="206" t="s">
        <v>74</v>
      </c>
      <c r="F1233" s="207" t="s">
        <v>1741</v>
      </c>
      <c r="G1233" s="205"/>
      <c r="H1233" s="208">
        <v>1.1299999999999999</v>
      </c>
      <c r="I1233" s="209"/>
      <c r="J1233" s="205"/>
      <c r="K1233" s="205"/>
      <c r="L1233" s="210"/>
      <c r="M1233" s="211"/>
      <c r="N1233" s="212"/>
      <c r="O1233" s="212"/>
      <c r="P1233" s="212"/>
      <c r="Q1233" s="212"/>
      <c r="R1233" s="212"/>
      <c r="S1233" s="212"/>
      <c r="T1233" s="213"/>
      <c r="AT1233" s="214" t="s">
        <v>472</v>
      </c>
      <c r="AU1233" s="214" t="s">
        <v>85</v>
      </c>
      <c r="AV1233" s="13" t="s">
        <v>85</v>
      </c>
      <c r="AW1233" s="13" t="s">
        <v>37</v>
      </c>
      <c r="AX1233" s="13" t="s">
        <v>76</v>
      </c>
      <c r="AY1233" s="214" t="s">
        <v>451</v>
      </c>
    </row>
    <row r="1234" spans="1:65" s="13" customFormat="1" ht="11.25">
      <c r="B1234" s="204"/>
      <c r="C1234" s="205"/>
      <c r="D1234" s="197" t="s">
        <v>472</v>
      </c>
      <c r="E1234" s="206" t="s">
        <v>74</v>
      </c>
      <c r="F1234" s="207" t="s">
        <v>1742</v>
      </c>
      <c r="G1234" s="205"/>
      <c r="H1234" s="208">
        <v>1.2</v>
      </c>
      <c r="I1234" s="209"/>
      <c r="J1234" s="205"/>
      <c r="K1234" s="205"/>
      <c r="L1234" s="210"/>
      <c r="M1234" s="211"/>
      <c r="N1234" s="212"/>
      <c r="O1234" s="212"/>
      <c r="P1234" s="212"/>
      <c r="Q1234" s="212"/>
      <c r="R1234" s="212"/>
      <c r="S1234" s="212"/>
      <c r="T1234" s="213"/>
      <c r="AT1234" s="214" t="s">
        <v>472</v>
      </c>
      <c r="AU1234" s="214" t="s">
        <v>85</v>
      </c>
      <c r="AV1234" s="13" t="s">
        <v>85</v>
      </c>
      <c r="AW1234" s="13" t="s">
        <v>37</v>
      </c>
      <c r="AX1234" s="13" t="s">
        <v>76</v>
      </c>
      <c r="AY1234" s="214" t="s">
        <v>451</v>
      </c>
    </row>
    <row r="1235" spans="1:65" s="15" customFormat="1" ht="11.25">
      <c r="B1235" s="237"/>
      <c r="C1235" s="238"/>
      <c r="D1235" s="197" t="s">
        <v>472</v>
      </c>
      <c r="E1235" s="239" t="s">
        <v>74</v>
      </c>
      <c r="F1235" s="240" t="s">
        <v>737</v>
      </c>
      <c r="G1235" s="238"/>
      <c r="H1235" s="241">
        <v>43.420999999999999</v>
      </c>
      <c r="I1235" s="242"/>
      <c r="J1235" s="238"/>
      <c r="K1235" s="238"/>
      <c r="L1235" s="243"/>
      <c r="M1235" s="244"/>
      <c r="N1235" s="245"/>
      <c r="O1235" s="245"/>
      <c r="P1235" s="245"/>
      <c r="Q1235" s="245"/>
      <c r="R1235" s="245"/>
      <c r="S1235" s="245"/>
      <c r="T1235" s="246"/>
      <c r="AT1235" s="247" t="s">
        <v>472</v>
      </c>
      <c r="AU1235" s="247" t="s">
        <v>85</v>
      </c>
      <c r="AV1235" s="15" t="s">
        <v>255</v>
      </c>
      <c r="AW1235" s="15" t="s">
        <v>37</v>
      </c>
      <c r="AX1235" s="15" t="s">
        <v>76</v>
      </c>
      <c r="AY1235" s="247" t="s">
        <v>451</v>
      </c>
    </row>
    <row r="1236" spans="1:65" s="14" customFormat="1" ht="11.25">
      <c r="B1236" s="215"/>
      <c r="C1236" s="216"/>
      <c r="D1236" s="197" t="s">
        <v>472</v>
      </c>
      <c r="E1236" s="217" t="s">
        <v>129</v>
      </c>
      <c r="F1236" s="218" t="s">
        <v>512</v>
      </c>
      <c r="G1236" s="216"/>
      <c r="H1236" s="219">
        <v>55.677999999999997</v>
      </c>
      <c r="I1236" s="220"/>
      <c r="J1236" s="216"/>
      <c r="K1236" s="216"/>
      <c r="L1236" s="221"/>
      <c r="M1236" s="222"/>
      <c r="N1236" s="223"/>
      <c r="O1236" s="223"/>
      <c r="P1236" s="223"/>
      <c r="Q1236" s="223"/>
      <c r="R1236" s="223"/>
      <c r="S1236" s="223"/>
      <c r="T1236" s="224"/>
      <c r="AT1236" s="225" t="s">
        <v>472</v>
      </c>
      <c r="AU1236" s="225" t="s">
        <v>85</v>
      </c>
      <c r="AV1236" s="14" t="s">
        <v>211</v>
      </c>
      <c r="AW1236" s="14" t="s">
        <v>37</v>
      </c>
      <c r="AX1236" s="14" t="s">
        <v>83</v>
      </c>
      <c r="AY1236" s="225" t="s">
        <v>451</v>
      </c>
    </row>
    <row r="1237" spans="1:65" s="2" customFormat="1" ht="16.5" customHeight="1">
      <c r="A1237" s="36"/>
      <c r="B1237" s="37"/>
      <c r="C1237" s="184" t="s">
        <v>1743</v>
      </c>
      <c r="D1237" s="184" t="s">
        <v>457</v>
      </c>
      <c r="E1237" s="185" t="s">
        <v>1744</v>
      </c>
      <c r="F1237" s="186" t="s">
        <v>1745</v>
      </c>
      <c r="G1237" s="187" t="s">
        <v>127</v>
      </c>
      <c r="H1237" s="188">
        <v>1.2909999999999999</v>
      </c>
      <c r="I1237" s="189"/>
      <c r="J1237" s="190">
        <f>ROUND(I1237*H1237,2)</f>
        <v>0</v>
      </c>
      <c r="K1237" s="186" t="s">
        <v>460</v>
      </c>
      <c r="L1237" s="41"/>
      <c r="M1237" s="191" t="s">
        <v>74</v>
      </c>
      <c r="N1237" s="192" t="s">
        <v>46</v>
      </c>
      <c r="O1237" s="66"/>
      <c r="P1237" s="193">
        <f>O1237*H1237</f>
        <v>0</v>
      </c>
      <c r="Q1237" s="193">
        <v>0</v>
      </c>
      <c r="R1237" s="193">
        <f>Q1237*H1237</f>
        <v>0</v>
      </c>
      <c r="S1237" s="193">
        <v>2.2000000000000002</v>
      </c>
      <c r="T1237" s="194">
        <f>S1237*H1237</f>
        <v>2.8402000000000003</v>
      </c>
      <c r="U1237" s="36"/>
      <c r="V1237" s="36"/>
      <c r="W1237" s="36"/>
      <c r="X1237" s="36"/>
      <c r="Y1237" s="36"/>
      <c r="Z1237" s="36"/>
      <c r="AA1237" s="36"/>
      <c r="AB1237" s="36"/>
      <c r="AC1237" s="36"/>
      <c r="AD1237" s="36"/>
      <c r="AE1237" s="36"/>
      <c r="AR1237" s="195" t="s">
        <v>211</v>
      </c>
      <c r="AT1237" s="195" t="s">
        <v>457</v>
      </c>
      <c r="AU1237" s="195" t="s">
        <v>85</v>
      </c>
      <c r="AY1237" s="19" t="s">
        <v>451</v>
      </c>
      <c r="BE1237" s="196">
        <f>IF(N1237="základní",J1237,0)</f>
        <v>0</v>
      </c>
      <c r="BF1237" s="196">
        <f>IF(N1237="snížená",J1237,0)</f>
        <v>0</v>
      </c>
      <c r="BG1237" s="196">
        <f>IF(N1237="zákl. přenesená",J1237,0)</f>
        <v>0</v>
      </c>
      <c r="BH1237" s="196">
        <f>IF(N1237="sníž. přenesená",J1237,0)</f>
        <v>0</v>
      </c>
      <c r="BI1237" s="196">
        <f>IF(N1237="nulová",J1237,0)</f>
        <v>0</v>
      </c>
      <c r="BJ1237" s="19" t="s">
        <v>83</v>
      </c>
      <c r="BK1237" s="196">
        <f>ROUND(I1237*H1237,2)</f>
        <v>0</v>
      </c>
      <c r="BL1237" s="19" t="s">
        <v>211</v>
      </c>
      <c r="BM1237" s="195" t="s">
        <v>1746</v>
      </c>
    </row>
    <row r="1238" spans="1:65" s="2" customFormat="1" ht="11.25">
      <c r="A1238" s="36"/>
      <c r="B1238" s="37"/>
      <c r="C1238" s="38"/>
      <c r="D1238" s="197" t="s">
        <v>464</v>
      </c>
      <c r="E1238" s="38"/>
      <c r="F1238" s="198" t="s">
        <v>1747</v>
      </c>
      <c r="G1238" s="38"/>
      <c r="H1238" s="38"/>
      <c r="I1238" s="199"/>
      <c r="J1238" s="38"/>
      <c r="K1238" s="38"/>
      <c r="L1238" s="41"/>
      <c r="M1238" s="200"/>
      <c r="N1238" s="201"/>
      <c r="O1238" s="66"/>
      <c r="P1238" s="66"/>
      <c r="Q1238" s="66"/>
      <c r="R1238" s="66"/>
      <c r="S1238" s="66"/>
      <c r="T1238" s="67"/>
      <c r="U1238" s="36"/>
      <c r="V1238" s="36"/>
      <c r="W1238" s="36"/>
      <c r="X1238" s="36"/>
      <c r="Y1238" s="36"/>
      <c r="Z1238" s="36"/>
      <c r="AA1238" s="36"/>
      <c r="AB1238" s="36"/>
      <c r="AC1238" s="36"/>
      <c r="AD1238" s="36"/>
      <c r="AE1238" s="36"/>
      <c r="AT1238" s="19" t="s">
        <v>464</v>
      </c>
      <c r="AU1238" s="19" t="s">
        <v>85</v>
      </c>
    </row>
    <row r="1239" spans="1:65" s="2" customFormat="1" ht="11.25">
      <c r="A1239" s="36"/>
      <c r="B1239" s="37"/>
      <c r="C1239" s="38"/>
      <c r="D1239" s="202" t="s">
        <v>468</v>
      </c>
      <c r="E1239" s="38"/>
      <c r="F1239" s="203" t="s">
        <v>1748</v>
      </c>
      <c r="G1239" s="38"/>
      <c r="H1239" s="38"/>
      <c r="I1239" s="199"/>
      <c r="J1239" s="38"/>
      <c r="K1239" s="38"/>
      <c r="L1239" s="41"/>
      <c r="M1239" s="200"/>
      <c r="N1239" s="201"/>
      <c r="O1239" s="66"/>
      <c r="P1239" s="66"/>
      <c r="Q1239" s="66"/>
      <c r="R1239" s="66"/>
      <c r="S1239" s="66"/>
      <c r="T1239" s="67"/>
      <c r="U1239" s="36"/>
      <c r="V1239" s="36"/>
      <c r="W1239" s="36"/>
      <c r="X1239" s="36"/>
      <c r="Y1239" s="36"/>
      <c r="Z1239" s="36"/>
      <c r="AA1239" s="36"/>
      <c r="AB1239" s="36"/>
      <c r="AC1239" s="36"/>
      <c r="AD1239" s="36"/>
      <c r="AE1239" s="36"/>
      <c r="AT1239" s="19" t="s">
        <v>468</v>
      </c>
      <c r="AU1239" s="19" t="s">
        <v>85</v>
      </c>
    </row>
    <row r="1240" spans="1:65" s="16" customFormat="1" ht="11.25">
      <c r="B1240" s="248"/>
      <c r="C1240" s="249"/>
      <c r="D1240" s="197" t="s">
        <v>472</v>
      </c>
      <c r="E1240" s="250" t="s">
        <v>74</v>
      </c>
      <c r="F1240" s="251" t="s">
        <v>742</v>
      </c>
      <c r="G1240" s="249"/>
      <c r="H1240" s="250" t="s">
        <v>74</v>
      </c>
      <c r="I1240" s="252"/>
      <c r="J1240" s="249"/>
      <c r="K1240" s="249"/>
      <c r="L1240" s="253"/>
      <c r="M1240" s="254"/>
      <c r="N1240" s="255"/>
      <c r="O1240" s="255"/>
      <c r="P1240" s="255"/>
      <c r="Q1240" s="255"/>
      <c r="R1240" s="255"/>
      <c r="S1240" s="255"/>
      <c r="T1240" s="256"/>
      <c r="AT1240" s="257" t="s">
        <v>472</v>
      </c>
      <c r="AU1240" s="257" t="s">
        <v>85</v>
      </c>
      <c r="AV1240" s="16" t="s">
        <v>83</v>
      </c>
      <c r="AW1240" s="16" t="s">
        <v>37</v>
      </c>
      <c r="AX1240" s="16" t="s">
        <v>76</v>
      </c>
      <c r="AY1240" s="257" t="s">
        <v>451</v>
      </c>
    </row>
    <row r="1241" spans="1:65" s="16" customFormat="1" ht="11.25">
      <c r="B1241" s="248"/>
      <c r="C1241" s="249"/>
      <c r="D1241" s="197" t="s">
        <v>472</v>
      </c>
      <c r="E1241" s="250" t="s">
        <v>74</v>
      </c>
      <c r="F1241" s="251" t="s">
        <v>1749</v>
      </c>
      <c r="G1241" s="249"/>
      <c r="H1241" s="250" t="s">
        <v>74</v>
      </c>
      <c r="I1241" s="252"/>
      <c r="J1241" s="249"/>
      <c r="K1241" s="249"/>
      <c r="L1241" s="253"/>
      <c r="M1241" s="254"/>
      <c r="N1241" s="255"/>
      <c r="O1241" s="255"/>
      <c r="P1241" s="255"/>
      <c r="Q1241" s="255"/>
      <c r="R1241" s="255"/>
      <c r="S1241" s="255"/>
      <c r="T1241" s="256"/>
      <c r="AT1241" s="257" t="s">
        <v>472</v>
      </c>
      <c r="AU1241" s="257" t="s">
        <v>85</v>
      </c>
      <c r="AV1241" s="16" t="s">
        <v>83</v>
      </c>
      <c r="AW1241" s="16" t="s">
        <v>37</v>
      </c>
      <c r="AX1241" s="16" t="s">
        <v>76</v>
      </c>
      <c r="AY1241" s="257" t="s">
        <v>451</v>
      </c>
    </row>
    <row r="1242" spans="1:65" s="13" customFormat="1" ht="11.25">
      <c r="B1242" s="204"/>
      <c r="C1242" s="205"/>
      <c r="D1242" s="197" t="s">
        <v>472</v>
      </c>
      <c r="E1242" s="206" t="s">
        <v>74</v>
      </c>
      <c r="F1242" s="207" t="s">
        <v>1750</v>
      </c>
      <c r="G1242" s="205"/>
      <c r="H1242" s="208">
        <v>0.33600000000000002</v>
      </c>
      <c r="I1242" s="209"/>
      <c r="J1242" s="205"/>
      <c r="K1242" s="205"/>
      <c r="L1242" s="210"/>
      <c r="M1242" s="211"/>
      <c r="N1242" s="212"/>
      <c r="O1242" s="212"/>
      <c r="P1242" s="212"/>
      <c r="Q1242" s="212"/>
      <c r="R1242" s="212"/>
      <c r="S1242" s="212"/>
      <c r="T1242" s="213"/>
      <c r="AT1242" s="214" t="s">
        <v>472</v>
      </c>
      <c r="AU1242" s="214" t="s">
        <v>85</v>
      </c>
      <c r="AV1242" s="13" t="s">
        <v>85</v>
      </c>
      <c r="AW1242" s="13" t="s">
        <v>37</v>
      </c>
      <c r="AX1242" s="13" t="s">
        <v>76</v>
      </c>
      <c r="AY1242" s="214" t="s">
        <v>451</v>
      </c>
    </row>
    <row r="1243" spans="1:65" s="13" customFormat="1" ht="11.25">
      <c r="B1243" s="204"/>
      <c r="C1243" s="205"/>
      <c r="D1243" s="197" t="s">
        <v>472</v>
      </c>
      <c r="E1243" s="206" t="s">
        <v>74</v>
      </c>
      <c r="F1243" s="207" t="s">
        <v>1751</v>
      </c>
      <c r="G1243" s="205"/>
      <c r="H1243" s="208">
        <v>0.16300000000000001</v>
      </c>
      <c r="I1243" s="209"/>
      <c r="J1243" s="205"/>
      <c r="K1243" s="205"/>
      <c r="L1243" s="210"/>
      <c r="M1243" s="211"/>
      <c r="N1243" s="212"/>
      <c r="O1243" s="212"/>
      <c r="P1243" s="212"/>
      <c r="Q1243" s="212"/>
      <c r="R1243" s="212"/>
      <c r="S1243" s="212"/>
      <c r="T1243" s="213"/>
      <c r="AT1243" s="214" t="s">
        <v>472</v>
      </c>
      <c r="AU1243" s="214" t="s">
        <v>85</v>
      </c>
      <c r="AV1243" s="13" t="s">
        <v>85</v>
      </c>
      <c r="AW1243" s="13" t="s">
        <v>37</v>
      </c>
      <c r="AX1243" s="13" t="s">
        <v>76</v>
      </c>
      <c r="AY1243" s="214" t="s">
        <v>451</v>
      </c>
    </row>
    <row r="1244" spans="1:65" s="13" customFormat="1" ht="11.25">
      <c r="B1244" s="204"/>
      <c r="C1244" s="205"/>
      <c r="D1244" s="197" t="s">
        <v>472</v>
      </c>
      <c r="E1244" s="206" t="s">
        <v>74</v>
      </c>
      <c r="F1244" s="207" t="s">
        <v>1752</v>
      </c>
      <c r="G1244" s="205"/>
      <c r="H1244" s="208">
        <v>0.252</v>
      </c>
      <c r="I1244" s="209"/>
      <c r="J1244" s="205"/>
      <c r="K1244" s="205"/>
      <c r="L1244" s="210"/>
      <c r="M1244" s="211"/>
      <c r="N1244" s="212"/>
      <c r="O1244" s="212"/>
      <c r="P1244" s="212"/>
      <c r="Q1244" s="212"/>
      <c r="R1244" s="212"/>
      <c r="S1244" s="212"/>
      <c r="T1244" s="213"/>
      <c r="AT1244" s="214" t="s">
        <v>472</v>
      </c>
      <c r="AU1244" s="214" t="s">
        <v>85</v>
      </c>
      <c r="AV1244" s="13" t="s">
        <v>85</v>
      </c>
      <c r="AW1244" s="13" t="s">
        <v>37</v>
      </c>
      <c r="AX1244" s="13" t="s">
        <v>76</v>
      </c>
      <c r="AY1244" s="214" t="s">
        <v>451</v>
      </c>
    </row>
    <row r="1245" spans="1:65" s="13" customFormat="1" ht="11.25">
      <c r="B1245" s="204"/>
      <c r="C1245" s="205"/>
      <c r="D1245" s="197" t="s">
        <v>472</v>
      </c>
      <c r="E1245" s="206" t="s">
        <v>74</v>
      </c>
      <c r="F1245" s="207" t="s">
        <v>1753</v>
      </c>
      <c r="G1245" s="205"/>
      <c r="H1245" s="208">
        <v>0.24</v>
      </c>
      <c r="I1245" s="209"/>
      <c r="J1245" s="205"/>
      <c r="K1245" s="205"/>
      <c r="L1245" s="210"/>
      <c r="M1245" s="211"/>
      <c r="N1245" s="212"/>
      <c r="O1245" s="212"/>
      <c r="P1245" s="212"/>
      <c r="Q1245" s="212"/>
      <c r="R1245" s="212"/>
      <c r="S1245" s="212"/>
      <c r="T1245" s="213"/>
      <c r="AT1245" s="214" t="s">
        <v>472</v>
      </c>
      <c r="AU1245" s="214" t="s">
        <v>85</v>
      </c>
      <c r="AV1245" s="13" t="s">
        <v>85</v>
      </c>
      <c r="AW1245" s="13" t="s">
        <v>37</v>
      </c>
      <c r="AX1245" s="13" t="s">
        <v>76</v>
      </c>
      <c r="AY1245" s="214" t="s">
        <v>451</v>
      </c>
    </row>
    <row r="1246" spans="1:65" s="13" customFormat="1" ht="11.25">
      <c r="B1246" s="204"/>
      <c r="C1246" s="205"/>
      <c r="D1246" s="197" t="s">
        <v>472</v>
      </c>
      <c r="E1246" s="206" t="s">
        <v>74</v>
      </c>
      <c r="F1246" s="207" t="s">
        <v>1754</v>
      </c>
      <c r="G1246" s="205"/>
      <c r="H1246" s="208">
        <v>0.18</v>
      </c>
      <c r="I1246" s="209"/>
      <c r="J1246" s="205"/>
      <c r="K1246" s="205"/>
      <c r="L1246" s="210"/>
      <c r="M1246" s="211"/>
      <c r="N1246" s="212"/>
      <c r="O1246" s="212"/>
      <c r="P1246" s="212"/>
      <c r="Q1246" s="212"/>
      <c r="R1246" s="212"/>
      <c r="S1246" s="212"/>
      <c r="T1246" s="213"/>
      <c r="AT1246" s="214" t="s">
        <v>472</v>
      </c>
      <c r="AU1246" s="214" t="s">
        <v>85</v>
      </c>
      <c r="AV1246" s="13" t="s">
        <v>85</v>
      </c>
      <c r="AW1246" s="13" t="s">
        <v>37</v>
      </c>
      <c r="AX1246" s="13" t="s">
        <v>76</v>
      </c>
      <c r="AY1246" s="214" t="s">
        <v>451</v>
      </c>
    </row>
    <row r="1247" spans="1:65" s="13" customFormat="1" ht="11.25">
      <c r="B1247" s="204"/>
      <c r="C1247" s="205"/>
      <c r="D1247" s="197" t="s">
        <v>472</v>
      </c>
      <c r="E1247" s="206" t="s">
        <v>74</v>
      </c>
      <c r="F1247" s="207" t="s">
        <v>1755</v>
      </c>
      <c r="G1247" s="205"/>
      <c r="H1247" s="208">
        <v>0.12</v>
      </c>
      <c r="I1247" s="209"/>
      <c r="J1247" s="205"/>
      <c r="K1247" s="205"/>
      <c r="L1247" s="210"/>
      <c r="M1247" s="211"/>
      <c r="N1247" s="212"/>
      <c r="O1247" s="212"/>
      <c r="P1247" s="212"/>
      <c r="Q1247" s="212"/>
      <c r="R1247" s="212"/>
      <c r="S1247" s="212"/>
      <c r="T1247" s="213"/>
      <c r="AT1247" s="214" t="s">
        <v>472</v>
      </c>
      <c r="AU1247" s="214" t="s">
        <v>85</v>
      </c>
      <c r="AV1247" s="13" t="s">
        <v>85</v>
      </c>
      <c r="AW1247" s="13" t="s">
        <v>37</v>
      </c>
      <c r="AX1247" s="13" t="s">
        <v>76</v>
      </c>
      <c r="AY1247" s="214" t="s">
        <v>451</v>
      </c>
    </row>
    <row r="1248" spans="1:65" s="15" customFormat="1" ht="11.25">
      <c r="B1248" s="237"/>
      <c r="C1248" s="238"/>
      <c r="D1248" s="197" t="s">
        <v>472</v>
      </c>
      <c r="E1248" s="239" t="s">
        <v>74</v>
      </c>
      <c r="F1248" s="240" t="s">
        <v>745</v>
      </c>
      <c r="G1248" s="238"/>
      <c r="H1248" s="241">
        <v>1.2909999999999999</v>
      </c>
      <c r="I1248" s="242"/>
      <c r="J1248" s="238"/>
      <c r="K1248" s="238"/>
      <c r="L1248" s="243"/>
      <c r="M1248" s="244"/>
      <c r="N1248" s="245"/>
      <c r="O1248" s="245"/>
      <c r="P1248" s="245"/>
      <c r="Q1248" s="245"/>
      <c r="R1248" s="245"/>
      <c r="S1248" s="245"/>
      <c r="T1248" s="246"/>
      <c r="AT1248" s="247" t="s">
        <v>472</v>
      </c>
      <c r="AU1248" s="247" t="s">
        <v>85</v>
      </c>
      <c r="AV1248" s="15" t="s">
        <v>255</v>
      </c>
      <c r="AW1248" s="15" t="s">
        <v>37</v>
      </c>
      <c r="AX1248" s="15" t="s">
        <v>76</v>
      </c>
      <c r="AY1248" s="247" t="s">
        <v>451</v>
      </c>
    </row>
    <row r="1249" spans="1:65" s="14" customFormat="1" ht="11.25">
      <c r="B1249" s="215"/>
      <c r="C1249" s="216"/>
      <c r="D1249" s="197" t="s">
        <v>472</v>
      </c>
      <c r="E1249" s="217" t="s">
        <v>132</v>
      </c>
      <c r="F1249" s="218" t="s">
        <v>512</v>
      </c>
      <c r="G1249" s="216"/>
      <c r="H1249" s="219">
        <v>1.2909999999999999</v>
      </c>
      <c r="I1249" s="220"/>
      <c r="J1249" s="216"/>
      <c r="K1249" s="216"/>
      <c r="L1249" s="221"/>
      <c r="M1249" s="222"/>
      <c r="N1249" s="223"/>
      <c r="O1249" s="223"/>
      <c r="P1249" s="223"/>
      <c r="Q1249" s="223"/>
      <c r="R1249" s="223"/>
      <c r="S1249" s="223"/>
      <c r="T1249" s="224"/>
      <c r="AT1249" s="225" t="s">
        <v>472</v>
      </c>
      <c r="AU1249" s="225" t="s">
        <v>85</v>
      </c>
      <c r="AV1249" s="14" t="s">
        <v>211</v>
      </c>
      <c r="AW1249" s="14" t="s">
        <v>37</v>
      </c>
      <c r="AX1249" s="14" t="s">
        <v>83</v>
      </c>
      <c r="AY1249" s="225" t="s">
        <v>451</v>
      </c>
    </row>
    <row r="1250" spans="1:65" s="2" customFormat="1" ht="16.5" customHeight="1">
      <c r="A1250" s="36"/>
      <c r="B1250" s="37"/>
      <c r="C1250" s="184" t="s">
        <v>1756</v>
      </c>
      <c r="D1250" s="184" t="s">
        <v>457</v>
      </c>
      <c r="E1250" s="185" t="s">
        <v>1757</v>
      </c>
      <c r="F1250" s="186" t="s">
        <v>1758</v>
      </c>
      <c r="G1250" s="187" t="s">
        <v>135</v>
      </c>
      <c r="H1250" s="188">
        <v>111.4</v>
      </c>
      <c r="I1250" s="189"/>
      <c r="J1250" s="190">
        <f>ROUND(I1250*H1250,2)</f>
        <v>0</v>
      </c>
      <c r="K1250" s="186" t="s">
        <v>460</v>
      </c>
      <c r="L1250" s="41"/>
      <c r="M1250" s="191" t="s">
        <v>74</v>
      </c>
      <c r="N1250" s="192" t="s">
        <v>46</v>
      </c>
      <c r="O1250" s="66"/>
      <c r="P1250" s="193">
        <f>O1250*H1250</f>
        <v>0</v>
      </c>
      <c r="Q1250" s="193">
        <v>3.472E-6</v>
      </c>
      <c r="R1250" s="193">
        <f>Q1250*H1250</f>
        <v>3.8678080000000004E-4</v>
      </c>
      <c r="S1250" s="193">
        <v>0</v>
      </c>
      <c r="T1250" s="194">
        <f>S1250*H1250</f>
        <v>0</v>
      </c>
      <c r="U1250" s="36"/>
      <c r="V1250" s="36"/>
      <c r="W1250" s="36"/>
      <c r="X1250" s="36"/>
      <c r="Y1250" s="36"/>
      <c r="Z1250" s="36"/>
      <c r="AA1250" s="36"/>
      <c r="AB1250" s="36"/>
      <c r="AC1250" s="36"/>
      <c r="AD1250" s="36"/>
      <c r="AE1250" s="36"/>
      <c r="AR1250" s="195" t="s">
        <v>211</v>
      </c>
      <c r="AT1250" s="195" t="s">
        <v>457</v>
      </c>
      <c r="AU1250" s="195" t="s">
        <v>85</v>
      </c>
      <c r="AY1250" s="19" t="s">
        <v>451</v>
      </c>
      <c r="BE1250" s="196">
        <f>IF(N1250="základní",J1250,0)</f>
        <v>0</v>
      </c>
      <c r="BF1250" s="196">
        <f>IF(N1250="snížená",J1250,0)</f>
        <v>0</v>
      </c>
      <c r="BG1250" s="196">
        <f>IF(N1250="zákl. přenesená",J1250,0)</f>
        <v>0</v>
      </c>
      <c r="BH1250" s="196">
        <f>IF(N1250="sníž. přenesená",J1250,0)</f>
        <v>0</v>
      </c>
      <c r="BI1250" s="196">
        <f>IF(N1250="nulová",J1250,0)</f>
        <v>0</v>
      </c>
      <c r="BJ1250" s="19" t="s">
        <v>83</v>
      </c>
      <c r="BK1250" s="196">
        <f>ROUND(I1250*H1250,2)</f>
        <v>0</v>
      </c>
      <c r="BL1250" s="19" t="s">
        <v>211</v>
      </c>
      <c r="BM1250" s="195" t="s">
        <v>1759</v>
      </c>
    </row>
    <row r="1251" spans="1:65" s="2" customFormat="1" ht="11.25">
      <c r="A1251" s="36"/>
      <c r="B1251" s="37"/>
      <c r="C1251" s="38"/>
      <c r="D1251" s="197" t="s">
        <v>464</v>
      </c>
      <c r="E1251" s="38"/>
      <c r="F1251" s="198" t="s">
        <v>1758</v>
      </c>
      <c r="G1251" s="38"/>
      <c r="H1251" s="38"/>
      <c r="I1251" s="199"/>
      <c r="J1251" s="38"/>
      <c r="K1251" s="38"/>
      <c r="L1251" s="41"/>
      <c r="M1251" s="200"/>
      <c r="N1251" s="201"/>
      <c r="O1251" s="66"/>
      <c r="P1251" s="66"/>
      <c r="Q1251" s="66"/>
      <c r="R1251" s="66"/>
      <c r="S1251" s="66"/>
      <c r="T1251" s="67"/>
      <c r="U1251" s="36"/>
      <c r="V1251" s="36"/>
      <c r="W1251" s="36"/>
      <c r="X1251" s="36"/>
      <c r="Y1251" s="36"/>
      <c r="Z1251" s="36"/>
      <c r="AA1251" s="36"/>
      <c r="AB1251" s="36"/>
      <c r="AC1251" s="36"/>
      <c r="AD1251" s="36"/>
      <c r="AE1251" s="36"/>
      <c r="AT1251" s="19" t="s">
        <v>464</v>
      </c>
      <c r="AU1251" s="19" t="s">
        <v>85</v>
      </c>
    </row>
    <row r="1252" spans="1:65" s="2" customFormat="1" ht="11.25">
      <c r="A1252" s="36"/>
      <c r="B1252" s="37"/>
      <c r="C1252" s="38"/>
      <c r="D1252" s="202" t="s">
        <v>468</v>
      </c>
      <c r="E1252" s="38"/>
      <c r="F1252" s="203" t="s">
        <v>1760</v>
      </c>
      <c r="G1252" s="38"/>
      <c r="H1252" s="38"/>
      <c r="I1252" s="199"/>
      <c r="J1252" s="38"/>
      <c r="K1252" s="38"/>
      <c r="L1252" s="41"/>
      <c r="M1252" s="200"/>
      <c r="N1252" s="201"/>
      <c r="O1252" s="66"/>
      <c r="P1252" s="66"/>
      <c r="Q1252" s="66"/>
      <c r="R1252" s="66"/>
      <c r="S1252" s="66"/>
      <c r="T1252" s="67"/>
      <c r="U1252" s="36"/>
      <c r="V1252" s="36"/>
      <c r="W1252" s="36"/>
      <c r="X1252" s="36"/>
      <c r="Y1252" s="36"/>
      <c r="Z1252" s="36"/>
      <c r="AA1252" s="36"/>
      <c r="AB1252" s="36"/>
      <c r="AC1252" s="36"/>
      <c r="AD1252" s="36"/>
      <c r="AE1252" s="36"/>
      <c r="AT1252" s="19" t="s">
        <v>468</v>
      </c>
      <c r="AU1252" s="19" t="s">
        <v>85</v>
      </c>
    </row>
    <row r="1253" spans="1:65" s="13" customFormat="1" ht="11.25">
      <c r="B1253" s="204"/>
      <c r="C1253" s="205"/>
      <c r="D1253" s="197" t="s">
        <v>472</v>
      </c>
      <c r="E1253" s="206" t="s">
        <v>74</v>
      </c>
      <c r="F1253" s="207" t="s">
        <v>1761</v>
      </c>
      <c r="G1253" s="205"/>
      <c r="H1253" s="208">
        <v>111.4</v>
      </c>
      <c r="I1253" s="209"/>
      <c r="J1253" s="205"/>
      <c r="K1253" s="205"/>
      <c r="L1253" s="210"/>
      <c r="M1253" s="211"/>
      <c r="N1253" s="212"/>
      <c r="O1253" s="212"/>
      <c r="P1253" s="212"/>
      <c r="Q1253" s="212"/>
      <c r="R1253" s="212"/>
      <c r="S1253" s="212"/>
      <c r="T1253" s="213"/>
      <c r="AT1253" s="214" t="s">
        <v>472</v>
      </c>
      <c r="AU1253" s="214" t="s">
        <v>85</v>
      </c>
      <c r="AV1253" s="13" t="s">
        <v>85</v>
      </c>
      <c r="AW1253" s="13" t="s">
        <v>37</v>
      </c>
      <c r="AX1253" s="13" t="s">
        <v>83</v>
      </c>
      <c r="AY1253" s="214" t="s">
        <v>451</v>
      </c>
    </row>
    <row r="1254" spans="1:65" s="2" customFormat="1" ht="16.5" customHeight="1">
      <c r="A1254" s="36"/>
      <c r="B1254" s="37"/>
      <c r="C1254" s="184" t="s">
        <v>1762</v>
      </c>
      <c r="D1254" s="184" t="s">
        <v>457</v>
      </c>
      <c r="E1254" s="185" t="s">
        <v>1763</v>
      </c>
      <c r="F1254" s="186" t="s">
        <v>1764</v>
      </c>
      <c r="G1254" s="187" t="s">
        <v>135</v>
      </c>
      <c r="H1254" s="188">
        <v>779.8</v>
      </c>
      <c r="I1254" s="189"/>
      <c r="J1254" s="190">
        <f>ROUND(I1254*H1254,2)</f>
        <v>0</v>
      </c>
      <c r="K1254" s="186" t="s">
        <v>460</v>
      </c>
      <c r="L1254" s="41"/>
      <c r="M1254" s="191" t="s">
        <v>74</v>
      </c>
      <c r="N1254" s="192" t="s">
        <v>46</v>
      </c>
      <c r="O1254" s="66"/>
      <c r="P1254" s="193">
        <f>O1254*H1254</f>
        <v>0</v>
      </c>
      <c r="Q1254" s="193">
        <v>1.3599999999999999E-6</v>
      </c>
      <c r="R1254" s="193">
        <f>Q1254*H1254</f>
        <v>1.0605279999999998E-3</v>
      </c>
      <c r="S1254" s="193">
        <v>0</v>
      </c>
      <c r="T1254" s="194">
        <f>S1254*H1254</f>
        <v>0</v>
      </c>
      <c r="U1254" s="36"/>
      <c r="V1254" s="36"/>
      <c r="W1254" s="36"/>
      <c r="X1254" s="36"/>
      <c r="Y1254" s="36"/>
      <c r="Z1254" s="36"/>
      <c r="AA1254" s="36"/>
      <c r="AB1254" s="36"/>
      <c r="AC1254" s="36"/>
      <c r="AD1254" s="36"/>
      <c r="AE1254" s="36"/>
      <c r="AR1254" s="195" t="s">
        <v>211</v>
      </c>
      <c r="AT1254" s="195" t="s">
        <v>457</v>
      </c>
      <c r="AU1254" s="195" t="s">
        <v>85</v>
      </c>
      <c r="AY1254" s="19" t="s">
        <v>451</v>
      </c>
      <c r="BE1254" s="196">
        <f>IF(N1254="základní",J1254,0)</f>
        <v>0</v>
      </c>
      <c r="BF1254" s="196">
        <f>IF(N1254="snížená",J1254,0)</f>
        <v>0</v>
      </c>
      <c r="BG1254" s="196">
        <f>IF(N1254="zákl. přenesená",J1254,0)</f>
        <v>0</v>
      </c>
      <c r="BH1254" s="196">
        <f>IF(N1254="sníž. přenesená",J1254,0)</f>
        <v>0</v>
      </c>
      <c r="BI1254" s="196">
        <f>IF(N1254="nulová",J1254,0)</f>
        <v>0</v>
      </c>
      <c r="BJ1254" s="19" t="s">
        <v>83</v>
      </c>
      <c r="BK1254" s="196">
        <f>ROUND(I1254*H1254,2)</f>
        <v>0</v>
      </c>
      <c r="BL1254" s="19" t="s">
        <v>211</v>
      </c>
      <c r="BM1254" s="195" t="s">
        <v>1765</v>
      </c>
    </row>
    <row r="1255" spans="1:65" s="2" customFormat="1" ht="11.25">
      <c r="A1255" s="36"/>
      <c r="B1255" s="37"/>
      <c r="C1255" s="38"/>
      <c r="D1255" s="197" t="s">
        <v>464</v>
      </c>
      <c r="E1255" s="38"/>
      <c r="F1255" s="198" t="s">
        <v>1766</v>
      </c>
      <c r="G1255" s="38"/>
      <c r="H1255" s="38"/>
      <c r="I1255" s="199"/>
      <c r="J1255" s="38"/>
      <c r="K1255" s="38"/>
      <c r="L1255" s="41"/>
      <c r="M1255" s="200"/>
      <c r="N1255" s="201"/>
      <c r="O1255" s="66"/>
      <c r="P1255" s="66"/>
      <c r="Q1255" s="66"/>
      <c r="R1255" s="66"/>
      <c r="S1255" s="66"/>
      <c r="T1255" s="67"/>
      <c r="U1255" s="36"/>
      <c r="V1255" s="36"/>
      <c r="W1255" s="36"/>
      <c r="X1255" s="36"/>
      <c r="Y1255" s="36"/>
      <c r="Z1255" s="36"/>
      <c r="AA1255" s="36"/>
      <c r="AB1255" s="36"/>
      <c r="AC1255" s="36"/>
      <c r="AD1255" s="36"/>
      <c r="AE1255" s="36"/>
      <c r="AT1255" s="19" t="s">
        <v>464</v>
      </c>
      <c r="AU1255" s="19" t="s">
        <v>85</v>
      </c>
    </row>
    <row r="1256" spans="1:65" s="2" customFormat="1" ht="11.25">
      <c r="A1256" s="36"/>
      <c r="B1256" s="37"/>
      <c r="C1256" s="38"/>
      <c r="D1256" s="202" t="s">
        <v>468</v>
      </c>
      <c r="E1256" s="38"/>
      <c r="F1256" s="203" t="s">
        <v>1767</v>
      </c>
      <c r="G1256" s="38"/>
      <c r="H1256" s="38"/>
      <c r="I1256" s="199"/>
      <c r="J1256" s="38"/>
      <c r="K1256" s="38"/>
      <c r="L1256" s="41"/>
      <c r="M1256" s="200"/>
      <c r="N1256" s="201"/>
      <c r="O1256" s="66"/>
      <c r="P1256" s="66"/>
      <c r="Q1256" s="66"/>
      <c r="R1256" s="66"/>
      <c r="S1256" s="66"/>
      <c r="T1256" s="67"/>
      <c r="U1256" s="36"/>
      <c r="V1256" s="36"/>
      <c r="W1256" s="36"/>
      <c r="X1256" s="36"/>
      <c r="Y1256" s="36"/>
      <c r="Z1256" s="36"/>
      <c r="AA1256" s="36"/>
      <c r="AB1256" s="36"/>
      <c r="AC1256" s="36"/>
      <c r="AD1256" s="36"/>
      <c r="AE1256" s="36"/>
      <c r="AT1256" s="19" t="s">
        <v>468</v>
      </c>
      <c r="AU1256" s="19" t="s">
        <v>85</v>
      </c>
    </row>
    <row r="1257" spans="1:65" s="13" customFormat="1" ht="11.25">
      <c r="B1257" s="204"/>
      <c r="C1257" s="205"/>
      <c r="D1257" s="197" t="s">
        <v>472</v>
      </c>
      <c r="E1257" s="206" t="s">
        <v>74</v>
      </c>
      <c r="F1257" s="207" t="s">
        <v>1768</v>
      </c>
      <c r="G1257" s="205"/>
      <c r="H1257" s="208">
        <v>779.8</v>
      </c>
      <c r="I1257" s="209"/>
      <c r="J1257" s="205"/>
      <c r="K1257" s="205"/>
      <c r="L1257" s="210"/>
      <c r="M1257" s="211"/>
      <c r="N1257" s="212"/>
      <c r="O1257" s="212"/>
      <c r="P1257" s="212"/>
      <c r="Q1257" s="212"/>
      <c r="R1257" s="212"/>
      <c r="S1257" s="212"/>
      <c r="T1257" s="213"/>
      <c r="AT1257" s="214" t="s">
        <v>472</v>
      </c>
      <c r="AU1257" s="214" t="s">
        <v>85</v>
      </c>
      <c r="AV1257" s="13" t="s">
        <v>85</v>
      </c>
      <c r="AW1257" s="13" t="s">
        <v>37</v>
      </c>
      <c r="AX1257" s="13" t="s">
        <v>76</v>
      </c>
      <c r="AY1257" s="214" t="s">
        <v>451</v>
      </c>
    </row>
    <row r="1258" spans="1:65" s="14" customFormat="1" ht="11.25">
      <c r="B1258" s="215"/>
      <c r="C1258" s="216"/>
      <c r="D1258" s="197" t="s">
        <v>472</v>
      </c>
      <c r="E1258" s="217" t="s">
        <v>74</v>
      </c>
      <c r="F1258" s="218" t="s">
        <v>512</v>
      </c>
      <c r="G1258" s="216"/>
      <c r="H1258" s="219">
        <v>779.8</v>
      </c>
      <c r="I1258" s="220"/>
      <c r="J1258" s="216"/>
      <c r="K1258" s="216"/>
      <c r="L1258" s="221"/>
      <c r="M1258" s="222"/>
      <c r="N1258" s="223"/>
      <c r="O1258" s="223"/>
      <c r="P1258" s="223"/>
      <c r="Q1258" s="223"/>
      <c r="R1258" s="223"/>
      <c r="S1258" s="223"/>
      <c r="T1258" s="224"/>
      <c r="AT1258" s="225" t="s">
        <v>472</v>
      </c>
      <c r="AU1258" s="225" t="s">
        <v>85</v>
      </c>
      <c r="AV1258" s="14" t="s">
        <v>211</v>
      </c>
      <c r="AW1258" s="14" t="s">
        <v>37</v>
      </c>
      <c r="AX1258" s="14" t="s">
        <v>83</v>
      </c>
      <c r="AY1258" s="225" t="s">
        <v>451</v>
      </c>
    </row>
    <row r="1259" spans="1:65" s="2" customFormat="1" ht="16.5" customHeight="1">
      <c r="A1259" s="36"/>
      <c r="B1259" s="37"/>
      <c r="C1259" s="184" t="s">
        <v>1769</v>
      </c>
      <c r="D1259" s="184" t="s">
        <v>457</v>
      </c>
      <c r="E1259" s="185" t="s">
        <v>1770</v>
      </c>
      <c r="F1259" s="186" t="s">
        <v>1771</v>
      </c>
      <c r="G1259" s="187" t="s">
        <v>127</v>
      </c>
      <c r="H1259" s="188">
        <v>56.99</v>
      </c>
      <c r="I1259" s="189"/>
      <c r="J1259" s="190">
        <f>ROUND(I1259*H1259,2)</f>
        <v>0</v>
      </c>
      <c r="K1259" s="186" t="s">
        <v>460</v>
      </c>
      <c r="L1259" s="41"/>
      <c r="M1259" s="191" t="s">
        <v>74</v>
      </c>
      <c r="N1259" s="192" t="s">
        <v>46</v>
      </c>
      <c r="O1259" s="66"/>
      <c r="P1259" s="193">
        <f>O1259*H1259</f>
        <v>0</v>
      </c>
      <c r="Q1259" s="193">
        <v>0</v>
      </c>
      <c r="R1259" s="193">
        <f>Q1259*H1259</f>
        <v>0</v>
      </c>
      <c r="S1259" s="193">
        <v>4.3999999999999997E-2</v>
      </c>
      <c r="T1259" s="194">
        <f>S1259*H1259</f>
        <v>2.5075599999999998</v>
      </c>
      <c r="U1259" s="36"/>
      <c r="V1259" s="36"/>
      <c r="W1259" s="36"/>
      <c r="X1259" s="36"/>
      <c r="Y1259" s="36"/>
      <c r="Z1259" s="36"/>
      <c r="AA1259" s="36"/>
      <c r="AB1259" s="36"/>
      <c r="AC1259" s="36"/>
      <c r="AD1259" s="36"/>
      <c r="AE1259" s="36"/>
      <c r="AR1259" s="195" t="s">
        <v>211</v>
      </c>
      <c r="AT1259" s="195" t="s">
        <v>457</v>
      </c>
      <c r="AU1259" s="195" t="s">
        <v>85</v>
      </c>
      <c r="AY1259" s="19" t="s">
        <v>451</v>
      </c>
      <c r="BE1259" s="196">
        <f>IF(N1259="základní",J1259,0)</f>
        <v>0</v>
      </c>
      <c r="BF1259" s="196">
        <f>IF(N1259="snížená",J1259,0)</f>
        <v>0</v>
      </c>
      <c r="BG1259" s="196">
        <f>IF(N1259="zákl. přenesená",J1259,0)</f>
        <v>0</v>
      </c>
      <c r="BH1259" s="196">
        <f>IF(N1259="sníž. přenesená",J1259,0)</f>
        <v>0</v>
      </c>
      <c r="BI1259" s="196">
        <f>IF(N1259="nulová",J1259,0)</f>
        <v>0</v>
      </c>
      <c r="BJ1259" s="19" t="s">
        <v>83</v>
      </c>
      <c r="BK1259" s="196">
        <f>ROUND(I1259*H1259,2)</f>
        <v>0</v>
      </c>
      <c r="BL1259" s="19" t="s">
        <v>211</v>
      </c>
      <c r="BM1259" s="195" t="s">
        <v>1772</v>
      </c>
    </row>
    <row r="1260" spans="1:65" s="2" customFormat="1" ht="11.25">
      <c r="A1260" s="36"/>
      <c r="B1260" s="37"/>
      <c r="C1260" s="38"/>
      <c r="D1260" s="197" t="s">
        <v>464</v>
      </c>
      <c r="E1260" s="38"/>
      <c r="F1260" s="198" t="s">
        <v>1773</v>
      </c>
      <c r="G1260" s="38"/>
      <c r="H1260" s="38"/>
      <c r="I1260" s="199"/>
      <c r="J1260" s="38"/>
      <c r="K1260" s="38"/>
      <c r="L1260" s="41"/>
      <c r="M1260" s="200"/>
      <c r="N1260" s="201"/>
      <c r="O1260" s="66"/>
      <c r="P1260" s="66"/>
      <c r="Q1260" s="66"/>
      <c r="R1260" s="66"/>
      <c r="S1260" s="66"/>
      <c r="T1260" s="67"/>
      <c r="U1260" s="36"/>
      <c r="V1260" s="36"/>
      <c r="W1260" s="36"/>
      <c r="X1260" s="36"/>
      <c r="Y1260" s="36"/>
      <c r="Z1260" s="36"/>
      <c r="AA1260" s="36"/>
      <c r="AB1260" s="36"/>
      <c r="AC1260" s="36"/>
      <c r="AD1260" s="36"/>
      <c r="AE1260" s="36"/>
      <c r="AT1260" s="19" t="s">
        <v>464</v>
      </c>
      <c r="AU1260" s="19" t="s">
        <v>85</v>
      </c>
    </row>
    <row r="1261" spans="1:65" s="2" customFormat="1" ht="11.25">
      <c r="A1261" s="36"/>
      <c r="B1261" s="37"/>
      <c r="C1261" s="38"/>
      <c r="D1261" s="202" t="s">
        <v>468</v>
      </c>
      <c r="E1261" s="38"/>
      <c r="F1261" s="203" t="s">
        <v>1774</v>
      </c>
      <c r="G1261" s="38"/>
      <c r="H1261" s="38"/>
      <c r="I1261" s="199"/>
      <c r="J1261" s="38"/>
      <c r="K1261" s="38"/>
      <c r="L1261" s="41"/>
      <c r="M1261" s="200"/>
      <c r="N1261" s="201"/>
      <c r="O1261" s="66"/>
      <c r="P1261" s="66"/>
      <c r="Q1261" s="66"/>
      <c r="R1261" s="66"/>
      <c r="S1261" s="66"/>
      <c r="T1261" s="67"/>
      <c r="U1261" s="36"/>
      <c r="V1261" s="36"/>
      <c r="W1261" s="36"/>
      <c r="X1261" s="36"/>
      <c r="Y1261" s="36"/>
      <c r="Z1261" s="36"/>
      <c r="AA1261" s="36"/>
      <c r="AB1261" s="36"/>
      <c r="AC1261" s="36"/>
      <c r="AD1261" s="36"/>
      <c r="AE1261" s="36"/>
      <c r="AT1261" s="19" t="s">
        <v>468</v>
      </c>
      <c r="AU1261" s="19" t="s">
        <v>85</v>
      </c>
    </row>
    <row r="1262" spans="1:65" s="13" customFormat="1" ht="11.25">
      <c r="B1262" s="204"/>
      <c r="C1262" s="205"/>
      <c r="D1262" s="197" t="s">
        <v>472</v>
      </c>
      <c r="E1262" s="206" t="s">
        <v>74</v>
      </c>
      <c r="F1262" s="207" t="s">
        <v>1775</v>
      </c>
      <c r="G1262" s="205"/>
      <c r="H1262" s="208">
        <v>56.99</v>
      </c>
      <c r="I1262" s="209"/>
      <c r="J1262" s="205"/>
      <c r="K1262" s="205"/>
      <c r="L1262" s="210"/>
      <c r="M1262" s="211"/>
      <c r="N1262" s="212"/>
      <c r="O1262" s="212"/>
      <c r="P1262" s="212"/>
      <c r="Q1262" s="212"/>
      <c r="R1262" s="212"/>
      <c r="S1262" s="212"/>
      <c r="T1262" s="213"/>
      <c r="AT1262" s="214" t="s">
        <v>472</v>
      </c>
      <c r="AU1262" s="214" t="s">
        <v>85</v>
      </c>
      <c r="AV1262" s="13" t="s">
        <v>85</v>
      </c>
      <c r="AW1262" s="13" t="s">
        <v>37</v>
      </c>
      <c r="AX1262" s="13" t="s">
        <v>76</v>
      </c>
      <c r="AY1262" s="214" t="s">
        <v>451</v>
      </c>
    </row>
    <row r="1263" spans="1:65" s="14" customFormat="1" ht="11.25">
      <c r="B1263" s="215"/>
      <c r="C1263" s="216"/>
      <c r="D1263" s="197" t="s">
        <v>472</v>
      </c>
      <c r="E1263" s="217" t="s">
        <v>74</v>
      </c>
      <c r="F1263" s="218" t="s">
        <v>512</v>
      </c>
      <c r="G1263" s="216"/>
      <c r="H1263" s="219">
        <v>56.99</v>
      </c>
      <c r="I1263" s="220"/>
      <c r="J1263" s="216"/>
      <c r="K1263" s="216"/>
      <c r="L1263" s="221"/>
      <c r="M1263" s="222"/>
      <c r="N1263" s="223"/>
      <c r="O1263" s="223"/>
      <c r="P1263" s="223"/>
      <c r="Q1263" s="223"/>
      <c r="R1263" s="223"/>
      <c r="S1263" s="223"/>
      <c r="T1263" s="224"/>
      <c r="AT1263" s="225" t="s">
        <v>472</v>
      </c>
      <c r="AU1263" s="225" t="s">
        <v>85</v>
      </c>
      <c r="AV1263" s="14" t="s">
        <v>211</v>
      </c>
      <c r="AW1263" s="14" t="s">
        <v>37</v>
      </c>
      <c r="AX1263" s="14" t="s">
        <v>83</v>
      </c>
      <c r="AY1263" s="225" t="s">
        <v>451</v>
      </c>
    </row>
    <row r="1264" spans="1:65" s="2" customFormat="1" ht="16.5" customHeight="1">
      <c r="A1264" s="36"/>
      <c r="B1264" s="37"/>
      <c r="C1264" s="184" t="s">
        <v>1776</v>
      </c>
      <c r="D1264" s="184" t="s">
        <v>457</v>
      </c>
      <c r="E1264" s="185" t="s">
        <v>1777</v>
      </c>
      <c r="F1264" s="186" t="s">
        <v>1778</v>
      </c>
      <c r="G1264" s="187" t="s">
        <v>127</v>
      </c>
      <c r="H1264" s="188">
        <v>1.2909999999999999</v>
      </c>
      <c r="I1264" s="189"/>
      <c r="J1264" s="190">
        <f>ROUND(I1264*H1264,2)</f>
        <v>0</v>
      </c>
      <c r="K1264" s="186" t="s">
        <v>460</v>
      </c>
      <c r="L1264" s="41"/>
      <c r="M1264" s="191" t="s">
        <v>74</v>
      </c>
      <c r="N1264" s="192" t="s">
        <v>46</v>
      </c>
      <c r="O1264" s="66"/>
      <c r="P1264" s="193">
        <f>O1264*H1264</f>
        <v>0</v>
      </c>
      <c r="Q1264" s="193">
        <v>0</v>
      </c>
      <c r="R1264" s="193">
        <f>Q1264*H1264</f>
        <v>0</v>
      </c>
      <c r="S1264" s="193">
        <v>2.9000000000000001E-2</v>
      </c>
      <c r="T1264" s="194">
        <f>S1264*H1264</f>
        <v>3.7439E-2</v>
      </c>
      <c r="U1264" s="36"/>
      <c r="V1264" s="36"/>
      <c r="W1264" s="36"/>
      <c r="X1264" s="36"/>
      <c r="Y1264" s="36"/>
      <c r="Z1264" s="36"/>
      <c r="AA1264" s="36"/>
      <c r="AB1264" s="36"/>
      <c r="AC1264" s="36"/>
      <c r="AD1264" s="36"/>
      <c r="AE1264" s="36"/>
      <c r="AR1264" s="195" t="s">
        <v>211</v>
      </c>
      <c r="AT1264" s="195" t="s">
        <v>457</v>
      </c>
      <c r="AU1264" s="195" t="s">
        <v>85</v>
      </c>
      <c r="AY1264" s="19" t="s">
        <v>451</v>
      </c>
      <c r="BE1264" s="196">
        <f>IF(N1264="základní",J1264,0)</f>
        <v>0</v>
      </c>
      <c r="BF1264" s="196">
        <f>IF(N1264="snížená",J1264,0)</f>
        <v>0</v>
      </c>
      <c r="BG1264" s="196">
        <f>IF(N1264="zákl. přenesená",J1264,0)</f>
        <v>0</v>
      </c>
      <c r="BH1264" s="196">
        <f>IF(N1264="sníž. přenesená",J1264,0)</f>
        <v>0</v>
      </c>
      <c r="BI1264" s="196">
        <f>IF(N1264="nulová",J1264,0)</f>
        <v>0</v>
      </c>
      <c r="BJ1264" s="19" t="s">
        <v>83</v>
      </c>
      <c r="BK1264" s="196">
        <f>ROUND(I1264*H1264,2)</f>
        <v>0</v>
      </c>
      <c r="BL1264" s="19" t="s">
        <v>211</v>
      </c>
      <c r="BM1264" s="195" t="s">
        <v>1779</v>
      </c>
    </row>
    <row r="1265" spans="1:65" s="2" customFormat="1" ht="11.25">
      <c r="A1265" s="36"/>
      <c r="B1265" s="37"/>
      <c r="C1265" s="38"/>
      <c r="D1265" s="197" t="s">
        <v>464</v>
      </c>
      <c r="E1265" s="38"/>
      <c r="F1265" s="198" t="s">
        <v>1780</v>
      </c>
      <c r="G1265" s="38"/>
      <c r="H1265" s="38"/>
      <c r="I1265" s="199"/>
      <c r="J1265" s="38"/>
      <c r="K1265" s="38"/>
      <c r="L1265" s="41"/>
      <c r="M1265" s="200"/>
      <c r="N1265" s="201"/>
      <c r="O1265" s="66"/>
      <c r="P1265" s="66"/>
      <c r="Q1265" s="66"/>
      <c r="R1265" s="66"/>
      <c r="S1265" s="66"/>
      <c r="T1265" s="67"/>
      <c r="U1265" s="36"/>
      <c r="V1265" s="36"/>
      <c r="W1265" s="36"/>
      <c r="X1265" s="36"/>
      <c r="Y1265" s="36"/>
      <c r="Z1265" s="36"/>
      <c r="AA1265" s="36"/>
      <c r="AB1265" s="36"/>
      <c r="AC1265" s="36"/>
      <c r="AD1265" s="36"/>
      <c r="AE1265" s="36"/>
      <c r="AT1265" s="19" t="s">
        <v>464</v>
      </c>
      <c r="AU1265" s="19" t="s">
        <v>85</v>
      </c>
    </row>
    <row r="1266" spans="1:65" s="2" customFormat="1" ht="11.25">
      <c r="A1266" s="36"/>
      <c r="B1266" s="37"/>
      <c r="C1266" s="38"/>
      <c r="D1266" s="202" t="s">
        <v>468</v>
      </c>
      <c r="E1266" s="38"/>
      <c r="F1266" s="203" t="s">
        <v>1781</v>
      </c>
      <c r="G1266" s="38"/>
      <c r="H1266" s="38"/>
      <c r="I1266" s="199"/>
      <c r="J1266" s="38"/>
      <c r="K1266" s="38"/>
      <c r="L1266" s="41"/>
      <c r="M1266" s="200"/>
      <c r="N1266" s="201"/>
      <c r="O1266" s="66"/>
      <c r="P1266" s="66"/>
      <c r="Q1266" s="66"/>
      <c r="R1266" s="66"/>
      <c r="S1266" s="66"/>
      <c r="T1266" s="67"/>
      <c r="U1266" s="36"/>
      <c r="V1266" s="36"/>
      <c r="W1266" s="36"/>
      <c r="X1266" s="36"/>
      <c r="Y1266" s="36"/>
      <c r="Z1266" s="36"/>
      <c r="AA1266" s="36"/>
      <c r="AB1266" s="36"/>
      <c r="AC1266" s="36"/>
      <c r="AD1266" s="36"/>
      <c r="AE1266" s="36"/>
      <c r="AT1266" s="19" t="s">
        <v>468</v>
      </c>
      <c r="AU1266" s="19" t="s">
        <v>85</v>
      </c>
    </row>
    <row r="1267" spans="1:65" s="13" customFormat="1" ht="11.25">
      <c r="B1267" s="204"/>
      <c r="C1267" s="205"/>
      <c r="D1267" s="197" t="s">
        <v>472</v>
      </c>
      <c r="E1267" s="206" t="s">
        <v>74</v>
      </c>
      <c r="F1267" s="207" t="s">
        <v>132</v>
      </c>
      <c r="G1267" s="205"/>
      <c r="H1267" s="208">
        <v>1.2909999999999999</v>
      </c>
      <c r="I1267" s="209"/>
      <c r="J1267" s="205"/>
      <c r="K1267" s="205"/>
      <c r="L1267" s="210"/>
      <c r="M1267" s="211"/>
      <c r="N1267" s="212"/>
      <c r="O1267" s="212"/>
      <c r="P1267" s="212"/>
      <c r="Q1267" s="212"/>
      <c r="R1267" s="212"/>
      <c r="S1267" s="212"/>
      <c r="T1267" s="213"/>
      <c r="AT1267" s="214" t="s">
        <v>472</v>
      </c>
      <c r="AU1267" s="214" t="s">
        <v>85</v>
      </c>
      <c r="AV1267" s="13" t="s">
        <v>85</v>
      </c>
      <c r="AW1267" s="13" t="s">
        <v>37</v>
      </c>
      <c r="AX1267" s="13" t="s">
        <v>83</v>
      </c>
      <c r="AY1267" s="214" t="s">
        <v>451</v>
      </c>
    </row>
    <row r="1268" spans="1:65" s="2" customFormat="1" ht="16.5" customHeight="1">
      <c r="A1268" s="36"/>
      <c r="B1268" s="37"/>
      <c r="C1268" s="184" t="s">
        <v>1782</v>
      </c>
      <c r="D1268" s="184" t="s">
        <v>457</v>
      </c>
      <c r="E1268" s="185" t="s">
        <v>1783</v>
      </c>
      <c r="F1268" s="186" t="s">
        <v>1784</v>
      </c>
      <c r="G1268" s="187" t="s">
        <v>135</v>
      </c>
      <c r="H1268" s="188">
        <v>36.200000000000003</v>
      </c>
      <c r="I1268" s="189"/>
      <c r="J1268" s="190">
        <f>ROUND(I1268*H1268,2)</f>
        <v>0</v>
      </c>
      <c r="K1268" s="186" t="s">
        <v>460</v>
      </c>
      <c r="L1268" s="41"/>
      <c r="M1268" s="191" t="s">
        <v>74</v>
      </c>
      <c r="N1268" s="192" t="s">
        <v>46</v>
      </c>
      <c r="O1268" s="66"/>
      <c r="P1268" s="193">
        <f>O1268*H1268</f>
        <v>0</v>
      </c>
      <c r="Q1268" s="193">
        <v>0</v>
      </c>
      <c r="R1268" s="193">
        <f>Q1268*H1268</f>
        <v>0</v>
      </c>
      <c r="S1268" s="193">
        <v>8.7999999999999995E-2</v>
      </c>
      <c r="T1268" s="194">
        <f>S1268*H1268</f>
        <v>3.1856</v>
      </c>
      <c r="U1268" s="36"/>
      <c r="V1268" s="36"/>
      <c r="W1268" s="36"/>
      <c r="X1268" s="36"/>
      <c r="Y1268" s="36"/>
      <c r="Z1268" s="36"/>
      <c r="AA1268" s="36"/>
      <c r="AB1268" s="36"/>
      <c r="AC1268" s="36"/>
      <c r="AD1268" s="36"/>
      <c r="AE1268" s="36"/>
      <c r="AR1268" s="195" t="s">
        <v>211</v>
      </c>
      <c r="AT1268" s="195" t="s">
        <v>457</v>
      </c>
      <c r="AU1268" s="195" t="s">
        <v>85</v>
      </c>
      <c r="AY1268" s="19" t="s">
        <v>451</v>
      </c>
      <c r="BE1268" s="196">
        <f>IF(N1268="základní",J1268,0)</f>
        <v>0</v>
      </c>
      <c r="BF1268" s="196">
        <f>IF(N1268="snížená",J1268,0)</f>
        <v>0</v>
      </c>
      <c r="BG1268" s="196">
        <f>IF(N1268="zákl. přenesená",J1268,0)</f>
        <v>0</v>
      </c>
      <c r="BH1268" s="196">
        <f>IF(N1268="sníž. přenesená",J1268,0)</f>
        <v>0</v>
      </c>
      <c r="BI1268" s="196">
        <f>IF(N1268="nulová",J1268,0)</f>
        <v>0</v>
      </c>
      <c r="BJ1268" s="19" t="s">
        <v>83</v>
      </c>
      <c r="BK1268" s="196">
        <f>ROUND(I1268*H1268,2)</f>
        <v>0</v>
      </c>
      <c r="BL1268" s="19" t="s">
        <v>211</v>
      </c>
      <c r="BM1268" s="195" t="s">
        <v>1785</v>
      </c>
    </row>
    <row r="1269" spans="1:65" s="2" customFormat="1" ht="11.25">
      <c r="A1269" s="36"/>
      <c r="B1269" s="37"/>
      <c r="C1269" s="38"/>
      <c r="D1269" s="197" t="s">
        <v>464</v>
      </c>
      <c r="E1269" s="38"/>
      <c r="F1269" s="198" t="s">
        <v>1786</v>
      </c>
      <c r="G1269" s="38"/>
      <c r="H1269" s="38"/>
      <c r="I1269" s="199"/>
      <c r="J1269" s="38"/>
      <c r="K1269" s="38"/>
      <c r="L1269" s="41"/>
      <c r="M1269" s="200"/>
      <c r="N1269" s="201"/>
      <c r="O1269" s="66"/>
      <c r="P1269" s="66"/>
      <c r="Q1269" s="66"/>
      <c r="R1269" s="66"/>
      <c r="S1269" s="66"/>
      <c r="T1269" s="67"/>
      <c r="U1269" s="36"/>
      <c r="V1269" s="36"/>
      <c r="W1269" s="36"/>
      <c r="X1269" s="36"/>
      <c r="Y1269" s="36"/>
      <c r="Z1269" s="36"/>
      <c r="AA1269" s="36"/>
      <c r="AB1269" s="36"/>
      <c r="AC1269" s="36"/>
      <c r="AD1269" s="36"/>
      <c r="AE1269" s="36"/>
      <c r="AT1269" s="19" t="s">
        <v>464</v>
      </c>
      <c r="AU1269" s="19" t="s">
        <v>85</v>
      </c>
    </row>
    <row r="1270" spans="1:65" s="2" customFormat="1" ht="11.25">
      <c r="A1270" s="36"/>
      <c r="B1270" s="37"/>
      <c r="C1270" s="38"/>
      <c r="D1270" s="202" t="s">
        <v>468</v>
      </c>
      <c r="E1270" s="38"/>
      <c r="F1270" s="203" t="s">
        <v>1787</v>
      </c>
      <c r="G1270" s="38"/>
      <c r="H1270" s="38"/>
      <c r="I1270" s="199"/>
      <c r="J1270" s="38"/>
      <c r="K1270" s="38"/>
      <c r="L1270" s="41"/>
      <c r="M1270" s="200"/>
      <c r="N1270" s="201"/>
      <c r="O1270" s="66"/>
      <c r="P1270" s="66"/>
      <c r="Q1270" s="66"/>
      <c r="R1270" s="66"/>
      <c r="S1270" s="66"/>
      <c r="T1270" s="67"/>
      <c r="U1270" s="36"/>
      <c r="V1270" s="36"/>
      <c r="W1270" s="36"/>
      <c r="X1270" s="36"/>
      <c r="Y1270" s="36"/>
      <c r="Z1270" s="36"/>
      <c r="AA1270" s="36"/>
      <c r="AB1270" s="36"/>
      <c r="AC1270" s="36"/>
      <c r="AD1270" s="36"/>
      <c r="AE1270" s="36"/>
      <c r="AT1270" s="19" t="s">
        <v>468</v>
      </c>
      <c r="AU1270" s="19" t="s">
        <v>85</v>
      </c>
    </row>
    <row r="1271" spans="1:65" s="16" customFormat="1" ht="11.25">
      <c r="B1271" s="248"/>
      <c r="C1271" s="249"/>
      <c r="D1271" s="197" t="s">
        <v>472</v>
      </c>
      <c r="E1271" s="250" t="s">
        <v>74</v>
      </c>
      <c r="F1271" s="251" t="s">
        <v>734</v>
      </c>
      <c r="G1271" s="249"/>
      <c r="H1271" s="250" t="s">
        <v>74</v>
      </c>
      <c r="I1271" s="252"/>
      <c r="J1271" s="249"/>
      <c r="K1271" s="249"/>
      <c r="L1271" s="253"/>
      <c r="M1271" s="254"/>
      <c r="N1271" s="255"/>
      <c r="O1271" s="255"/>
      <c r="P1271" s="255"/>
      <c r="Q1271" s="255"/>
      <c r="R1271" s="255"/>
      <c r="S1271" s="255"/>
      <c r="T1271" s="256"/>
      <c r="AT1271" s="257" t="s">
        <v>472</v>
      </c>
      <c r="AU1271" s="257" t="s">
        <v>85</v>
      </c>
      <c r="AV1271" s="16" t="s">
        <v>83</v>
      </c>
      <c r="AW1271" s="16" t="s">
        <v>37</v>
      </c>
      <c r="AX1271" s="16" t="s">
        <v>76</v>
      </c>
      <c r="AY1271" s="257" t="s">
        <v>451</v>
      </c>
    </row>
    <row r="1272" spans="1:65" s="13" customFormat="1" ht="11.25">
      <c r="B1272" s="204"/>
      <c r="C1272" s="205"/>
      <c r="D1272" s="197" t="s">
        <v>472</v>
      </c>
      <c r="E1272" s="206" t="s">
        <v>74</v>
      </c>
      <c r="F1272" s="207" t="s">
        <v>1788</v>
      </c>
      <c r="G1272" s="205"/>
      <c r="H1272" s="208">
        <v>1.8</v>
      </c>
      <c r="I1272" s="209"/>
      <c r="J1272" s="205"/>
      <c r="K1272" s="205"/>
      <c r="L1272" s="210"/>
      <c r="M1272" s="211"/>
      <c r="N1272" s="212"/>
      <c r="O1272" s="212"/>
      <c r="P1272" s="212"/>
      <c r="Q1272" s="212"/>
      <c r="R1272" s="212"/>
      <c r="S1272" s="212"/>
      <c r="T1272" s="213"/>
      <c r="AT1272" s="214" t="s">
        <v>472</v>
      </c>
      <c r="AU1272" s="214" t="s">
        <v>85</v>
      </c>
      <c r="AV1272" s="13" t="s">
        <v>85</v>
      </c>
      <c r="AW1272" s="13" t="s">
        <v>37</v>
      </c>
      <c r="AX1272" s="13" t="s">
        <v>76</v>
      </c>
      <c r="AY1272" s="214" t="s">
        <v>451</v>
      </c>
    </row>
    <row r="1273" spans="1:65" s="13" customFormat="1" ht="11.25">
      <c r="B1273" s="204"/>
      <c r="C1273" s="205"/>
      <c r="D1273" s="197" t="s">
        <v>472</v>
      </c>
      <c r="E1273" s="206" t="s">
        <v>74</v>
      </c>
      <c r="F1273" s="207" t="s">
        <v>1789</v>
      </c>
      <c r="G1273" s="205"/>
      <c r="H1273" s="208">
        <v>1.6</v>
      </c>
      <c r="I1273" s="209"/>
      <c r="J1273" s="205"/>
      <c r="K1273" s="205"/>
      <c r="L1273" s="210"/>
      <c r="M1273" s="211"/>
      <c r="N1273" s="212"/>
      <c r="O1273" s="212"/>
      <c r="P1273" s="212"/>
      <c r="Q1273" s="212"/>
      <c r="R1273" s="212"/>
      <c r="S1273" s="212"/>
      <c r="T1273" s="213"/>
      <c r="AT1273" s="214" t="s">
        <v>472</v>
      </c>
      <c r="AU1273" s="214" t="s">
        <v>85</v>
      </c>
      <c r="AV1273" s="13" t="s">
        <v>85</v>
      </c>
      <c r="AW1273" s="13" t="s">
        <v>37</v>
      </c>
      <c r="AX1273" s="13" t="s">
        <v>76</v>
      </c>
      <c r="AY1273" s="214" t="s">
        <v>451</v>
      </c>
    </row>
    <row r="1274" spans="1:65" s="13" customFormat="1" ht="11.25">
      <c r="B1274" s="204"/>
      <c r="C1274" s="205"/>
      <c r="D1274" s="197" t="s">
        <v>472</v>
      </c>
      <c r="E1274" s="206" t="s">
        <v>74</v>
      </c>
      <c r="F1274" s="207" t="s">
        <v>1790</v>
      </c>
      <c r="G1274" s="205"/>
      <c r="H1274" s="208">
        <v>6.6</v>
      </c>
      <c r="I1274" s="209"/>
      <c r="J1274" s="205"/>
      <c r="K1274" s="205"/>
      <c r="L1274" s="210"/>
      <c r="M1274" s="211"/>
      <c r="N1274" s="212"/>
      <c r="O1274" s="212"/>
      <c r="P1274" s="212"/>
      <c r="Q1274" s="212"/>
      <c r="R1274" s="212"/>
      <c r="S1274" s="212"/>
      <c r="T1274" s="213"/>
      <c r="AT1274" s="214" t="s">
        <v>472</v>
      </c>
      <c r="AU1274" s="214" t="s">
        <v>85</v>
      </c>
      <c r="AV1274" s="13" t="s">
        <v>85</v>
      </c>
      <c r="AW1274" s="13" t="s">
        <v>37</v>
      </c>
      <c r="AX1274" s="13" t="s">
        <v>76</v>
      </c>
      <c r="AY1274" s="214" t="s">
        <v>451</v>
      </c>
    </row>
    <row r="1275" spans="1:65" s="13" customFormat="1" ht="11.25">
      <c r="B1275" s="204"/>
      <c r="C1275" s="205"/>
      <c r="D1275" s="197" t="s">
        <v>472</v>
      </c>
      <c r="E1275" s="206" t="s">
        <v>74</v>
      </c>
      <c r="F1275" s="207" t="s">
        <v>1791</v>
      </c>
      <c r="G1275" s="205"/>
      <c r="H1275" s="208">
        <v>1.2</v>
      </c>
      <c r="I1275" s="209"/>
      <c r="J1275" s="205"/>
      <c r="K1275" s="205"/>
      <c r="L1275" s="210"/>
      <c r="M1275" s="211"/>
      <c r="N1275" s="212"/>
      <c r="O1275" s="212"/>
      <c r="P1275" s="212"/>
      <c r="Q1275" s="212"/>
      <c r="R1275" s="212"/>
      <c r="S1275" s="212"/>
      <c r="T1275" s="213"/>
      <c r="AT1275" s="214" t="s">
        <v>472</v>
      </c>
      <c r="AU1275" s="214" t="s">
        <v>85</v>
      </c>
      <c r="AV1275" s="13" t="s">
        <v>85</v>
      </c>
      <c r="AW1275" s="13" t="s">
        <v>37</v>
      </c>
      <c r="AX1275" s="13" t="s">
        <v>76</v>
      </c>
      <c r="AY1275" s="214" t="s">
        <v>451</v>
      </c>
    </row>
    <row r="1276" spans="1:65" s="13" customFormat="1" ht="11.25">
      <c r="B1276" s="204"/>
      <c r="C1276" s="205"/>
      <c r="D1276" s="197" t="s">
        <v>472</v>
      </c>
      <c r="E1276" s="206" t="s">
        <v>74</v>
      </c>
      <c r="F1276" s="207" t="s">
        <v>1792</v>
      </c>
      <c r="G1276" s="205"/>
      <c r="H1276" s="208">
        <v>1.2</v>
      </c>
      <c r="I1276" s="209"/>
      <c r="J1276" s="205"/>
      <c r="K1276" s="205"/>
      <c r="L1276" s="210"/>
      <c r="M1276" s="211"/>
      <c r="N1276" s="212"/>
      <c r="O1276" s="212"/>
      <c r="P1276" s="212"/>
      <c r="Q1276" s="212"/>
      <c r="R1276" s="212"/>
      <c r="S1276" s="212"/>
      <c r="T1276" s="213"/>
      <c r="AT1276" s="214" t="s">
        <v>472</v>
      </c>
      <c r="AU1276" s="214" t="s">
        <v>85</v>
      </c>
      <c r="AV1276" s="13" t="s">
        <v>85</v>
      </c>
      <c r="AW1276" s="13" t="s">
        <v>37</v>
      </c>
      <c r="AX1276" s="13" t="s">
        <v>76</v>
      </c>
      <c r="AY1276" s="214" t="s">
        <v>451</v>
      </c>
    </row>
    <row r="1277" spans="1:65" s="13" customFormat="1" ht="11.25">
      <c r="B1277" s="204"/>
      <c r="C1277" s="205"/>
      <c r="D1277" s="197" t="s">
        <v>472</v>
      </c>
      <c r="E1277" s="206" t="s">
        <v>74</v>
      </c>
      <c r="F1277" s="207" t="s">
        <v>1793</v>
      </c>
      <c r="G1277" s="205"/>
      <c r="H1277" s="208">
        <v>1.2</v>
      </c>
      <c r="I1277" s="209"/>
      <c r="J1277" s="205"/>
      <c r="K1277" s="205"/>
      <c r="L1277" s="210"/>
      <c r="M1277" s="211"/>
      <c r="N1277" s="212"/>
      <c r="O1277" s="212"/>
      <c r="P1277" s="212"/>
      <c r="Q1277" s="212"/>
      <c r="R1277" s="212"/>
      <c r="S1277" s="212"/>
      <c r="T1277" s="213"/>
      <c r="AT1277" s="214" t="s">
        <v>472</v>
      </c>
      <c r="AU1277" s="214" t="s">
        <v>85</v>
      </c>
      <c r="AV1277" s="13" t="s">
        <v>85</v>
      </c>
      <c r="AW1277" s="13" t="s">
        <v>37</v>
      </c>
      <c r="AX1277" s="13" t="s">
        <v>76</v>
      </c>
      <c r="AY1277" s="214" t="s">
        <v>451</v>
      </c>
    </row>
    <row r="1278" spans="1:65" s="13" customFormat="1" ht="11.25">
      <c r="B1278" s="204"/>
      <c r="C1278" s="205"/>
      <c r="D1278" s="197" t="s">
        <v>472</v>
      </c>
      <c r="E1278" s="206" t="s">
        <v>74</v>
      </c>
      <c r="F1278" s="207" t="s">
        <v>1794</v>
      </c>
      <c r="G1278" s="205"/>
      <c r="H1278" s="208">
        <v>1.6</v>
      </c>
      <c r="I1278" s="209"/>
      <c r="J1278" s="205"/>
      <c r="K1278" s="205"/>
      <c r="L1278" s="210"/>
      <c r="M1278" s="211"/>
      <c r="N1278" s="212"/>
      <c r="O1278" s="212"/>
      <c r="P1278" s="212"/>
      <c r="Q1278" s="212"/>
      <c r="R1278" s="212"/>
      <c r="S1278" s="212"/>
      <c r="T1278" s="213"/>
      <c r="AT1278" s="214" t="s">
        <v>472</v>
      </c>
      <c r="AU1278" s="214" t="s">
        <v>85</v>
      </c>
      <c r="AV1278" s="13" t="s">
        <v>85</v>
      </c>
      <c r="AW1278" s="13" t="s">
        <v>37</v>
      </c>
      <c r="AX1278" s="13" t="s">
        <v>76</v>
      </c>
      <c r="AY1278" s="214" t="s">
        <v>451</v>
      </c>
    </row>
    <row r="1279" spans="1:65" s="13" customFormat="1" ht="11.25">
      <c r="B1279" s="204"/>
      <c r="C1279" s="205"/>
      <c r="D1279" s="197" t="s">
        <v>472</v>
      </c>
      <c r="E1279" s="206" t="s">
        <v>74</v>
      </c>
      <c r="F1279" s="207" t="s">
        <v>1795</v>
      </c>
      <c r="G1279" s="205"/>
      <c r="H1279" s="208">
        <v>1.6</v>
      </c>
      <c r="I1279" s="209"/>
      <c r="J1279" s="205"/>
      <c r="K1279" s="205"/>
      <c r="L1279" s="210"/>
      <c r="M1279" s="211"/>
      <c r="N1279" s="212"/>
      <c r="O1279" s="212"/>
      <c r="P1279" s="212"/>
      <c r="Q1279" s="212"/>
      <c r="R1279" s="212"/>
      <c r="S1279" s="212"/>
      <c r="T1279" s="213"/>
      <c r="AT1279" s="214" t="s">
        <v>472</v>
      </c>
      <c r="AU1279" s="214" t="s">
        <v>85</v>
      </c>
      <c r="AV1279" s="13" t="s">
        <v>85</v>
      </c>
      <c r="AW1279" s="13" t="s">
        <v>37</v>
      </c>
      <c r="AX1279" s="13" t="s">
        <v>76</v>
      </c>
      <c r="AY1279" s="214" t="s">
        <v>451</v>
      </c>
    </row>
    <row r="1280" spans="1:65" s="13" customFormat="1" ht="11.25">
      <c r="B1280" s="204"/>
      <c r="C1280" s="205"/>
      <c r="D1280" s="197" t="s">
        <v>472</v>
      </c>
      <c r="E1280" s="206" t="s">
        <v>74</v>
      </c>
      <c r="F1280" s="207" t="s">
        <v>1796</v>
      </c>
      <c r="G1280" s="205"/>
      <c r="H1280" s="208">
        <v>3</v>
      </c>
      <c r="I1280" s="209"/>
      <c r="J1280" s="205"/>
      <c r="K1280" s="205"/>
      <c r="L1280" s="210"/>
      <c r="M1280" s="211"/>
      <c r="N1280" s="212"/>
      <c r="O1280" s="212"/>
      <c r="P1280" s="212"/>
      <c r="Q1280" s="212"/>
      <c r="R1280" s="212"/>
      <c r="S1280" s="212"/>
      <c r="T1280" s="213"/>
      <c r="AT1280" s="214" t="s">
        <v>472</v>
      </c>
      <c r="AU1280" s="214" t="s">
        <v>85</v>
      </c>
      <c r="AV1280" s="13" t="s">
        <v>85</v>
      </c>
      <c r="AW1280" s="13" t="s">
        <v>37</v>
      </c>
      <c r="AX1280" s="13" t="s">
        <v>76</v>
      </c>
      <c r="AY1280" s="214" t="s">
        <v>451</v>
      </c>
    </row>
    <row r="1281" spans="1:65" s="13" customFormat="1" ht="11.25">
      <c r="B1281" s="204"/>
      <c r="C1281" s="205"/>
      <c r="D1281" s="197" t="s">
        <v>472</v>
      </c>
      <c r="E1281" s="206" t="s">
        <v>74</v>
      </c>
      <c r="F1281" s="207" t="s">
        <v>1797</v>
      </c>
      <c r="G1281" s="205"/>
      <c r="H1281" s="208">
        <v>1.8</v>
      </c>
      <c r="I1281" s="209"/>
      <c r="J1281" s="205"/>
      <c r="K1281" s="205"/>
      <c r="L1281" s="210"/>
      <c r="M1281" s="211"/>
      <c r="N1281" s="212"/>
      <c r="O1281" s="212"/>
      <c r="P1281" s="212"/>
      <c r="Q1281" s="212"/>
      <c r="R1281" s="212"/>
      <c r="S1281" s="212"/>
      <c r="T1281" s="213"/>
      <c r="AT1281" s="214" t="s">
        <v>472</v>
      </c>
      <c r="AU1281" s="214" t="s">
        <v>85</v>
      </c>
      <c r="AV1281" s="13" t="s">
        <v>85</v>
      </c>
      <c r="AW1281" s="13" t="s">
        <v>37</v>
      </c>
      <c r="AX1281" s="13" t="s">
        <v>76</v>
      </c>
      <c r="AY1281" s="214" t="s">
        <v>451</v>
      </c>
    </row>
    <row r="1282" spans="1:65" s="13" customFormat="1" ht="11.25">
      <c r="B1282" s="204"/>
      <c r="C1282" s="205"/>
      <c r="D1282" s="197" t="s">
        <v>472</v>
      </c>
      <c r="E1282" s="206" t="s">
        <v>74</v>
      </c>
      <c r="F1282" s="207" t="s">
        <v>1798</v>
      </c>
      <c r="G1282" s="205"/>
      <c r="H1282" s="208">
        <v>1.6</v>
      </c>
      <c r="I1282" s="209"/>
      <c r="J1282" s="205"/>
      <c r="K1282" s="205"/>
      <c r="L1282" s="210"/>
      <c r="M1282" s="211"/>
      <c r="N1282" s="212"/>
      <c r="O1282" s="212"/>
      <c r="P1282" s="212"/>
      <c r="Q1282" s="212"/>
      <c r="R1282" s="212"/>
      <c r="S1282" s="212"/>
      <c r="T1282" s="213"/>
      <c r="AT1282" s="214" t="s">
        <v>472</v>
      </c>
      <c r="AU1282" s="214" t="s">
        <v>85</v>
      </c>
      <c r="AV1282" s="13" t="s">
        <v>85</v>
      </c>
      <c r="AW1282" s="13" t="s">
        <v>37</v>
      </c>
      <c r="AX1282" s="13" t="s">
        <v>76</v>
      </c>
      <c r="AY1282" s="214" t="s">
        <v>451</v>
      </c>
    </row>
    <row r="1283" spans="1:65" s="13" customFormat="1" ht="11.25">
      <c r="B1283" s="204"/>
      <c r="C1283" s="205"/>
      <c r="D1283" s="197" t="s">
        <v>472</v>
      </c>
      <c r="E1283" s="206" t="s">
        <v>74</v>
      </c>
      <c r="F1283" s="207" t="s">
        <v>1799</v>
      </c>
      <c r="G1283" s="205"/>
      <c r="H1283" s="208">
        <v>1.8</v>
      </c>
      <c r="I1283" s="209"/>
      <c r="J1283" s="205"/>
      <c r="K1283" s="205"/>
      <c r="L1283" s="210"/>
      <c r="M1283" s="211"/>
      <c r="N1283" s="212"/>
      <c r="O1283" s="212"/>
      <c r="P1283" s="212"/>
      <c r="Q1283" s="212"/>
      <c r="R1283" s="212"/>
      <c r="S1283" s="212"/>
      <c r="T1283" s="213"/>
      <c r="AT1283" s="214" t="s">
        <v>472</v>
      </c>
      <c r="AU1283" s="214" t="s">
        <v>85</v>
      </c>
      <c r="AV1283" s="13" t="s">
        <v>85</v>
      </c>
      <c r="AW1283" s="13" t="s">
        <v>37</v>
      </c>
      <c r="AX1283" s="13" t="s">
        <v>76</v>
      </c>
      <c r="AY1283" s="214" t="s">
        <v>451</v>
      </c>
    </row>
    <row r="1284" spans="1:65" s="13" customFormat="1" ht="11.25">
      <c r="B1284" s="204"/>
      <c r="C1284" s="205"/>
      <c r="D1284" s="197" t="s">
        <v>472</v>
      </c>
      <c r="E1284" s="206" t="s">
        <v>74</v>
      </c>
      <c r="F1284" s="207" t="s">
        <v>1800</v>
      </c>
      <c r="G1284" s="205"/>
      <c r="H1284" s="208">
        <v>2.4</v>
      </c>
      <c r="I1284" s="209"/>
      <c r="J1284" s="205"/>
      <c r="K1284" s="205"/>
      <c r="L1284" s="210"/>
      <c r="M1284" s="211"/>
      <c r="N1284" s="212"/>
      <c r="O1284" s="212"/>
      <c r="P1284" s="212"/>
      <c r="Q1284" s="212"/>
      <c r="R1284" s="212"/>
      <c r="S1284" s="212"/>
      <c r="T1284" s="213"/>
      <c r="AT1284" s="214" t="s">
        <v>472</v>
      </c>
      <c r="AU1284" s="214" t="s">
        <v>85</v>
      </c>
      <c r="AV1284" s="13" t="s">
        <v>85</v>
      </c>
      <c r="AW1284" s="13" t="s">
        <v>37</v>
      </c>
      <c r="AX1284" s="13" t="s">
        <v>76</v>
      </c>
      <c r="AY1284" s="214" t="s">
        <v>451</v>
      </c>
    </row>
    <row r="1285" spans="1:65" s="13" customFormat="1" ht="11.25">
      <c r="B1285" s="204"/>
      <c r="C1285" s="205"/>
      <c r="D1285" s="197" t="s">
        <v>472</v>
      </c>
      <c r="E1285" s="206" t="s">
        <v>74</v>
      </c>
      <c r="F1285" s="207" t="s">
        <v>1801</v>
      </c>
      <c r="G1285" s="205"/>
      <c r="H1285" s="208">
        <v>3.6</v>
      </c>
      <c r="I1285" s="209"/>
      <c r="J1285" s="205"/>
      <c r="K1285" s="205"/>
      <c r="L1285" s="210"/>
      <c r="M1285" s="211"/>
      <c r="N1285" s="212"/>
      <c r="O1285" s="212"/>
      <c r="P1285" s="212"/>
      <c r="Q1285" s="212"/>
      <c r="R1285" s="212"/>
      <c r="S1285" s="212"/>
      <c r="T1285" s="213"/>
      <c r="AT1285" s="214" t="s">
        <v>472</v>
      </c>
      <c r="AU1285" s="214" t="s">
        <v>85</v>
      </c>
      <c r="AV1285" s="13" t="s">
        <v>85</v>
      </c>
      <c r="AW1285" s="13" t="s">
        <v>37</v>
      </c>
      <c r="AX1285" s="13" t="s">
        <v>76</v>
      </c>
      <c r="AY1285" s="214" t="s">
        <v>451</v>
      </c>
    </row>
    <row r="1286" spans="1:65" s="13" customFormat="1" ht="11.25">
      <c r="B1286" s="204"/>
      <c r="C1286" s="205"/>
      <c r="D1286" s="197" t="s">
        <v>472</v>
      </c>
      <c r="E1286" s="206" t="s">
        <v>74</v>
      </c>
      <c r="F1286" s="207" t="s">
        <v>1802</v>
      </c>
      <c r="G1286" s="205"/>
      <c r="H1286" s="208">
        <v>1.6</v>
      </c>
      <c r="I1286" s="209"/>
      <c r="J1286" s="205"/>
      <c r="K1286" s="205"/>
      <c r="L1286" s="210"/>
      <c r="M1286" s="211"/>
      <c r="N1286" s="212"/>
      <c r="O1286" s="212"/>
      <c r="P1286" s="212"/>
      <c r="Q1286" s="212"/>
      <c r="R1286" s="212"/>
      <c r="S1286" s="212"/>
      <c r="T1286" s="213"/>
      <c r="AT1286" s="214" t="s">
        <v>472</v>
      </c>
      <c r="AU1286" s="214" t="s">
        <v>85</v>
      </c>
      <c r="AV1286" s="13" t="s">
        <v>85</v>
      </c>
      <c r="AW1286" s="13" t="s">
        <v>37</v>
      </c>
      <c r="AX1286" s="13" t="s">
        <v>76</v>
      </c>
      <c r="AY1286" s="214" t="s">
        <v>451</v>
      </c>
    </row>
    <row r="1287" spans="1:65" s="13" customFormat="1" ht="11.25">
      <c r="B1287" s="204"/>
      <c r="C1287" s="205"/>
      <c r="D1287" s="197" t="s">
        <v>472</v>
      </c>
      <c r="E1287" s="206" t="s">
        <v>74</v>
      </c>
      <c r="F1287" s="207" t="s">
        <v>1789</v>
      </c>
      <c r="G1287" s="205"/>
      <c r="H1287" s="208">
        <v>1.6</v>
      </c>
      <c r="I1287" s="209"/>
      <c r="J1287" s="205"/>
      <c r="K1287" s="205"/>
      <c r="L1287" s="210"/>
      <c r="M1287" s="211"/>
      <c r="N1287" s="212"/>
      <c r="O1287" s="212"/>
      <c r="P1287" s="212"/>
      <c r="Q1287" s="212"/>
      <c r="R1287" s="212"/>
      <c r="S1287" s="212"/>
      <c r="T1287" s="213"/>
      <c r="AT1287" s="214" t="s">
        <v>472</v>
      </c>
      <c r="AU1287" s="214" t="s">
        <v>85</v>
      </c>
      <c r="AV1287" s="13" t="s">
        <v>85</v>
      </c>
      <c r="AW1287" s="13" t="s">
        <v>37</v>
      </c>
      <c r="AX1287" s="13" t="s">
        <v>76</v>
      </c>
      <c r="AY1287" s="214" t="s">
        <v>451</v>
      </c>
    </row>
    <row r="1288" spans="1:65" s="13" customFormat="1" ht="11.25">
      <c r="B1288" s="204"/>
      <c r="C1288" s="205"/>
      <c r="D1288" s="197" t="s">
        <v>472</v>
      </c>
      <c r="E1288" s="206" t="s">
        <v>74</v>
      </c>
      <c r="F1288" s="207" t="s">
        <v>1803</v>
      </c>
      <c r="G1288" s="205"/>
      <c r="H1288" s="208">
        <v>2</v>
      </c>
      <c r="I1288" s="209"/>
      <c r="J1288" s="205"/>
      <c r="K1288" s="205"/>
      <c r="L1288" s="210"/>
      <c r="M1288" s="211"/>
      <c r="N1288" s="212"/>
      <c r="O1288" s="212"/>
      <c r="P1288" s="212"/>
      <c r="Q1288" s="212"/>
      <c r="R1288" s="212"/>
      <c r="S1288" s="212"/>
      <c r="T1288" s="213"/>
      <c r="AT1288" s="214" t="s">
        <v>472</v>
      </c>
      <c r="AU1288" s="214" t="s">
        <v>85</v>
      </c>
      <c r="AV1288" s="13" t="s">
        <v>85</v>
      </c>
      <c r="AW1288" s="13" t="s">
        <v>37</v>
      </c>
      <c r="AX1288" s="13" t="s">
        <v>76</v>
      </c>
      <c r="AY1288" s="214" t="s">
        <v>451</v>
      </c>
    </row>
    <row r="1289" spans="1:65" s="15" customFormat="1" ht="11.25">
      <c r="B1289" s="237"/>
      <c r="C1289" s="238"/>
      <c r="D1289" s="197" t="s">
        <v>472</v>
      </c>
      <c r="E1289" s="239" t="s">
        <v>74</v>
      </c>
      <c r="F1289" s="240" t="s">
        <v>695</v>
      </c>
      <c r="G1289" s="238"/>
      <c r="H1289" s="241">
        <v>36.200000000000003</v>
      </c>
      <c r="I1289" s="242"/>
      <c r="J1289" s="238"/>
      <c r="K1289" s="238"/>
      <c r="L1289" s="243"/>
      <c r="M1289" s="244"/>
      <c r="N1289" s="245"/>
      <c r="O1289" s="245"/>
      <c r="P1289" s="245"/>
      <c r="Q1289" s="245"/>
      <c r="R1289" s="245"/>
      <c r="S1289" s="245"/>
      <c r="T1289" s="246"/>
      <c r="AT1289" s="247" t="s">
        <v>472</v>
      </c>
      <c r="AU1289" s="247" t="s">
        <v>85</v>
      </c>
      <c r="AV1289" s="15" t="s">
        <v>255</v>
      </c>
      <c r="AW1289" s="15" t="s">
        <v>37</v>
      </c>
      <c r="AX1289" s="15" t="s">
        <v>76</v>
      </c>
      <c r="AY1289" s="247" t="s">
        <v>451</v>
      </c>
    </row>
    <row r="1290" spans="1:65" s="14" customFormat="1" ht="11.25">
      <c r="B1290" s="215"/>
      <c r="C1290" s="216"/>
      <c r="D1290" s="197" t="s">
        <v>472</v>
      </c>
      <c r="E1290" s="217" t="s">
        <v>149</v>
      </c>
      <c r="F1290" s="218" t="s">
        <v>512</v>
      </c>
      <c r="G1290" s="216"/>
      <c r="H1290" s="219">
        <v>36.200000000000003</v>
      </c>
      <c r="I1290" s="220"/>
      <c r="J1290" s="216"/>
      <c r="K1290" s="216"/>
      <c r="L1290" s="221"/>
      <c r="M1290" s="222"/>
      <c r="N1290" s="223"/>
      <c r="O1290" s="223"/>
      <c r="P1290" s="223"/>
      <c r="Q1290" s="223"/>
      <c r="R1290" s="223"/>
      <c r="S1290" s="223"/>
      <c r="T1290" s="224"/>
      <c r="AT1290" s="225" t="s">
        <v>472</v>
      </c>
      <c r="AU1290" s="225" t="s">
        <v>85</v>
      </c>
      <c r="AV1290" s="14" t="s">
        <v>211</v>
      </c>
      <c r="AW1290" s="14" t="s">
        <v>37</v>
      </c>
      <c r="AX1290" s="14" t="s">
        <v>83</v>
      </c>
      <c r="AY1290" s="225" t="s">
        <v>451</v>
      </c>
    </row>
    <row r="1291" spans="1:65" s="2" customFormat="1" ht="16.5" customHeight="1">
      <c r="A1291" s="36"/>
      <c r="B1291" s="37"/>
      <c r="C1291" s="184" t="s">
        <v>1804</v>
      </c>
      <c r="D1291" s="184" t="s">
        <v>457</v>
      </c>
      <c r="E1291" s="185" t="s">
        <v>1805</v>
      </c>
      <c r="F1291" s="186" t="s">
        <v>1806</v>
      </c>
      <c r="G1291" s="187" t="s">
        <v>135</v>
      </c>
      <c r="H1291" s="188">
        <v>9.1999999999999993</v>
      </c>
      <c r="I1291" s="189"/>
      <c r="J1291" s="190">
        <f>ROUND(I1291*H1291,2)</f>
        <v>0</v>
      </c>
      <c r="K1291" s="186" t="s">
        <v>460</v>
      </c>
      <c r="L1291" s="41"/>
      <c r="M1291" s="191" t="s">
        <v>74</v>
      </c>
      <c r="N1291" s="192" t="s">
        <v>46</v>
      </c>
      <c r="O1291" s="66"/>
      <c r="P1291" s="193">
        <f>O1291*H1291</f>
        <v>0</v>
      </c>
      <c r="Q1291" s="193">
        <v>0</v>
      </c>
      <c r="R1291" s="193">
        <f>Q1291*H1291</f>
        <v>0</v>
      </c>
      <c r="S1291" s="193">
        <v>6.7000000000000004E-2</v>
      </c>
      <c r="T1291" s="194">
        <f>S1291*H1291</f>
        <v>0.61639999999999995</v>
      </c>
      <c r="U1291" s="36"/>
      <c r="V1291" s="36"/>
      <c r="W1291" s="36"/>
      <c r="X1291" s="36"/>
      <c r="Y1291" s="36"/>
      <c r="Z1291" s="36"/>
      <c r="AA1291" s="36"/>
      <c r="AB1291" s="36"/>
      <c r="AC1291" s="36"/>
      <c r="AD1291" s="36"/>
      <c r="AE1291" s="36"/>
      <c r="AR1291" s="195" t="s">
        <v>211</v>
      </c>
      <c r="AT1291" s="195" t="s">
        <v>457</v>
      </c>
      <c r="AU1291" s="195" t="s">
        <v>85</v>
      </c>
      <c r="AY1291" s="19" t="s">
        <v>451</v>
      </c>
      <c r="BE1291" s="196">
        <f>IF(N1291="základní",J1291,0)</f>
        <v>0</v>
      </c>
      <c r="BF1291" s="196">
        <f>IF(N1291="snížená",J1291,0)</f>
        <v>0</v>
      </c>
      <c r="BG1291" s="196">
        <f>IF(N1291="zákl. přenesená",J1291,0)</f>
        <v>0</v>
      </c>
      <c r="BH1291" s="196">
        <f>IF(N1291="sníž. přenesená",J1291,0)</f>
        <v>0</v>
      </c>
      <c r="BI1291" s="196">
        <f>IF(N1291="nulová",J1291,0)</f>
        <v>0</v>
      </c>
      <c r="BJ1291" s="19" t="s">
        <v>83</v>
      </c>
      <c r="BK1291" s="196">
        <f>ROUND(I1291*H1291,2)</f>
        <v>0</v>
      </c>
      <c r="BL1291" s="19" t="s">
        <v>211</v>
      </c>
      <c r="BM1291" s="195" t="s">
        <v>1807</v>
      </c>
    </row>
    <row r="1292" spans="1:65" s="2" customFormat="1" ht="11.25">
      <c r="A1292" s="36"/>
      <c r="B1292" s="37"/>
      <c r="C1292" s="38"/>
      <c r="D1292" s="197" t="s">
        <v>464</v>
      </c>
      <c r="E1292" s="38"/>
      <c r="F1292" s="198" t="s">
        <v>1808</v>
      </c>
      <c r="G1292" s="38"/>
      <c r="H1292" s="38"/>
      <c r="I1292" s="199"/>
      <c r="J1292" s="38"/>
      <c r="K1292" s="38"/>
      <c r="L1292" s="41"/>
      <c r="M1292" s="200"/>
      <c r="N1292" s="201"/>
      <c r="O1292" s="66"/>
      <c r="P1292" s="66"/>
      <c r="Q1292" s="66"/>
      <c r="R1292" s="66"/>
      <c r="S1292" s="66"/>
      <c r="T1292" s="67"/>
      <c r="U1292" s="36"/>
      <c r="V1292" s="36"/>
      <c r="W1292" s="36"/>
      <c r="X1292" s="36"/>
      <c r="Y1292" s="36"/>
      <c r="Z1292" s="36"/>
      <c r="AA1292" s="36"/>
      <c r="AB1292" s="36"/>
      <c r="AC1292" s="36"/>
      <c r="AD1292" s="36"/>
      <c r="AE1292" s="36"/>
      <c r="AT1292" s="19" t="s">
        <v>464</v>
      </c>
      <c r="AU1292" s="19" t="s">
        <v>85</v>
      </c>
    </row>
    <row r="1293" spans="1:65" s="2" customFormat="1" ht="11.25">
      <c r="A1293" s="36"/>
      <c r="B1293" s="37"/>
      <c r="C1293" s="38"/>
      <c r="D1293" s="202" t="s">
        <v>468</v>
      </c>
      <c r="E1293" s="38"/>
      <c r="F1293" s="203" t="s">
        <v>1809</v>
      </c>
      <c r="G1293" s="38"/>
      <c r="H1293" s="38"/>
      <c r="I1293" s="199"/>
      <c r="J1293" s="38"/>
      <c r="K1293" s="38"/>
      <c r="L1293" s="41"/>
      <c r="M1293" s="200"/>
      <c r="N1293" s="201"/>
      <c r="O1293" s="66"/>
      <c r="P1293" s="66"/>
      <c r="Q1293" s="66"/>
      <c r="R1293" s="66"/>
      <c r="S1293" s="66"/>
      <c r="T1293" s="67"/>
      <c r="U1293" s="36"/>
      <c r="V1293" s="36"/>
      <c r="W1293" s="36"/>
      <c r="X1293" s="36"/>
      <c r="Y1293" s="36"/>
      <c r="Z1293" s="36"/>
      <c r="AA1293" s="36"/>
      <c r="AB1293" s="36"/>
      <c r="AC1293" s="36"/>
      <c r="AD1293" s="36"/>
      <c r="AE1293" s="36"/>
      <c r="AT1293" s="19" t="s">
        <v>468</v>
      </c>
      <c r="AU1293" s="19" t="s">
        <v>85</v>
      </c>
    </row>
    <row r="1294" spans="1:65" s="13" customFormat="1" ht="11.25">
      <c r="B1294" s="204"/>
      <c r="C1294" s="205"/>
      <c r="D1294" s="197" t="s">
        <v>472</v>
      </c>
      <c r="E1294" s="206" t="s">
        <v>74</v>
      </c>
      <c r="F1294" s="207" t="s">
        <v>1810</v>
      </c>
      <c r="G1294" s="205"/>
      <c r="H1294" s="208">
        <v>6</v>
      </c>
      <c r="I1294" s="209"/>
      <c r="J1294" s="205"/>
      <c r="K1294" s="205"/>
      <c r="L1294" s="210"/>
      <c r="M1294" s="211"/>
      <c r="N1294" s="212"/>
      <c r="O1294" s="212"/>
      <c r="P1294" s="212"/>
      <c r="Q1294" s="212"/>
      <c r="R1294" s="212"/>
      <c r="S1294" s="212"/>
      <c r="T1294" s="213"/>
      <c r="AT1294" s="214" t="s">
        <v>472</v>
      </c>
      <c r="AU1294" s="214" t="s">
        <v>85</v>
      </c>
      <c r="AV1294" s="13" t="s">
        <v>85</v>
      </c>
      <c r="AW1294" s="13" t="s">
        <v>37</v>
      </c>
      <c r="AX1294" s="13" t="s">
        <v>76</v>
      </c>
      <c r="AY1294" s="214" t="s">
        <v>451</v>
      </c>
    </row>
    <row r="1295" spans="1:65" s="13" customFormat="1" ht="11.25">
      <c r="B1295" s="204"/>
      <c r="C1295" s="205"/>
      <c r="D1295" s="197" t="s">
        <v>472</v>
      </c>
      <c r="E1295" s="206" t="s">
        <v>74</v>
      </c>
      <c r="F1295" s="207" t="s">
        <v>1811</v>
      </c>
      <c r="G1295" s="205"/>
      <c r="H1295" s="208">
        <v>3.2</v>
      </c>
      <c r="I1295" s="209"/>
      <c r="J1295" s="205"/>
      <c r="K1295" s="205"/>
      <c r="L1295" s="210"/>
      <c r="M1295" s="211"/>
      <c r="N1295" s="212"/>
      <c r="O1295" s="212"/>
      <c r="P1295" s="212"/>
      <c r="Q1295" s="212"/>
      <c r="R1295" s="212"/>
      <c r="S1295" s="212"/>
      <c r="T1295" s="213"/>
      <c r="AT1295" s="214" t="s">
        <v>472</v>
      </c>
      <c r="AU1295" s="214" t="s">
        <v>85</v>
      </c>
      <c r="AV1295" s="13" t="s">
        <v>85</v>
      </c>
      <c r="AW1295" s="13" t="s">
        <v>37</v>
      </c>
      <c r="AX1295" s="13" t="s">
        <v>76</v>
      </c>
      <c r="AY1295" s="214" t="s">
        <v>451</v>
      </c>
    </row>
    <row r="1296" spans="1:65" s="14" customFormat="1" ht="11.25">
      <c r="B1296" s="215"/>
      <c r="C1296" s="216"/>
      <c r="D1296" s="197" t="s">
        <v>472</v>
      </c>
      <c r="E1296" s="217" t="s">
        <v>152</v>
      </c>
      <c r="F1296" s="218" t="s">
        <v>512</v>
      </c>
      <c r="G1296" s="216"/>
      <c r="H1296" s="219">
        <v>9.1999999999999993</v>
      </c>
      <c r="I1296" s="220"/>
      <c r="J1296" s="216"/>
      <c r="K1296" s="216"/>
      <c r="L1296" s="221"/>
      <c r="M1296" s="222"/>
      <c r="N1296" s="223"/>
      <c r="O1296" s="223"/>
      <c r="P1296" s="223"/>
      <c r="Q1296" s="223"/>
      <c r="R1296" s="223"/>
      <c r="S1296" s="223"/>
      <c r="T1296" s="224"/>
      <c r="AT1296" s="225" t="s">
        <v>472</v>
      </c>
      <c r="AU1296" s="225" t="s">
        <v>85</v>
      </c>
      <c r="AV1296" s="14" t="s">
        <v>211</v>
      </c>
      <c r="AW1296" s="14" t="s">
        <v>37</v>
      </c>
      <c r="AX1296" s="14" t="s">
        <v>83</v>
      </c>
      <c r="AY1296" s="225" t="s">
        <v>451</v>
      </c>
    </row>
    <row r="1297" spans="1:65" s="2" customFormat="1" ht="16.5" customHeight="1">
      <c r="A1297" s="36"/>
      <c r="B1297" s="37"/>
      <c r="C1297" s="184" t="s">
        <v>1812</v>
      </c>
      <c r="D1297" s="184" t="s">
        <v>457</v>
      </c>
      <c r="E1297" s="185" t="s">
        <v>1813</v>
      </c>
      <c r="F1297" s="186" t="s">
        <v>1814</v>
      </c>
      <c r="G1297" s="187" t="s">
        <v>135</v>
      </c>
      <c r="H1297" s="188">
        <v>13.2</v>
      </c>
      <c r="I1297" s="189"/>
      <c r="J1297" s="190">
        <f>ROUND(I1297*H1297,2)</f>
        <v>0</v>
      </c>
      <c r="K1297" s="186" t="s">
        <v>460</v>
      </c>
      <c r="L1297" s="41"/>
      <c r="M1297" s="191" t="s">
        <v>74</v>
      </c>
      <c r="N1297" s="192" t="s">
        <v>46</v>
      </c>
      <c r="O1297" s="66"/>
      <c r="P1297" s="193">
        <f>O1297*H1297</f>
        <v>0</v>
      </c>
      <c r="Q1297" s="193">
        <v>0</v>
      </c>
      <c r="R1297" s="193">
        <f>Q1297*H1297</f>
        <v>0</v>
      </c>
      <c r="S1297" s="193">
        <v>7.5999999999999998E-2</v>
      </c>
      <c r="T1297" s="194">
        <f>S1297*H1297</f>
        <v>1.0031999999999999</v>
      </c>
      <c r="U1297" s="36"/>
      <c r="V1297" s="36"/>
      <c r="W1297" s="36"/>
      <c r="X1297" s="36"/>
      <c r="Y1297" s="36"/>
      <c r="Z1297" s="36"/>
      <c r="AA1297" s="36"/>
      <c r="AB1297" s="36"/>
      <c r="AC1297" s="36"/>
      <c r="AD1297" s="36"/>
      <c r="AE1297" s="36"/>
      <c r="AR1297" s="195" t="s">
        <v>211</v>
      </c>
      <c r="AT1297" s="195" t="s">
        <v>457</v>
      </c>
      <c r="AU1297" s="195" t="s">
        <v>85</v>
      </c>
      <c r="AY1297" s="19" t="s">
        <v>451</v>
      </c>
      <c r="BE1297" s="196">
        <f>IF(N1297="základní",J1297,0)</f>
        <v>0</v>
      </c>
      <c r="BF1297" s="196">
        <f>IF(N1297="snížená",J1297,0)</f>
        <v>0</v>
      </c>
      <c r="BG1297" s="196">
        <f>IF(N1297="zákl. přenesená",J1297,0)</f>
        <v>0</v>
      </c>
      <c r="BH1297" s="196">
        <f>IF(N1297="sníž. přenesená",J1297,0)</f>
        <v>0</v>
      </c>
      <c r="BI1297" s="196">
        <f>IF(N1297="nulová",J1297,0)</f>
        <v>0</v>
      </c>
      <c r="BJ1297" s="19" t="s">
        <v>83</v>
      </c>
      <c r="BK1297" s="196">
        <f>ROUND(I1297*H1297,2)</f>
        <v>0</v>
      </c>
      <c r="BL1297" s="19" t="s">
        <v>211</v>
      </c>
      <c r="BM1297" s="195" t="s">
        <v>1815</v>
      </c>
    </row>
    <row r="1298" spans="1:65" s="2" customFormat="1" ht="11.25">
      <c r="A1298" s="36"/>
      <c r="B1298" s="37"/>
      <c r="C1298" s="38"/>
      <c r="D1298" s="197" t="s">
        <v>464</v>
      </c>
      <c r="E1298" s="38"/>
      <c r="F1298" s="198" t="s">
        <v>1816</v>
      </c>
      <c r="G1298" s="38"/>
      <c r="H1298" s="38"/>
      <c r="I1298" s="199"/>
      <c r="J1298" s="38"/>
      <c r="K1298" s="38"/>
      <c r="L1298" s="41"/>
      <c r="M1298" s="200"/>
      <c r="N1298" s="201"/>
      <c r="O1298" s="66"/>
      <c r="P1298" s="66"/>
      <c r="Q1298" s="66"/>
      <c r="R1298" s="66"/>
      <c r="S1298" s="66"/>
      <c r="T1298" s="67"/>
      <c r="U1298" s="36"/>
      <c r="V1298" s="36"/>
      <c r="W1298" s="36"/>
      <c r="X1298" s="36"/>
      <c r="Y1298" s="36"/>
      <c r="Z1298" s="36"/>
      <c r="AA1298" s="36"/>
      <c r="AB1298" s="36"/>
      <c r="AC1298" s="36"/>
      <c r="AD1298" s="36"/>
      <c r="AE1298" s="36"/>
      <c r="AT1298" s="19" t="s">
        <v>464</v>
      </c>
      <c r="AU1298" s="19" t="s">
        <v>85</v>
      </c>
    </row>
    <row r="1299" spans="1:65" s="2" customFormat="1" ht="11.25">
      <c r="A1299" s="36"/>
      <c r="B1299" s="37"/>
      <c r="C1299" s="38"/>
      <c r="D1299" s="202" t="s">
        <v>468</v>
      </c>
      <c r="E1299" s="38"/>
      <c r="F1299" s="203" t="s">
        <v>1817</v>
      </c>
      <c r="G1299" s="38"/>
      <c r="H1299" s="38"/>
      <c r="I1299" s="199"/>
      <c r="J1299" s="38"/>
      <c r="K1299" s="38"/>
      <c r="L1299" s="41"/>
      <c r="M1299" s="200"/>
      <c r="N1299" s="201"/>
      <c r="O1299" s="66"/>
      <c r="P1299" s="66"/>
      <c r="Q1299" s="66"/>
      <c r="R1299" s="66"/>
      <c r="S1299" s="66"/>
      <c r="T1299" s="67"/>
      <c r="U1299" s="36"/>
      <c r="V1299" s="36"/>
      <c r="W1299" s="36"/>
      <c r="X1299" s="36"/>
      <c r="Y1299" s="36"/>
      <c r="Z1299" s="36"/>
      <c r="AA1299" s="36"/>
      <c r="AB1299" s="36"/>
      <c r="AC1299" s="36"/>
      <c r="AD1299" s="36"/>
      <c r="AE1299" s="36"/>
      <c r="AT1299" s="19" t="s">
        <v>468</v>
      </c>
      <c r="AU1299" s="19" t="s">
        <v>85</v>
      </c>
    </row>
    <row r="1300" spans="1:65" s="16" customFormat="1" ht="11.25">
      <c r="B1300" s="248"/>
      <c r="C1300" s="249"/>
      <c r="D1300" s="197" t="s">
        <v>472</v>
      </c>
      <c r="E1300" s="250" t="s">
        <v>74</v>
      </c>
      <c r="F1300" s="251" t="s">
        <v>742</v>
      </c>
      <c r="G1300" s="249"/>
      <c r="H1300" s="250" t="s">
        <v>74</v>
      </c>
      <c r="I1300" s="252"/>
      <c r="J1300" s="249"/>
      <c r="K1300" s="249"/>
      <c r="L1300" s="253"/>
      <c r="M1300" s="254"/>
      <c r="N1300" s="255"/>
      <c r="O1300" s="255"/>
      <c r="P1300" s="255"/>
      <c r="Q1300" s="255"/>
      <c r="R1300" s="255"/>
      <c r="S1300" s="255"/>
      <c r="T1300" s="256"/>
      <c r="AT1300" s="257" t="s">
        <v>472</v>
      </c>
      <c r="AU1300" s="257" t="s">
        <v>85</v>
      </c>
      <c r="AV1300" s="16" t="s">
        <v>83</v>
      </c>
      <c r="AW1300" s="16" t="s">
        <v>37</v>
      </c>
      <c r="AX1300" s="16" t="s">
        <v>76</v>
      </c>
      <c r="AY1300" s="257" t="s">
        <v>451</v>
      </c>
    </row>
    <row r="1301" spans="1:65" s="13" customFormat="1" ht="11.25">
      <c r="B1301" s="204"/>
      <c r="C1301" s="205"/>
      <c r="D1301" s="197" t="s">
        <v>472</v>
      </c>
      <c r="E1301" s="206" t="s">
        <v>74</v>
      </c>
      <c r="F1301" s="207" t="s">
        <v>1818</v>
      </c>
      <c r="G1301" s="205"/>
      <c r="H1301" s="208">
        <v>1.8</v>
      </c>
      <c r="I1301" s="209"/>
      <c r="J1301" s="205"/>
      <c r="K1301" s="205"/>
      <c r="L1301" s="210"/>
      <c r="M1301" s="211"/>
      <c r="N1301" s="212"/>
      <c r="O1301" s="212"/>
      <c r="P1301" s="212"/>
      <c r="Q1301" s="212"/>
      <c r="R1301" s="212"/>
      <c r="S1301" s="212"/>
      <c r="T1301" s="213"/>
      <c r="AT1301" s="214" t="s">
        <v>472</v>
      </c>
      <c r="AU1301" s="214" t="s">
        <v>85</v>
      </c>
      <c r="AV1301" s="13" t="s">
        <v>85</v>
      </c>
      <c r="AW1301" s="13" t="s">
        <v>37</v>
      </c>
      <c r="AX1301" s="13" t="s">
        <v>76</v>
      </c>
      <c r="AY1301" s="214" t="s">
        <v>451</v>
      </c>
    </row>
    <row r="1302" spans="1:65" s="13" customFormat="1" ht="11.25">
      <c r="B1302" s="204"/>
      <c r="C1302" s="205"/>
      <c r="D1302" s="197" t="s">
        <v>472</v>
      </c>
      <c r="E1302" s="206" t="s">
        <v>74</v>
      </c>
      <c r="F1302" s="207" t="s">
        <v>1819</v>
      </c>
      <c r="G1302" s="205"/>
      <c r="H1302" s="208">
        <v>1.8</v>
      </c>
      <c r="I1302" s="209"/>
      <c r="J1302" s="205"/>
      <c r="K1302" s="205"/>
      <c r="L1302" s="210"/>
      <c r="M1302" s="211"/>
      <c r="N1302" s="212"/>
      <c r="O1302" s="212"/>
      <c r="P1302" s="212"/>
      <c r="Q1302" s="212"/>
      <c r="R1302" s="212"/>
      <c r="S1302" s="212"/>
      <c r="T1302" s="213"/>
      <c r="AT1302" s="214" t="s">
        <v>472</v>
      </c>
      <c r="AU1302" s="214" t="s">
        <v>85</v>
      </c>
      <c r="AV1302" s="13" t="s">
        <v>85</v>
      </c>
      <c r="AW1302" s="13" t="s">
        <v>37</v>
      </c>
      <c r="AX1302" s="13" t="s">
        <v>76</v>
      </c>
      <c r="AY1302" s="214" t="s">
        <v>451</v>
      </c>
    </row>
    <row r="1303" spans="1:65" s="13" customFormat="1" ht="11.25">
      <c r="B1303" s="204"/>
      <c r="C1303" s="205"/>
      <c r="D1303" s="197" t="s">
        <v>472</v>
      </c>
      <c r="E1303" s="206" t="s">
        <v>74</v>
      </c>
      <c r="F1303" s="207" t="s">
        <v>1820</v>
      </c>
      <c r="G1303" s="205"/>
      <c r="H1303" s="208">
        <v>6.4</v>
      </c>
      <c r="I1303" s="209"/>
      <c r="J1303" s="205"/>
      <c r="K1303" s="205"/>
      <c r="L1303" s="210"/>
      <c r="M1303" s="211"/>
      <c r="N1303" s="212"/>
      <c r="O1303" s="212"/>
      <c r="P1303" s="212"/>
      <c r="Q1303" s="212"/>
      <c r="R1303" s="212"/>
      <c r="S1303" s="212"/>
      <c r="T1303" s="213"/>
      <c r="AT1303" s="214" t="s">
        <v>472</v>
      </c>
      <c r="AU1303" s="214" t="s">
        <v>85</v>
      </c>
      <c r="AV1303" s="13" t="s">
        <v>85</v>
      </c>
      <c r="AW1303" s="13" t="s">
        <v>37</v>
      </c>
      <c r="AX1303" s="13" t="s">
        <v>76</v>
      </c>
      <c r="AY1303" s="214" t="s">
        <v>451</v>
      </c>
    </row>
    <row r="1304" spans="1:65" s="13" customFormat="1" ht="11.25">
      <c r="B1304" s="204"/>
      <c r="C1304" s="205"/>
      <c r="D1304" s="197" t="s">
        <v>472</v>
      </c>
      <c r="E1304" s="206" t="s">
        <v>74</v>
      </c>
      <c r="F1304" s="207" t="s">
        <v>1821</v>
      </c>
      <c r="G1304" s="205"/>
      <c r="H1304" s="208">
        <v>1.4</v>
      </c>
      <c r="I1304" s="209"/>
      <c r="J1304" s="205"/>
      <c r="K1304" s="205"/>
      <c r="L1304" s="210"/>
      <c r="M1304" s="211"/>
      <c r="N1304" s="212"/>
      <c r="O1304" s="212"/>
      <c r="P1304" s="212"/>
      <c r="Q1304" s="212"/>
      <c r="R1304" s="212"/>
      <c r="S1304" s="212"/>
      <c r="T1304" s="213"/>
      <c r="AT1304" s="214" t="s">
        <v>472</v>
      </c>
      <c r="AU1304" s="214" t="s">
        <v>85</v>
      </c>
      <c r="AV1304" s="13" t="s">
        <v>85</v>
      </c>
      <c r="AW1304" s="13" t="s">
        <v>37</v>
      </c>
      <c r="AX1304" s="13" t="s">
        <v>76</v>
      </c>
      <c r="AY1304" s="214" t="s">
        <v>451</v>
      </c>
    </row>
    <row r="1305" spans="1:65" s="13" customFormat="1" ht="11.25">
      <c r="B1305" s="204"/>
      <c r="C1305" s="205"/>
      <c r="D1305" s="197" t="s">
        <v>472</v>
      </c>
      <c r="E1305" s="206" t="s">
        <v>74</v>
      </c>
      <c r="F1305" s="207" t="s">
        <v>1822</v>
      </c>
      <c r="G1305" s="205"/>
      <c r="H1305" s="208">
        <v>1.8</v>
      </c>
      <c r="I1305" s="209"/>
      <c r="J1305" s="205"/>
      <c r="K1305" s="205"/>
      <c r="L1305" s="210"/>
      <c r="M1305" s="211"/>
      <c r="N1305" s="212"/>
      <c r="O1305" s="212"/>
      <c r="P1305" s="212"/>
      <c r="Q1305" s="212"/>
      <c r="R1305" s="212"/>
      <c r="S1305" s="212"/>
      <c r="T1305" s="213"/>
      <c r="AT1305" s="214" t="s">
        <v>472</v>
      </c>
      <c r="AU1305" s="214" t="s">
        <v>85</v>
      </c>
      <c r="AV1305" s="13" t="s">
        <v>85</v>
      </c>
      <c r="AW1305" s="13" t="s">
        <v>37</v>
      </c>
      <c r="AX1305" s="13" t="s">
        <v>76</v>
      </c>
      <c r="AY1305" s="214" t="s">
        <v>451</v>
      </c>
    </row>
    <row r="1306" spans="1:65" s="15" customFormat="1" ht="11.25">
      <c r="B1306" s="237"/>
      <c r="C1306" s="238"/>
      <c r="D1306" s="197" t="s">
        <v>472</v>
      </c>
      <c r="E1306" s="239" t="s">
        <v>74</v>
      </c>
      <c r="F1306" s="240" t="s">
        <v>745</v>
      </c>
      <c r="G1306" s="238"/>
      <c r="H1306" s="241">
        <v>13.2</v>
      </c>
      <c r="I1306" s="242"/>
      <c r="J1306" s="238"/>
      <c r="K1306" s="238"/>
      <c r="L1306" s="243"/>
      <c r="M1306" s="244"/>
      <c r="N1306" s="245"/>
      <c r="O1306" s="245"/>
      <c r="P1306" s="245"/>
      <c r="Q1306" s="245"/>
      <c r="R1306" s="245"/>
      <c r="S1306" s="245"/>
      <c r="T1306" s="246"/>
      <c r="AT1306" s="247" t="s">
        <v>472</v>
      </c>
      <c r="AU1306" s="247" t="s">
        <v>85</v>
      </c>
      <c r="AV1306" s="15" t="s">
        <v>255</v>
      </c>
      <c r="AW1306" s="15" t="s">
        <v>37</v>
      </c>
      <c r="AX1306" s="15" t="s">
        <v>76</v>
      </c>
      <c r="AY1306" s="247" t="s">
        <v>451</v>
      </c>
    </row>
    <row r="1307" spans="1:65" s="14" customFormat="1" ht="11.25">
      <c r="B1307" s="215"/>
      <c r="C1307" s="216"/>
      <c r="D1307" s="197" t="s">
        <v>472</v>
      </c>
      <c r="E1307" s="217" t="s">
        <v>160</v>
      </c>
      <c r="F1307" s="218" t="s">
        <v>512</v>
      </c>
      <c r="G1307" s="216"/>
      <c r="H1307" s="219">
        <v>13.2</v>
      </c>
      <c r="I1307" s="220"/>
      <c r="J1307" s="216"/>
      <c r="K1307" s="216"/>
      <c r="L1307" s="221"/>
      <c r="M1307" s="222"/>
      <c r="N1307" s="223"/>
      <c r="O1307" s="223"/>
      <c r="P1307" s="223"/>
      <c r="Q1307" s="223"/>
      <c r="R1307" s="223"/>
      <c r="S1307" s="223"/>
      <c r="T1307" s="224"/>
      <c r="AT1307" s="225" t="s">
        <v>472</v>
      </c>
      <c r="AU1307" s="225" t="s">
        <v>85</v>
      </c>
      <c r="AV1307" s="14" t="s">
        <v>211</v>
      </c>
      <c r="AW1307" s="14" t="s">
        <v>37</v>
      </c>
      <c r="AX1307" s="14" t="s">
        <v>83</v>
      </c>
      <c r="AY1307" s="225" t="s">
        <v>451</v>
      </c>
    </row>
    <row r="1308" spans="1:65" s="2" customFormat="1" ht="16.5" customHeight="1">
      <c r="A1308" s="36"/>
      <c r="B1308" s="37"/>
      <c r="C1308" s="184" t="s">
        <v>1823</v>
      </c>
      <c r="D1308" s="184" t="s">
        <v>457</v>
      </c>
      <c r="E1308" s="185" t="s">
        <v>1824</v>
      </c>
      <c r="F1308" s="186" t="s">
        <v>1825</v>
      </c>
      <c r="G1308" s="187" t="s">
        <v>135</v>
      </c>
      <c r="H1308" s="188">
        <v>24.96</v>
      </c>
      <c r="I1308" s="189"/>
      <c r="J1308" s="190">
        <f>ROUND(I1308*H1308,2)</f>
        <v>0</v>
      </c>
      <c r="K1308" s="186" t="s">
        <v>460</v>
      </c>
      <c r="L1308" s="41"/>
      <c r="M1308" s="191" t="s">
        <v>74</v>
      </c>
      <c r="N1308" s="192" t="s">
        <v>46</v>
      </c>
      <c r="O1308" s="66"/>
      <c r="P1308" s="193">
        <f>O1308*H1308</f>
        <v>0</v>
      </c>
      <c r="Q1308" s="193">
        <v>0</v>
      </c>
      <c r="R1308" s="193">
        <f>Q1308*H1308</f>
        <v>0</v>
      </c>
      <c r="S1308" s="193">
        <v>5.0999999999999997E-2</v>
      </c>
      <c r="T1308" s="194">
        <f>S1308*H1308</f>
        <v>1.2729599999999999</v>
      </c>
      <c r="U1308" s="36"/>
      <c r="V1308" s="36"/>
      <c r="W1308" s="36"/>
      <c r="X1308" s="36"/>
      <c r="Y1308" s="36"/>
      <c r="Z1308" s="36"/>
      <c r="AA1308" s="36"/>
      <c r="AB1308" s="36"/>
      <c r="AC1308" s="36"/>
      <c r="AD1308" s="36"/>
      <c r="AE1308" s="36"/>
      <c r="AR1308" s="195" t="s">
        <v>211</v>
      </c>
      <c r="AT1308" s="195" t="s">
        <v>457</v>
      </c>
      <c r="AU1308" s="195" t="s">
        <v>85</v>
      </c>
      <c r="AY1308" s="19" t="s">
        <v>451</v>
      </c>
      <c r="BE1308" s="196">
        <f>IF(N1308="základní",J1308,0)</f>
        <v>0</v>
      </c>
      <c r="BF1308" s="196">
        <f>IF(N1308="snížená",J1308,0)</f>
        <v>0</v>
      </c>
      <c r="BG1308" s="196">
        <f>IF(N1308="zákl. přenesená",J1308,0)</f>
        <v>0</v>
      </c>
      <c r="BH1308" s="196">
        <f>IF(N1308="sníž. přenesená",J1308,0)</f>
        <v>0</v>
      </c>
      <c r="BI1308" s="196">
        <f>IF(N1308="nulová",J1308,0)</f>
        <v>0</v>
      </c>
      <c r="BJ1308" s="19" t="s">
        <v>83</v>
      </c>
      <c r="BK1308" s="196">
        <f>ROUND(I1308*H1308,2)</f>
        <v>0</v>
      </c>
      <c r="BL1308" s="19" t="s">
        <v>211</v>
      </c>
      <c r="BM1308" s="195" t="s">
        <v>1826</v>
      </c>
    </row>
    <row r="1309" spans="1:65" s="2" customFormat="1" ht="11.25">
      <c r="A1309" s="36"/>
      <c r="B1309" s="37"/>
      <c r="C1309" s="38"/>
      <c r="D1309" s="197" t="s">
        <v>464</v>
      </c>
      <c r="E1309" s="38"/>
      <c r="F1309" s="198" t="s">
        <v>1827</v>
      </c>
      <c r="G1309" s="38"/>
      <c r="H1309" s="38"/>
      <c r="I1309" s="199"/>
      <c r="J1309" s="38"/>
      <c r="K1309" s="38"/>
      <c r="L1309" s="41"/>
      <c r="M1309" s="200"/>
      <c r="N1309" s="201"/>
      <c r="O1309" s="66"/>
      <c r="P1309" s="66"/>
      <c r="Q1309" s="66"/>
      <c r="R1309" s="66"/>
      <c r="S1309" s="66"/>
      <c r="T1309" s="67"/>
      <c r="U1309" s="36"/>
      <c r="V1309" s="36"/>
      <c r="W1309" s="36"/>
      <c r="X1309" s="36"/>
      <c r="Y1309" s="36"/>
      <c r="Z1309" s="36"/>
      <c r="AA1309" s="36"/>
      <c r="AB1309" s="36"/>
      <c r="AC1309" s="36"/>
      <c r="AD1309" s="36"/>
      <c r="AE1309" s="36"/>
      <c r="AT1309" s="19" t="s">
        <v>464</v>
      </c>
      <c r="AU1309" s="19" t="s">
        <v>85</v>
      </c>
    </row>
    <row r="1310" spans="1:65" s="2" customFormat="1" ht="11.25">
      <c r="A1310" s="36"/>
      <c r="B1310" s="37"/>
      <c r="C1310" s="38"/>
      <c r="D1310" s="202" t="s">
        <v>468</v>
      </c>
      <c r="E1310" s="38"/>
      <c r="F1310" s="203" t="s">
        <v>1828</v>
      </c>
      <c r="G1310" s="38"/>
      <c r="H1310" s="38"/>
      <c r="I1310" s="199"/>
      <c r="J1310" s="38"/>
      <c r="K1310" s="38"/>
      <c r="L1310" s="41"/>
      <c r="M1310" s="200"/>
      <c r="N1310" s="201"/>
      <c r="O1310" s="66"/>
      <c r="P1310" s="66"/>
      <c r="Q1310" s="66"/>
      <c r="R1310" s="66"/>
      <c r="S1310" s="66"/>
      <c r="T1310" s="67"/>
      <c r="U1310" s="36"/>
      <c r="V1310" s="36"/>
      <c r="W1310" s="36"/>
      <c r="X1310" s="36"/>
      <c r="Y1310" s="36"/>
      <c r="Z1310" s="36"/>
      <c r="AA1310" s="36"/>
      <c r="AB1310" s="36"/>
      <c r="AC1310" s="36"/>
      <c r="AD1310" s="36"/>
      <c r="AE1310" s="36"/>
      <c r="AT1310" s="19" t="s">
        <v>468</v>
      </c>
      <c r="AU1310" s="19" t="s">
        <v>85</v>
      </c>
    </row>
    <row r="1311" spans="1:65" s="13" customFormat="1" ht="11.25">
      <c r="B1311" s="204"/>
      <c r="C1311" s="205"/>
      <c r="D1311" s="197" t="s">
        <v>472</v>
      </c>
      <c r="E1311" s="206" t="s">
        <v>74</v>
      </c>
      <c r="F1311" s="207" t="s">
        <v>1829</v>
      </c>
      <c r="G1311" s="205"/>
      <c r="H1311" s="208">
        <v>8.5440000000000005</v>
      </c>
      <c r="I1311" s="209"/>
      <c r="J1311" s="205"/>
      <c r="K1311" s="205"/>
      <c r="L1311" s="210"/>
      <c r="M1311" s="211"/>
      <c r="N1311" s="212"/>
      <c r="O1311" s="212"/>
      <c r="P1311" s="212"/>
      <c r="Q1311" s="212"/>
      <c r="R1311" s="212"/>
      <c r="S1311" s="212"/>
      <c r="T1311" s="213"/>
      <c r="AT1311" s="214" t="s">
        <v>472</v>
      </c>
      <c r="AU1311" s="214" t="s">
        <v>85</v>
      </c>
      <c r="AV1311" s="13" t="s">
        <v>85</v>
      </c>
      <c r="AW1311" s="13" t="s">
        <v>37</v>
      </c>
      <c r="AX1311" s="13" t="s">
        <v>76</v>
      </c>
      <c r="AY1311" s="214" t="s">
        <v>451</v>
      </c>
    </row>
    <row r="1312" spans="1:65" s="13" customFormat="1" ht="11.25">
      <c r="B1312" s="204"/>
      <c r="C1312" s="205"/>
      <c r="D1312" s="197" t="s">
        <v>472</v>
      </c>
      <c r="E1312" s="206" t="s">
        <v>74</v>
      </c>
      <c r="F1312" s="207" t="s">
        <v>1830</v>
      </c>
      <c r="G1312" s="205"/>
      <c r="H1312" s="208">
        <v>16.416</v>
      </c>
      <c r="I1312" s="209"/>
      <c r="J1312" s="205"/>
      <c r="K1312" s="205"/>
      <c r="L1312" s="210"/>
      <c r="M1312" s="211"/>
      <c r="N1312" s="212"/>
      <c r="O1312" s="212"/>
      <c r="P1312" s="212"/>
      <c r="Q1312" s="212"/>
      <c r="R1312" s="212"/>
      <c r="S1312" s="212"/>
      <c r="T1312" s="213"/>
      <c r="AT1312" s="214" t="s">
        <v>472</v>
      </c>
      <c r="AU1312" s="214" t="s">
        <v>85</v>
      </c>
      <c r="AV1312" s="13" t="s">
        <v>85</v>
      </c>
      <c r="AW1312" s="13" t="s">
        <v>37</v>
      </c>
      <c r="AX1312" s="13" t="s">
        <v>76</v>
      </c>
      <c r="AY1312" s="214" t="s">
        <v>451</v>
      </c>
    </row>
    <row r="1313" spans="1:65" s="14" customFormat="1" ht="11.25">
      <c r="B1313" s="215"/>
      <c r="C1313" s="216"/>
      <c r="D1313" s="197" t="s">
        <v>472</v>
      </c>
      <c r="E1313" s="217" t="s">
        <v>181</v>
      </c>
      <c r="F1313" s="218" t="s">
        <v>512</v>
      </c>
      <c r="G1313" s="216"/>
      <c r="H1313" s="219">
        <v>24.96</v>
      </c>
      <c r="I1313" s="220"/>
      <c r="J1313" s="216"/>
      <c r="K1313" s="216"/>
      <c r="L1313" s="221"/>
      <c r="M1313" s="222"/>
      <c r="N1313" s="223"/>
      <c r="O1313" s="223"/>
      <c r="P1313" s="223"/>
      <c r="Q1313" s="223"/>
      <c r="R1313" s="223"/>
      <c r="S1313" s="223"/>
      <c r="T1313" s="224"/>
      <c r="AT1313" s="225" t="s">
        <v>472</v>
      </c>
      <c r="AU1313" s="225" t="s">
        <v>85</v>
      </c>
      <c r="AV1313" s="14" t="s">
        <v>211</v>
      </c>
      <c r="AW1313" s="14" t="s">
        <v>37</v>
      </c>
      <c r="AX1313" s="14" t="s">
        <v>83</v>
      </c>
      <c r="AY1313" s="225" t="s">
        <v>451</v>
      </c>
    </row>
    <row r="1314" spans="1:65" s="2" customFormat="1" ht="16.5" customHeight="1">
      <c r="A1314" s="36"/>
      <c r="B1314" s="37"/>
      <c r="C1314" s="184" t="s">
        <v>1831</v>
      </c>
      <c r="D1314" s="184" t="s">
        <v>457</v>
      </c>
      <c r="E1314" s="185" t="s">
        <v>1832</v>
      </c>
      <c r="F1314" s="186" t="s">
        <v>1833</v>
      </c>
      <c r="G1314" s="187" t="s">
        <v>135</v>
      </c>
      <c r="H1314" s="188">
        <v>22.14</v>
      </c>
      <c r="I1314" s="189"/>
      <c r="J1314" s="190">
        <f>ROUND(I1314*H1314,2)</f>
        <v>0</v>
      </c>
      <c r="K1314" s="186" t="s">
        <v>460</v>
      </c>
      <c r="L1314" s="41"/>
      <c r="M1314" s="191" t="s">
        <v>74</v>
      </c>
      <c r="N1314" s="192" t="s">
        <v>46</v>
      </c>
      <c r="O1314" s="66"/>
      <c r="P1314" s="193">
        <f>O1314*H1314</f>
        <v>0</v>
      </c>
      <c r="Q1314" s="193">
        <v>0</v>
      </c>
      <c r="R1314" s="193">
        <f>Q1314*H1314</f>
        <v>0</v>
      </c>
      <c r="S1314" s="193">
        <v>4.2999999999999997E-2</v>
      </c>
      <c r="T1314" s="194">
        <f>S1314*H1314</f>
        <v>0.95201999999999998</v>
      </c>
      <c r="U1314" s="36"/>
      <c r="V1314" s="36"/>
      <c r="W1314" s="36"/>
      <c r="X1314" s="36"/>
      <c r="Y1314" s="36"/>
      <c r="Z1314" s="36"/>
      <c r="AA1314" s="36"/>
      <c r="AB1314" s="36"/>
      <c r="AC1314" s="36"/>
      <c r="AD1314" s="36"/>
      <c r="AE1314" s="36"/>
      <c r="AR1314" s="195" t="s">
        <v>211</v>
      </c>
      <c r="AT1314" s="195" t="s">
        <v>457</v>
      </c>
      <c r="AU1314" s="195" t="s">
        <v>85</v>
      </c>
      <c r="AY1314" s="19" t="s">
        <v>451</v>
      </c>
      <c r="BE1314" s="196">
        <f>IF(N1314="základní",J1314,0)</f>
        <v>0</v>
      </c>
      <c r="BF1314" s="196">
        <f>IF(N1314="snížená",J1314,0)</f>
        <v>0</v>
      </c>
      <c r="BG1314" s="196">
        <f>IF(N1314="zákl. přenesená",J1314,0)</f>
        <v>0</v>
      </c>
      <c r="BH1314" s="196">
        <f>IF(N1314="sníž. přenesená",J1314,0)</f>
        <v>0</v>
      </c>
      <c r="BI1314" s="196">
        <f>IF(N1314="nulová",J1314,0)</f>
        <v>0</v>
      </c>
      <c r="BJ1314" s="19" t="s">
        <v>83</v>
      </c>
      <c r="BK1314" s="196">
        <f>ROUND(I1314*H1314,2)</f>
        <v>0</v>
      </c>
      <c r="BL1314" s="19" t="s">
        <v>211</v>
      </c>
      <c r="BM1314" s="195" t="s">
        <v>1834</v>
      </c>
    </row>
    <row r="1315" spans="1:65" s="2" customFormat="1" ht="11.25">
      <c r="A1315" s="36"/>
      <c r="B1315" s="37"/>
      <c r="C1315" s="38"/>
      <c r="D1315" s="197" t="s">
        <v>464</v>
      </c>
      <c r="E1315" s="38"/>
      <c r="F1315" s="198" t="s">
        <v>1835</v>
      </c>
      <c r="G1315" s="38"/>
      <c r="H1315" s="38"/>
      <c r="I1315" s="199"/>
      <c r="J1315" s="38"/>
      <c r="K1315" s="38"/>
      <c r="L1315" s="41"/>
      <c r="M1315" s="200"/>
      <c r="N1315" s="201"/>
      <c r="O1315" s="66"/>
      <c r="P1315" s="66"/>
      <c r="Q1315" s="66"/>
      <c r="R1315" s="66"/>
      <c r="S1315" s="66"/>
      <c r="T1315" s="67"/>
      <c r="U1315" s="36"/>
      <c r="V1315" s="36"/>
      <c r="W1315" s="36"/>
      <c r="X1315" s="36"/>
      <c r="Y1315" s="36"/>
      <c r="Z1315" s="36"/>
      <c r="AA1315" s="36"/>
      <c r="AB1315" s="36"/>
      <c r="AC1315" s="36"/>
      <c r="AD1315" s="36"/>
      <c r="AE1315" s="36"/>
      <c r="AT1315" s="19" t="s">
        <v>464</v>
      </c>
      <c r="AU1315" s="19" t="s">
        <v>85</v>
      </c>
    </row>
    <row r="1316" spans="1:65" s="2" customFormat="1" ht="11.25">
      <c r="A1316" s="36"/>
      <c r="B1316" s="37"/>
      <c r="C1316" s="38"/>
      <c r="D1316" s="202" t="s">
        <v>468</v>
      </c>
      <c r="E1316" s="38"/>
      <c r="F1316" s="203" t="s">
        <v>1836</v>
      </c>
      <c r="G1316" s="38"/>
      <c r="H1316" s="38"/>
      <c r="I1316" s="199"/>
      <c r="J1316" s="38"/>
      <c r="K1316" s="38"/>
      <c r="L1316" s="41"/>
      <c r="M1316" s="200"/>
      <c r="N1316" s="201"/>
      <c r="O1316" s="66"/>
      <c r="P1316" s="66"/>
      <c r="Q1316" s="66"/>
      <c r="R1316" s="66"/>
      <c r="S1316" s="66"/>
      <c r="T1316" s="67"/>
      <c r="U1316" s="36"/>
      <c r="V1316" s="36"/>
      <c r="W1316" s="36"/>
      <c r="X1316" s="36"/>
      <c r="Y1316" s="36"/>
      <c r="Z1316" s="36"/>
      <c r="AA1316" s="36"/>
      <c r="AB1316" s="36"/>
      <c r="AC1316" s="36"/>
      <c r="AD1316" s="36"/>
      <c r="AE1316" s="36"/>
      <c r="AT1316" s="19" t="s">
        <v>468</v>
      </c>
      <c r="AU1316" s="19" t="s">
        <v>85</v>
      </c>
    </row>
    <row r="1317" spans="1:65" s="13" customFormat="1" ht="11.25">
      <c r="B1317" s="204"/>
      <c r="C1317" s="205"/>
      <c r="D1317" s="197" t="s">
        <v>472</v>
      </c>
      <c r="E1317" s="206" t="s">
        <v>74</v>
      </c>
      <c r="F1317" s="207" t="s">
        <v>1837</v>
      </c>
      <c r="G1317" s="205"/>
      <c r="H1317" s="208">
        <v>13.86</v>
      </c>
      <c r="I1317" s="209"/>
      <c r="J1317" s="205"/>
      <c r="K1317" s="205"/>
      <c r="L1317" s="210"/>
      <c r="M1317" s="211"/>
      <c r="N1317" s="212"/>
      <c r="O1317" s="212"/>
      <c r="P1317" s="212"/>
      <c r="Q1317" s="212"/>
      <c r="R1317" s="212"/>
      <c r="S1317" s="212"/>
      <c r="T1317" s="213"/>
      <c r="AT1317" s="214" t="s">
        <v>472</v>
      </c>
      <c r="AU1317" s="214" t="s">
        <v>85</v>
      </c>
      <c r="AV1317" s="13" t="s">
        <v>85</v>
      </c>
      <c r="AW1317" s="13" t="s">
        <v>37</v>
      </c>
      <c r="AX1317" s="13" t="s">
        <v>76</v>
      </c>
      <c r="AY1317" s="214" t="s">
        <v>451</v>
      </c>
    </row>
    <row r="1318" spans="1:65" s="13" customFormat="1" ht="11.25">
      <c r="B1318" s="204"/>
      <c r="C1318" s="205"/>
      <c r="D1318" s="197" t="s">
        <v>472</v>
      </c>
      <c r="E1318" s="206" t="s">
        <v>74</v>
      </c>
      <c r="F1318" s="207" t="s">
        <v>1838</v>
      </c>
      <c r="G1318" s="205"/>
      <c r="H1318" s="208">
        <v>4.1399999999999997</v>
      </c>
      <c r="I1318" s="209"/>
      <c r="J1318" s="205"/>
      <c r="K1318" s="205"/>
      <c r="L1318" s="210"/>
      <c r="M1318" s="211"/>
      <c r="N1318" s="212"/>
      <c r="O1318" s="212"/>
      <c r="P1318" s="212"/>
      <c r="Q1318" s="212"/>
      <c r="R1318" s="212"/>
      <c r="S1318" s="212"/>
      <c r="T1318" s="213"/>
      <c r="AT1318" s="214" t="s">
        <v>472</v>
      </c>
      <c r="AU1318" s="214" t="s">
        <v>85</v>
      </c>
      <c r="AV1318" s="13" t="s">
        <v>85</v>
      </c>
      <c r="AW1318" s="13" t="s">
        <v>37</v>
      </c>
      <c r="AX1318" s="13" t="s">
        <v>76</v>
      </c>
      <c r="AY1318" s="214" t="s">
        <v>451</v>
      </c>
    </row>
    <row r="1319" spans="1:65" s="13" customFormat="1" ht="11.25">
      <c r="B1319" s="204"/>
      <c r="C1319" s="205"/>
      <c r="D1319" s="197" t="s">
        <v>472</v>
      </c>
      <c r="E1319" s="206" t="s">
        <v>74</v>
      </c>
      <c r="F1319" s="207" t="s">
        <v>1839</v>
      </c>
      <c r="G1319" s="205"/>
      <c r="H1319" s="208">
        <v>4.1399999999999997</v>
      </c>
      <c r="I1319" s="209"/>
      <c r="J1319" s="205"/>
      <c r="K1319" s="205"/>
      <c r="L1319" s="210"/>
      <c r="M1319" s="211"/>
      <c r="N1319" s="212"/>
      <c r="O1319" s="212"/>
      <c r="P1319" s="212"/>
      <c r="Q1319" s="212"/>
      <c r="R1319" s="212"/>
      <c r="S1319" s="212"/>
      <c r="T1319" s="213"/>
      <c r="AT1319" s="214" t="s">
        <v>472</v>
      </c>
      <c r="AU1319" s="214" t="s">
        <v>85</v>
      </c>
      <c r="AV1319" s="13" t="s">
        <v>85</v>
      </c>
      <c r="AW1319" s="13" t="s">
        <v>37</v>
      </c>
      <c r="AX1319" s="13" t="s">
        <v>76</v>
      </c>
      <c r="AY1319" s="214" t="s">
        <v>451</v>
      </c>
    </row>
    <row r="1320" spans="1:65" s="14" customFormat="1" ht="11.25">
      <c r="B1320" s="215"/>
      <c r="C1320" s="216"/>
      <c r="D1320" s="197" t="s">
        <v>472</v>
      </c>
      <c r="E1320" s="217" t="s">
        <v>183</v>
      </c>
      <c r="F1320" s="218" t="s">
        <v>512</v>
      </c>
      <c r="G1320" s="216"/>
      <c r="H1320" s="219">
        <v>22.14</v>
      </c>
      <c r="I1320" s="220"/>
      <c r="J1320" s="216"/>
      <c r="K1320" s="216"/>
      <c r="L1320" s="221"/>
      <c r="M1320" s="222"/>
      <c r="N1320" s="223"/>
      <c r="O1320" s="223"/>
      <c r="P1320" s="223"/>
      <c r="Q1320" s="223"/>
      <c r="R1320" s="223"/>
      <c r="S1320" s="223"/>
      <c r="T1320" s="224"/>
      <c r="AT1320" s="225" t="s">
        <v>472</v>
      </c>
      <c r="AU1320" s="225" t="s">
        <v>85</v>
      </c>
      <c r="AV1320" s="14" t="s">
        <v>211</v>
      </c>
      <c r="AW1320" s="14" t="s">
        <v>37</v>
      </c>
      <c r="AX1320" s="14" t="s">
        <v>83</v>
      </c>
      <c r="AY1320" s="225" t="s">
        <v>451</v>
      </c>
    </row>
    <row r="1321" spans="1:65" s="2" customFormat="1" ht="16.5" customHeight="1">
      <c r="A1321" s="36"/>
      <c r="B1321" s="37"/>
      <c r="C1321" s="184" t="s">
        <v>1840</v>
      </c>
      <c r="D1321" s="184" t="s">
        <v>457</v>
      </c>
      <c r="E1321" s="185" t="s">
        <v>1841</v>
      </c>
      <c r="F1321" s="186" t="s">
        <v>1842</v>
      </c>
      <c r="G1321" s="187" t="s">
        <v>135</v>
      </c>
      <c r="H1321" s="188">
        <v>2.6</v>
      </c>
      <c r="I1321" s="189"/>
      <c r="J1321" s="190">
        <f>ROUND(I1321*H1321,2)</f>
        <v>0</v>
      </c>
      <c r="K1321" s="186" t="s">
        <v>460</v>
      </c>
      <c r="L1321" s="41"/>
      <c r="M1321" s="191" t="s">
        <v>74</v>
      </c>
      <c r="N1321" s="192" t="s">
        <v>46</v>
      </c>
      <c r="O1321" s="66"/>
      <c r="P1321" s="193">
        <f>O1321*H1321</f>
        <v>0</v>
      </c>
      <c r="Q1321" s="193">
        <v>0</v>
      </c>
      <c r="R1321" s="193">
        <f>Q1321*H1321</f>
        <v>0</v>
      </c>
      <c r="S1321" s="193">
        <v>8.3000000000000004E-2</v>
      </c>
      <c r="T1321" s="194">
        <f>S1321*H1321</f>
        <v>0.21580000000000002</v>
      </c>
      <c r="U1321" s="36"/>
      <c r="V1321" s="36"/>
      <c r="W1321" s="36"/>
      <c r="X1321" s="36"/>
      <c r="Y1321" s="36"/>
      <c r="Z1321" s="36"/>
      <c r="AA1321" s="36"/>
      <c r="AB1321" s="36"/>
      <c r="AC1321" s="36"/>
      <c r="AD1321" s="36"/>
      <c r="AE1321" s="36"/>
      <c r="AR1321" s="195" t="s">
        <v>211</v>
      </c>
      <c r="AT1321" s="195" t="s">
        <v>457</v>
      </c>
      <c r="AU1321" s="195" t="s">
        <v>85</v>
      </c>
      <c r="AY1321" s="19" t="s">
        <v>451</v>
      </c>
      <c r="BE1321" s="196">
        <f>IF(N1321="základní",J1321,0)</f>
        <v>0</v>
      </c>
      <c r="BF1321" s="196">
        <f>IF(N1321="snížená",J1321,0)</f>
        <v>0</v>
      </c>
      <c r="BG1321" s="196">
        <f>IF(N1321="zákl. přenesená",J1321,0)</f>
        <v>0</v>
      </c>
      <c r="BH1321" s="196">
        <f>IF(N1321="sníž. přenesená",J1321,0)</f>
        <v>0</v>
      </c>
      <c r="BI1321" s="196">
        <f>IF(N1321="nulová",J1321,0)</f>
        <v>0</v>
      </c>
      <c r="BJ1321" s="19" t="s">
        <v>83</v>
      </c>
      <c r="BK1321" s="196">
        <f>ROUND(I1321*H1321,2)</f>
        <v>0</v>
      </c>
      <c r="BL1321" s="19" t="s">
        <v>211</v>
      </c>
      <c r="BM1321" s="195" t="s">
        <v>1843</v>
      </c>
    </row>
    <row r="1322" spans="1:65" s="2" customFormat="1" ht="11.25">
      <c r="A1322" s="36"/>
      <c r="B1322" s="37"/>
      <c r="C1322" s="38"/>
      <c r="D1322" s="197" t="s">
        <v>464</v>
      </c>
      <c r="E1322" s="38"/>
      <c r="F1322" s="198" t="s">
        <v>1844</v>
      </c>
      <c r="G1322" s="38"/>
      <c r="H1322" s="38"/>
      <c r="I1322" s="199"/>
      <c r="J1322" s="38"/>
      <c r="K1322" s="38"/>
      <c r="L1322" s="41"/>
      <c r="M1322" s="200"/>
      <c r="N1322" s="201"/>
      <c r="O1322" s="66"/>
      <c r="P1322" s="66"/>
      <c r="Q1322" s="66"/>
      <c r="R1322" s="66"/>
      <c r="S1322" s="66"/>
      <c r="T1322" s="67"/>
      <c r="U1322" s="36"/>
      <c r="V1322" s="36"/>
      <c r="W1322" s="36"/>
      <c r="X1322" s="36"/>
      <c r="Y1322" s="36"/>
      <c r="Z1322" s="36"/>
      <c r="AA1322" s="36"/>
      <c r="AB1322" s="36"/>
      <c r="AC1322" s="36"/>
      <c r="AD1322" s="36"/>
      <c r="AE1322" s="36"/>
      <c r="AT1322" s="19" t="s">
        <v>464</v>
      </c>
      <c r="AU1322" s="19" t="s">
        <v>85</v>
      </c>
    </row>
    <row r="1323" spans="1:65" s="2" customFormat="1" ht="11.25">
      <c r="A1323" s="36"/>
      <c r="B1323" s="37"/>
      <c r="C1323" s="38"/>
      <c r="D1323" s="202" t="s">
        <v>468</v>
      </c>
      <c r="E1323" s="38"/>
      <c r="F1323" s="203" t="s">
        <v>1845</v>
      </c>
      <c r="G1323" s="38"/>
      <c r="H1323" s="38"/>
      <c r="I1323" s="199"/>
      <c r="J1323" s="38"/>
      <c r="K1323" s="38"/>
      <c r="L1323" s="41"/>
      <c r="M1323" s="200"/>
      <c r="N1323" s="201"/>
      <c r="O1323" s="66"/>
      <c r="P1323" s="66"/>
      <c r="Q1323" s="66"/>
      <c r="R1323" s="66"/>
      <c r="S1323" s="66"/>
      <c r="T1323" s="67"/>
      <c r="U1323" s="36"/>
      <c r="V1323" s="36"/>
      <c r="W1323" s="36"/>
      <c r="X1323" s="36"/>
      <c r="Y1323" s="36"/>
      <c r="Z1323" s="36"/>
      <c r="AA1323" s="36"/>
      <c r="AB1323" s="36"/>
      <c r="AC1323" s="36"/>
      <c r="AD1323" s="36"/>
      <c r="AE1323" s="36"/>
      <c r="AT1323" s="19" t="s">
        <v>468</v>
      </c>
      <c r="AU1323" s="19" t="s">
        <v>85</v>
      </c>
    </row>
    <row r="1324" spans="1:65" s="13" customFormat="1" ht="11.25">
      <c r="B1324" s="204"/>
      <c r="C1324" s="205"/>
      <c r="D1324" s="197" t="s">
        <v>472</v>
      </c>
      <c r="E1324" s="206" t="s">
        <v>74</v>
      </c>
      <c r="F1324" s="207" t="s">
        <v>1846</v>
      </c>
      <c r="G1324" s="205"/>
      <c r="H1324" s="208">
        <v>2.6</v>
      </c>
      <c r="I1324" s="209"/>
      <c r="J1324" s="205"/>
      <c r="K1324" s="205"/>
      <c r="L1324" s="210"/>
      <c r="M1324" s="211"/>
      <c r="N1324" s="212"/>
      <c r="O1324" s="212"/>
      <c r="P1324" s="212"/>
      <c r="Q1324" s="212"/>
      <c r="R1324" s="212"/>
      <c r="S1324" s="212"/>
      <c r="T1324" s="213"/>
      <c r="AT1324" s="214" t="s">
        <v>472</v>
      </c>
      <c r="AU1324" s="214" t="s">
        <v>85</v>
      </c>
      <c r="AV1324" s="13" t="s">
        <v>85</v>
      </c>
      <c r="AW1324" s="13" t="s">
        <v>37</v>
      </c>
      <c r="AX1324" s="13" t="s">
        <v>76</v>
      </c>
      <c r="AY1324" s="214" t="s">
        <v>451</v>
      </c>
    </row>
    <row r="1325" spans="1:65" s="16" customFormat="1" ht="11.25">
      <c r="B1325" s="248"/>
      <c r="C1325" s="249"/>
      <c r="D1325" s="197" t="s">
        <v>472</v>
      </c>
      <c r="E1325" s="250" t="s">
        <v>74</v>
      </c>
      <c r="F1325" s="251" t="s">
        <v>1847</v>
      </c>
      <c r="G1325" s="249"/>
      <c r="H1325" s="250" t="s">
        <v>74</v>
      </c>
      <c r="I1325" s="252"/>
      <c r="J1325" s="249"/>
      <c r="K1325" s="249"/>
      <c r="L1325" s="253"/>
      <c r="M1325" s="254"/>
      <c r="N1325" s="255"/>
      <c r="O1325" s="255"/>
      <c r="P1325" s="255"/>
      <c r="Q1325" s="255"/>
      <c r="R1325" s="255"/>
      <c r="S1325" s="255"/>
      <c r="T1325" s="256"/>
      <c r="AT1325" s="257" t="s">
        <v>472</v>
      </c>
      <c r="AU1325" s="257" t="s">
        <v>85</v>
      </c>
      <c r="AV1325" s="16" t="s">
        <v>83</v>
      </c>
      <c r="AW1325" s="16" t="s">
        <v>37</v>
      </c>
      <c r="AX1325" s="16" t="s">
        <v>76</v>
      </c>
      <c r="AY1325" s="257" t="s">
        <v>451</v>
      </c>
    </row>
    <row r="1326" spans="1:65" s="14" customFormat="1" ht="11.25">
      <c r="B1326" s="215"/>
      <c r="C1326" s="216"/>
      <c r="D1326" s="197" t="s">
        <v>472</v>
      </c>
      <c r="E1326" s="217" t="s">
        <v>178</v>
      </c>
      <c r="F1326" s="218" t="s">
        <v>512</v>
      </c>
      <c r="G1326" s="216"/>
      <c r="H1326" s="219">
        <v>2.6</v>
      </c>
      <c r="I1326" s="220"/>
      <c r="J1326" s="216"/>
      <c r="K1326" s="216"/>
      <c r="L1326" s="221"/>
      <c r="M1326" s="222"/>
      <c r="N1326" s="223"/>
      <c r="O1326" s="223"/>
      <c r="P1326" s="223"/>
      <c r="Q1326" s="223"/>
      <c r="R1326" s="223"/>
      <c r="S1326" s="223"/>
      <c r="T1326" s="224"/>
      <c r="AT1326" s="225" t="s">
        <v>472</v>
      </c>
      <c r="AU1326" s="225" t="s">
        <v>85</v>
      </c>
      <c r="AV1326" s="14" t="s">
        <v>211</v>
      </c>
      <c r="AW1326" s="14" t="s">
        <v>37</v>
      </c>
      <c r="AX1326" s="14" t="s">
        <v>83</v>
      </c>
      <c r="AY1326" s="225" t="s">
        <v>451</v>
      </c>
    </row>
    <row r="1327" spans="1:65" s="2" customFormat="1" ht="16.5" customHeight="1">
      <c r="A1327" s="36"/>
      <c r="B1327" s="37"/>
      <c r="C1327" s="184" t="s">
        <v>1848</v>
      </c>
      <c r="D1327" s="184" t="s">
        <v>457</v>
      </c>
      <c r="E1327" s="185" t="s">
        <v>1849</v>
      </c>
      <c r="F1327" s="186" t="s">
        <v>1850</v>
      </c>
      <c r="G1327" s="187" t="s">
        <v>135</v>
      </c>
      <c r="H1327" s="188">
        <v>3.36</v>
      </c>
      <c r="I1327" s="189"/>
      <c r="J1327" s="190">
        <f>ROUND(I1327*H1327,2)</f>
        <v>0</v>
      </c>
      <c r="K1327" s="186" t="s">
        <v>460</v>
      </c>
      <c r="L1327" s="41"/>
      <c r="M1327" s="191" t="s">
        <v>74</v>
      </c>
      <c r="N1327" s="192" t="s">
        <v>46</v>
      </c>
      <c r="O1327" s="66"/>
      <c r="P1327" s="193">
        <f>O1327*H1327</f>
        <v>0</v>
      </c>
      <c r="Q1327" s="193">
        <v>0</v>
      </c>
      <c r="R1327" s="193">
        <f>Q1327*H1327</f>
        <v>0</v>
      </c>
      <c r="S1327" s="193">
        <v>6.2E-2</v>
      </c>
      <c r="T1327" s="194">
        <f>S1327*H1327</f>
        <v>0.20831999999999998</v>
      </c>
      <c r="U1327" s="36"/>
      <c r="V1327" s="36"/>
      <c r="W1327" s="36"/>
      <c r="X1327" s="36"/>
      <c r="Y1327" s="36"/>
      <c r="Z1327" s="36"/>
      <c r="AA1327" s="36"/>
      <c r="AB1327" s="36"/>
      <c r="AC1327" s="36"/>
      <c r="AD1327" s="36"/>
      <c r="AE1327" s="36"/>
      <c r="AR1327" s="195" t="s">
        <v>211</v>
      </c>
      <c r="AT1327" s="195" t="s">
        <v>457</v>
      </c>
      <c r="AU1327" s="195" t="s">
        <v>85</v>
      </c>
      <c r="AY1327" s="19" t="s">
        <v>451</v>
      </c>
      <c r="BE1327" s="196">
        <f>IF(N1327="základní",J1327,0)</f>
        <v>0</v>
      </c>
      <c r="BF1327" s="196">
        <f>IF(N1327="snížená",J1327,0)</f>
        <v>0</v>
      </c>
      <c r="BG1327" s="196">
        <f>IF(N1327="zákl. přenesená",J1327,0)</f>
        <v>0</v>
      </c>
      <c r="BH1327" s="196">
        <f>IF(N1327="sníž. přenesená",J1327,0)</f>
        <v>0</v>
      </c>
      <c r="BI1327" s="196">
        <f>IF(N1327="nulová",J1327,0)</f>
        <v>0</v>
      </c>
      <c r="BJ1327" s="19" t="s">
        <v>83</v>
      </c>
      <c r="BK1327" s="196">
        <f>ROUND(I1327*H1327,2)</f>
        <v>0</v>
      </c>
      <c r="BL1327" s="19" t="s">
        <v>211</v>
      </c>
      <c r="BM1327" s="195" t="s">
        <v>1851</v>
      </c>
    </row>
    <row r="1328" spans="1:65" s="2" customFormat="1" ht="11.25">
      <c r="A1328" s="36"/>
      <c r="B1328" s="37"/>
      <c r="C1328" s="38"/>
      <c r="D1328" s="197" t="s">
        <v>464</v>
      </c>
      <c r="E1328" s="38"/>
      <c r="F1328" s="198" t="s">
        <v>1852</v>
      </c>
      <c r="G1328" s="38"/>
      <c r="H1328" s="38"/>
      <c r="I1328" s="199"/>
      <c r="J1328" s="38"/>
      <c r="K1328" s="38"/>
      <c r="L1328" s="41"/>
      <c r="M1328" s="200"/>
      <c r="N1328" s="201"/>
      <c r="O1328" s="66"/>
      <c r="P1328" s="66"/>
      <c r="Q1328" s="66"/>
      <c r="R1328" s="66"/>
      <c r="S1328" s="66"/>
      <c r="T1328" s="67"/>
      <c r="U1328" s="36"/>
      <c r="V1328" s="36"/>
      <c r="W1328" s="36"/>
      <c r="X1328" s="36"/>
      <c r="Y1328" s="36"/>
      <c r="Z1328" s="36"/>
      <c r="AA1328" s="36"/>
      <c r="AB1328" s="36"/>
      <c r="AC1328" s="36"/>
      <c r="AD1328" s="36"/>
      <c r="AE1328" s="36"/>
      <c r="AT1328" s="19" t="s">
        <v>464</v>
      </c>
      <c r="AU1328" s="19" t="s">
        <v>85</v>
      </c>
    </row>
    <row r="1329" spans="1:65" s="2" customFormat="1" ht="11.25">
      <c r="A1329" s="36"/>
      <c r="B1329" s="37"/>
      <c r="C1329" s="38"/>
      <c r="D1329" s="202" t="s">
        <v>468</v>
      </c>
      <c r="E1329" s="38"/>
      <c r="F1329" s="203" t="s">
        <v>1853</v>
      </c>
      <c r="G1329" s="38"/>
      <c r="H1329" s="38"/>
      <c r="I1329" s="199"/>
      <c r="J1329" s="38"/>
      <c r="K1329" s="38"/>
      <c r="L1329" s="41"/>
      <c r="M1329" s="200"/>
      <c r="N1329" s="201"/>
      <c r="O1329" s="66"/>
      <c r="P1329" s="66"/>
      <c r="Q1329" s="66"/>
      <c r="R1329" s="66"/>
      <c r="S1329" s="66"/>
      <c r="T1329" s="67"/>
      <c r="U1329" s="36"/>
      <c r="V1329" s="36"/>
      <c r="W1329" s="36"/>
      <c r="X1329" s="36"/>
      <c r="Y1329" s="36"/>
      <c r="Z1329" s="36"/>
      <c r="AA1329" s="36"/>
      <c r="AB1329" s="36"/>
      <c r="AC1329" s="36"/>
      <c r="AD1329" s="36"/>
      <c r="AE1329" s="36"/>
      <c r="AT1329" s="19" t="s">
        <v>468</v>
      </c>
      <c r="AU1329" s="19" t="s">
        <v>85</v>
      </c>
    </row>
    <row r="1330" spans="1:65" s="13" customFormat="1" ht="11.25">
      <c r="B1330" s="204"/>
      <c r="C1330" s="205"/>
      <c r="D1330" s="197" t="s">
        <v>472</v>
      </c>
      <c r="E1330" s="206" t="s">
        <v>74</v>
      </c>
      <c r="F1330" s="207" t="s">
        <v>1854</v>
      </c>
      <c r="G1330" s="205"/>
      <c r="H1330" s="208">
        <v>3.36</v>
      </c>
      <c r="I1330" s="209"/>
      <c r="J1330" s="205"/>
      <c r="K1330" s="205"/>
      <c r="L1330" s="210"/>
      <c r="M1330" s="211"/>
      <c r="N1330" s="212"/>
      <c r="O1330" s="212"/>
      <c r="P1330" s="212"/>
      <c r="Q1330" s="212"/>
      <c r="R1330" s="212"/>
      <c r="S1330" s="212"/>
      <c r="T1330" s="213"/>
      <c r="AT1330" s="214" t="s">
        <v>472</v>
      </c>
      <c r="AU1330" s="214" t="s">
        <v>85</v>
      </c>
      <c r="AV1330" s="13" t="s">
        <v>85</v>
      </c>
      <c r="AW1330" s="13" t="s">
        <v>37</v>
      </c>
      <c r="AX1330" s="13" t="s">
        <v>76</v>
      </c>
      <c r="AY1330" s="214" t="s">
        <v>451</v>
      </c>
    </row>
    <row r="1331" spans="1:65" s="14" customFormat="1" ht="11.25">
      <c r="B1331" s="215"/>
      <c r="C1331" s="216"/>
      <c r="D1331" s="197" t="s">
        <v>472</v>
      </c>
      <c r="E1331" s="217" t="s">
        <v>179</v>
      </c>
      <c r="F1331" s="218" t="s">
        <v>512</v>
      </c>
      <c r="G1331" s="216"/>
      <c r="H1331" s="219">
        <v>3.36</v>
      </c>
      <c r="I1331" s="220"/>
      <c r="J1331" s="216"/>
      <c r="K1331" s="216"/>
      <c r="L1331" s="221"/>
      <c r="M1331" s="222"/>
      <c r="N1331" s="223"/>
      <c r="O1331" s="223"/>
      <c r="P1331" s="223"/>
      <c r="Q1331" s="223"/>
      <c r="R1331" s="223"/>
      <c r="S1331" s="223"/>
      <c r="T1331" s="224"/>
      <c r="AT1331" s="225" t="s">
        <v>472</v>
      </c>
      <c r="AU1331" s="225" t="s">
        <v>85</v>
      </c>
      <c r="AV1331" s="14" t="s">
        <v>211</v>
      </c>
      <c r="AW1331" s="14" t="s">
        <v>37</v>
      </c>
      <c r="AX1331" s="14" t="s">
        <v>83</v>
      </c>
      <c r="AY1331" s="225" t="s">
        <v>451</v>
      </c>
    </row>
    <row r="1332" spans="1:65" s="2" customFormat="1" ht="16.5" customHeight="1">
      <c r="A1332" s="36"/>
      <c r="B1332" s="37"/>
      <c r="C1332" s="184" t="s">
        <v>1855</v>
      </c>
      <c r="D1332" s="184" t="s">
        <v>457</v>
      </c>
      <c r="E1332" s="185" t="s">
        <v>1856</v>
      </c>
      <c r="F1332" s="186" t="s">
        <v>1857</v>
      </c>
      <c r="G1332" s="187" t="s">
        <v>478</v>
      </c>
      <c r="H1332" s="188">
        <v>24</v>
      </c>
      <c r="I1332" s="189"/>
      <c r="J1332" s="190">
        <f>ROUND(I1332*H1332,2)</f>
        <v>0</v>
      </c>
      <c r="K1332" s="186" t="s">
        <v>460</v>
      </c>
      <c r="L1332" s="41"/>
      <c r="M1332" s="191" t="s">
        <v>74</v>
      </c>
      <c r="N1332" s="192" t="s">
        <v>46</v>
      </c>
      <c r="O1332" s="66"/>
      <c r="P1332" s="193">
        <f>O1332*H1332</f>
        <v>0</v>
      </c>
      <c r="Q1332" s="193">
        <v>0</v>
      </c>
      <c r="R1332" s="193">
        <f>Q1332*H1332</f>
        <v>0</v>
      </c>
      <c r="S1332" s="193">
        <v>4.0000000000000001E-3</v>
      </c>
      <c r="T1332" s="194">
        <f>S1332*H1332</f>
        <v>9.6000000000000002E-2</v>
      </c>
      <c r="U1332" s="36"/>
      <c r="V1332" s="36"/>
      <c r="W1332" s="36"/>
      <c r="X1332" s="36"/>
      <c r="Y1332" s="36"/>
      <c r="Z1332" s="36"/>
      <c r="AA1332" s="36"/>
      <c r="AB1332" s="36"/>
      <c r="AC1332" s="36"/>
      <c r="AD1332" s="36"/>
      <c r="AE1332" s="36"/>
      <c r="AR1332" s="195" t="s">
        <v>211</v>
      </c>
      <c r="AT1332" s="195" t="s">
        <v>457</v>
      </c>
      <c r="AU1332" s="195" t="s">
        <v>85</v>
      </c>
      <c r="AY1332" s="19" t="s">
        <v>451</v>
      </c>
      <c r="BE1332" s="196">
        <f>IF(N1332="základní",J1332,0)</f>
        <v>0</v>
      </c>
      <c r="BF1332" s="196">
        <f>IF(N1332="snížená",J1332,0)</f>
        <v>0</v>
      </c>
      <c r="BG1332" s="196">
        <f>IF(N1332="zákl. přenesená",J1332,0)</f>
        <v>0</v>
      </c>
      <c r="BH1332" s="196">
        <f>IF(N1332="sníž. přenesená",J1332,0)</f>
        <v>0</v>
      </c>
      <c r="BI1332" s="196">
        <f>IF(N1332="nulová",J1332,0)</f>
        <v>0</v>
      </c>
      <c r="BJ1332" s="19" t="s">
        <v>83</v>
      </c>
      <c r="BK1332" s="196">
        <f>ROUND(I1332*H1332,2)</f>
        <v>0</v>
      </c>
      <c r="BL1332" s="19" t="s">
        <v>211</v>
      </c>
      <c r="BM1332" s="195" t="s">
        <v>1858</v>
      </c>
    </row>
    <row r="1333" spans="1:65" s="2" customFormat="1" ht="19.5">
      <c r="A1333" s="36"/>
      <c r="B1333" s="37"/>
      <c r="C1333" s="38"/>
      <c r="D1333" s="197" t="s">
        <v>464</v>
      </c>
      <c r="E1333" s="38"/>
      <c r="F1333" s="198" t="s">
        <v>1859</v>
      </c>
      <c r="G1333" s="38"/>
      <c r="H1333" s="38"/>
      <c r="I1333" s="199"/>
      <c r="J1333" s="38"/>
      <c r="K1333" s="38"/>
      <c r="L1333" s="41"/>
      <c r="M1333" s="200"/>
      <c r="N1333" s="201"/>
      <c r="O1333" s="66"/>
      <c r="P1333" s="66"/>
      <c r="Q1333" s="66"/>
      <c r="R1333" s="66"/>
      <c r="S1333" s="66"/>
      <c r="T1333" s="67"/>
      <c r="U1333" s="36"/>
      <c r="V1333" s="36"/>
      <c r="W1333" s="36"/>
      <c r="X1333" s="36"/>
      <c r="Y1333" s="36"/>
      <c r="Z1333" s="36"/>
      <c r="AA1333" s="36"/>
      <c r="AB1333" s="36"/>
      <c r="AC1333" s="36"/>
      <c r="AD1333" s="36"/>
      <c r="AE1333" s="36"/>
      <c r="AT1333" s="19" t="s">
        <v>464</v>
      </c>
      <c r="AU1333" s="19" t="s">
        <v>85</v>
      </c>
    </row>
    <row r="1334" spans="1:65" s="2" customFormat="1" ht="11.25">
      <c r="A1334" s="36"/>
      <c r="B1334" s="37"/>
      <c r="C1334" s="38"/>
      <c r="D1334" s="202" t="s">
        <v>468</v>
      </c>
      <c r="E1334" s="38"/>
      <c r="F1334" s="203" t="s">
        <v>1860</v>
      </c>
      <c r="G1334" s="38"/>
      <c r="H1334" s="38"/>
      <c r="I1334" s="199"/>
      <c r="J1334" s="38"/>
      <c r="K1334" s="38"/>
      <c r="L1334" s="41"/>
      <c r="M1334" s="200"/>
      <c r="N1334" s="201"/>
      <c r="O1334" s="66"/>
      <c r="P1334" s="66"/>
      <c r="Q1334" s="66"/>
      <c r="R1334" s="66"/>
      <c r="S1334" s="66"/>
      <c r="T1334" s="67"/>
      <c r="U1334" s="36"/>
      <c r="V1334" s="36"/>
      <c r="W1334" s="36"/>
      <c r="X1334" s="36"/>
      <c r="Y1334" s="36"/>
      <c r="Z1334" s="36"/>
      <c r="AA1334" s="36"/>
      <c r="AB1334" s="36"/>
      <c r="AC1334" s="36"/>
      <c r="AD1334" s="36"/>
      <c r="AE1334" s="36"/>
      <c r="AT1334" s="19" t="s">
        <v>468</v>
      </c>
      <c r="AU1334" s="19" t="s">
        <v>85</v>
      </c>
    </row>
    <row r="1335" spans="1:65" s="13" customFormat="1" ht="11.25">
      <c r="B1335" s="204"/>
      <c r="C1335" s="205"/>
      <c r="D1335" s="197" t="s">
        <v>472</v>
      </c>
      <c r="E1335" s="206" t="s">
        <v>74</v>
      </c>
      <c r="F1335" s="207" t="s">
        <v>1861</v>
      </c>
      <c r="G1335" s="205"/>
      <c r="H1335" s="208">
        <v>4</v>
      </c>
      <c r="I1335" s="209"/>
      <c r="J1335" s="205"/>
      <c r="K1335" s="205"/>
      <c r="L1335" s="210"/>
      <c r="M1335" s="211"/>
      <c r="N1335" s="212"/>
      <c r="O1335" s="212"/>
      <c r="P1335" s="212"/>
      <c r="Q1335" s="212"/>
      <c r="R1335" s="212"/>
      <c r="S1335" s="212"/>
      <c r="T1335" s="213"/>
      <c r="AT1335" s="214" t="s">
        <v>472</v>
      </c>
      <c r="AU1335" s="214" t="s">
        <v>85</v>
      </c>
      <c r="AV1335" s="13" t="s">
        <v>85</v>
      </c>
      <c r="AW1335" s="13" t="s">
        <v>37</v>
      </c>
      <c r="AX1335" s="13" t="s">
        <v>76</v>
      </c>
      <c r="AY1335" s="214" t="s">
        <v>451</v>
      </c>
    </row>
    <row r="1336" spans="1:65" s="13" customFormat="1" ht="11.25">
      <c r="B1336" s="204"/>
      <c r="C1336" s="205"/>
      <c r="D1336" s="197" t="s">
        <v>472</v>
      </c>
      <c r="E1336" s="206" t="s">
        <v>74</v>
      </c>
      <c r="F1336" s="207" t="s">
        <v>1862</v>
      </c>
      <c r="G1336" s="205"/>
      <c r="H1336" s="208">
        <v>20</v>
      </c>
      <c r="I1336" s="209"/>
      <c r="J1336" s="205"/>
      <c r="K1336" s="205"/>
      <c r="L1336" s="210"/>
      <c r="M1336" s="211"/>
      <c r="N1336" s="212"/>
      <c r="O1336" s="212"/>
      <c r="P1336" s="212"/>
      <c r="Q1336" s="212"/>
      <c r="R1336" s="212"/>
      <c r="S1336" s="212"/>
      <c r="T1336" s="213"/>
      <c r="AT1336" s="214" t="s">
        <v>472</v>
      </c>
      <c r="AU1336" s="214" t="s">
        <v>85</v>
      </c>
      <c r="AV1336" s="13" t="s">
        <v>85</v>
      </c>
      <c r="AW1336" s="13" t="s">
        <v>37</v>
      </c>
      <c r="AX1336" s="13" t="s">
        <v>76</v>
      </c>
      <c r="AY1336" s="214" t="s">
        <v>451</v>
      </c>
    </row>
    <row r="1337" spans="1:65" s="14" customFormat="1" ht="11.25">
      <c r="B1337" s="215"/>
      <c r="C1337" s="216"/>
      <c r="D1337" s="197" t="s">
        <v>472</v>
      </c>
      <c r="E1337" s="217" t="s">
        <v>74</v>
      </c>
      <c r="F1337" s="218" t="s">
        <v>512</v>
      </c>
      <c r="G1337" s="216"/>
      <c r="H1337" s="219">
        <v>24</v>
      </c>
      <c r="I1337" s="220"/>
      <c r="J1337" s="216"/>
      <c r="K1337" s="216"/>
      <c r="L1337" s="221"/>
      <c r="M1337" s="222"/>
      <c r="N1337" s="223"/>
      <c r="O1337" s="223"/>
      <c r="P1337" s="223"/>
      <c r="Q1337" s="223"/>
      <c r="R1337" s="223"/>
      <c r="S1337" s="223"/>
      <c r="T1337" s="224"/>
      <c r="AT1337" s="225" t="s">
        <v>472</v>
      </c>
      <c r="AU1337" s="225" t="s">
        <v>85</v>
      </c>
      <c r="AV1337" s="14" t="s">
        <v>211</v>
      </c>
      <c r="AW1337" s="14" t="s">
        <v>37</v>
      </c>
      <c r="AX1337" s="14" t="s">
        <v>83</v>
      </c>
      <c r="AY1337" s="225" t="s">
        <v>451</v>
      </c>
    </row>
    <row r="1338" spans="1:65" s="2" customFormat="1" ht="16.5" customHeight="1">
      <c r="A1338" s="36"/>
      <c r="B1338" s="37"/>
      <c r="C1338" s="184" t="s">
        <v>1863</v>
      </c>
      <c r="D1338" s="184" t="s">
        <v>457</v>
      </c>
      <c r="E1338" s="185" t="s">
        <v>1864</v>
      </c>
      <c r="F1338" s="186" t="s">
        <v>1865</v>
      </c>
      <c r="G1338" s="187" t="s">
        <v>478</v>
      </c>
      <c r="H1338" s="188">
        <v>4</v>
      </c>
      <c r="I1338" s="189"/>
      <c r="J1338" s="190">
        <f>ROUND(I1338*H1338,2)</f>
        <v>0</v>
      </c>
      <c r="K1338" s="186" t="s">
        <v>460</v>
      </c>
      <c r="L1338" s="41"/>
      <c r="M1338" s="191" t="s">
        <v>74</v>
      </c>
      <c r="N1338" s="192" t="s">
        <v>46</v>
      </c>
      <c r="O1338" s="66"/>
      <c r="P1338" s="193">
        <f>O1338*H1338</f>
        <v>0</v>
      </c>
      <c r="Q1338" s="193">
        <v>0</v>
      </c>
      <c r="R1338" s="193">
        <f>Q1338*H1338</f>
        <v>0</v>
      </c>
      <c r="S1338" s="193">
        <v>8.0000000000000002E-3</v>
      </c>
      <c r="T1338" s="194">
        <f>S1338*H1338</f>
        <v>3.2000000000000001E-2</v>
      </c>
      <c r="U1338" s="36"/>
      <c r="V1338" s="36"/>
      <c r="W1338" s="36"/>
      <c r="X1338" s="36"/>
      <c r="Y1338" s="36"/>
      <c r="Z1338" s="36"/>
      <c r="AA1338" s="36"/>
      <c r="AB1338" s="36"/>
      <c r="AC1338" s="36"/>
      <c r="AD1338" s="36"/>
      <c r="AE1338" s="36"/>
      <c r="AR1338" s="195" t="s">
        <v>211</v>
      </c>
      <c r="AT1338" s="195" t="s">
        <v>457</v>
      </c>
      <c r="AU1338" s="195" t="s">
        <v>85</v>
      </c>
      <c r="AY1338" s="19" t="s">
        <v>451</v>
      </c>
      <c r="BE1338" s="196">
        <f>IF(N1338="základní",J1338,0)</f>
        <v>0</v>
      </c>
      <c r="BF1338" s="196">
        <f>IF(N1338="snížená",J1338,0)</f>
        <v>0</v>
      </c>
      <c r="BG1338" s="196">
        <f>IF(N1338="zákl. přenesená",J1338,0)</f>
        <v>0</v>
      </c>
      <c r="BH1338" s="196">
        <f>IF(N1338="sníž. přenesená",J1338,0)</f>
        <v>0</v>
      </c>
      <c r="BI1338" s="196">
        <f>IF(N1338="nulová",J1338,0)</f>
        <v>0</v>
      </c>
      <c r="BJ1338" s="19" t="s">
        <v>83</v>
      </c>
      <c r="BK1338" s="196">
        <f>ROUND(I1338*H1338,2)</f>
        <v>0</v>
      </c>
      <c r="BL1338" s="19" t="s">
        <v>211</v>
      </c>
      <c r="BM1338" s="195" t="s">
        <v>1866</v>
      </c>
    </row>
    <row r="1339" spans="1:65" s="2" customFormat="1" ht="19.5">
      <c r="A1339" s="36"/>
      <c r="B1339" s="37"/>
      <c r="C1339" s="38"/>
      <c r="D1339" s="197" t="s">
        <v>464</v>
      </c>
      <c r="E1339" s="38"/>
      <c r="F1339" s="198" t="s">
        <v>1867</v>
      </c>
      <c r="G1339" s="38"/>
      <c r="H1339" s="38"/>
      <c r="I1339" s="199"/>
      <c r="J1339" s="38"/>
      <c r="K1339" s="38"/>
      <c r="L1339" s="41"/>
      <c r="M1339" s="200"/>
      <c r="N1339" s="201"/>
      <c r="O1339" s="66"/>
      <c r="P1339" s="66"/>
      <c r="Q1339" s="66"/>
      <c r="R1339" s="66"/>
      <c r="S1339" s="66"/>
      <c r="T1339" s="67"/>
      <c r="U1339" s="36"/>
      <c r="V1339" s="36"/>
      <c r="W1339" s="36"/>
      <c r="X1339" s="36"/>
      <c r="Y1339" s="36"/>
      <c r="Z1339" s="36"/>
      <c r="AA1339" s="36"/>
      <c r="AB1339" s="36"/>
      <c r="AC1339" s="36"/>
      <c r="AD1339" s="36"/>
      <c r="AE1339" s="36"/>
      <c r="AT1339" s="19" t="s">
        <v>464</v>
      </c>
      <c r="AU1339" s="19" t="s">
        <v>85</v>
      </c>
    </row>
    <row r="1340" spans="1:65" s="2" customFormat="1" ht="11.25">
      <c r="A1340" s="36"/>
      <c r="B1340" s="37"/>
      <c r="C1340" s="38"/>
      <c r="D1340" s="202" t="s">
        <v>468</v>
      </c>
      <c r="E1340" s="38"/>
      <c r="F1340" s="203" t="s">
        <v>1868</v>
      </c>
      <c r="G1340" s="38"/>
      <c r="H1340" s="38"/>
      <c r="I1340" s="199"/>
      <c r="J1340" s="38"/>
      <c r="K1340" s="38"/>
      <c r="L1340" s="41"/>
      <c r="M1340" s="200"/>
      <c r="N1340" s="201"/>
      <c r="O1340" s="66"/>
      <c r="P1340" s="66"/>
      <c r="Q1340" s="66"/>
      <c r="R1340" s="66"/>
      <c r="S1340" s="66"/>
      <c r="T1340" s="67"/>
      <c r="U1340" s="36"/>
      <c r="V1340" s="36"/>
      <c r="W1340" s="36"/>
      <c r="X1340" s="36"/>
      <c r="Y1340" s="36"/>
      <c r="Z1340" s="36"/>
      <c r="AA1340" s="36"/>
      <c r="AB1340" s="36"/>
      <c r="AC1340" s="36"/>
      <c r="AD1340" s="36"/>
      <c r="AE1340" s="36"/>
      <c r="AT1340" s="19" t="s">
        <v>468</v>
      </c>
      <c r="AU1340" s="19" t="s">
        <v>85</v>
      </c>
    </row>
    <row r="1341" spans="1:65" s="13" customFormat="1" ht="11.25">
      <c r="B1341" s="204"/>
      <c r="C1341" s="205"/>
      <c r="D1341" s="197" t="s">
        <v>472</v>
      </c>
      <c r="E1341" s="206" t="s">
        <v>74</v>
      </c>
      <c r="F1341" s="207" t="s">
        <v>1869</v>
      </c>
      <c r="G1341" s="205"/>
      <c r="H1341" s="208">
        <v>4</v>
      </c>
      <c r="I1341" s="209"/>
      <c r="J1341" s="205"/>
      <c r="K1341" s="205"/>
      <c r="L1341" s="210"/>
      <c r="M1341" s="211"/>
      <c r="N1341" s="212"/>
      <c r="O1341" s="212"/>
      <c r="P1341" s="212"/>
      <c r="Q1341" s="212"/>
      <c r="R1341" s="212"/>
      <c r="S1341" s="212"/>
      <c r="T1341" s="213"/>
      <c r="AT1341" s="214" t="s">
        <v>472</v>
      </c>
      <c r="AU1341" s="214" t="s">
        <v>85</v>
      </c>
      <c r="AV1341" s="13" t="s">
        <v>85</v>
      </c>
      <c r="AW1341" s="13" t="s">
        <v>37</v>
      </c>
      <c r="AX1341" s="13" t="s">
        <v>76</v>
      </c>
      <c r="AY1341" s="214" t="s">
        <v>451</v>
      </c>
    </row>
    <row r="1342" spans="1:65" s="14" customFormat="1" ht="11.25">
      <c r="B1342" s="215"/>
      <c r="C1342" s="216"/>
      <c r="D1342" s="197" t="s">
        <v>472</v>
      </c>
      <c r="E1342" s="217" t="s">
        <v>74</v>
      </c>
      <c r="F1342" s="218" t="s">
        <v>512</v>
      </c>
      <c r="G1342" s="216"/>
      <c r="H1342" s="219">
        <v>4</v>
      </c>
      <c r="I1342" s="220"/>
      <c r="J1342" s="216"/>
      <c r="K1342" s="216"/>
      <c r="L1342" s="221"/>
      <c r="M1342" s="222"/>
      <c r="N1342" s="223"/>
      <c r="O1342" s="223"/>
      <c r="P1342" s="223"/>
      <c r="Q1342" s="223"/>
      <c r="R1342" s="223"/>
      <c r="S1342" s="223"/>
      <c r="T1342" s="224"/>
      <c r="AT1342" s="225" t="s">
        <v>472</v>
      </c>
      <c r="AU1342" s="225" t="s">
        <v>85</v>
      </c>
      <c r="AV1342" s="14" t="s">
        <v>211</v>
      </c>
      <c r="AW1342" s="14" t="s">
        <v>37</v>
      </c>
      <c r="AX1342" s="14" t="s">
        <v>83</v>
      </c>
      <c r="AY1342" s="225" t="s">
        <v>451</v>
      </c>
    </row>
    <row r="1343" spans="1:65" s="2" customFormat="1" ht="16.5" customHeight="1">
      <c r="A1343" s="36"/>
      <c r="B1343" s="37"/>
      <c r="C1343" s="184" t="s">
        <v>1870</v>
      </c>
      <c r="D1343" s="184" t="s">
        <v>457</v>
      </c>
      <c r="E1343" s="185" t="s">
        <v>1871</v>
      </c>
      <c r="F1343" s="186" t="s">
        <v>1872</v>
      </c>
      <c r="G1343" s="187" t="s">
        <v>478</v>
      </c>
      <c r="H1343" s="188">
        <v>7</v>
      </c>
      <c r="I1343" s="189"/>
      <c r="J1343" s="190">
        <f>ROUND(I1343*H1343,2)</f>
        <v>0</v>
      </c>
      <c r="K1343" s="186" t="s">
        <v>460</v>
      </c>
      <c r="L1343" s="41"/>
      <c r="M1343" s="191" t="s">
        <v>74</v>
      </c>
      <c r="N1343" s="192" t="s">
        <v>46</v>
      </c>
      <c r="O1343" s="66"/>
      <c r="P1343" s="193">
        <f>O1343*H1343</f>
        <v>0</v>
      </c>
      <c r="Q1343" s="193">
        <v>0</v>
      </c>
      <c r="R1343" s="193">
        <f>Q1343*H1343</f>
        <v>0</v>
      </c>
      <c r="S1343" s="193">
        <v>1.2E-2</v>
      </c>
      <c r="T1343" s="194">
        <f>S1343*H1343</f>
        <v>8.4000000000000005E-2</v>
      </c>
      <c r="U1343" s="36"/>
      <c r="V1343" s="36"/>
      <c r="W1343" s="36"/>
      <c r="X1343" s="36"/>
      <c r="Y1343" s="36"/>
      <c r="Z1343" s="36"/>
      <c r="AA1343" s="36"/>
      <c r="AB1343" s="36"/>
      <c r="AC1343" s="36"/>
      <c r="AD1343" s="36"/>
      <c r="AE1343" s="36"/>
      <c r="AR1343" s="195" t="s">
        <v>211</v>
      </c>
      <c r="AT1343" s="195" t="s">
        <v>457</v>
      </c>
      <c r="AU1343" s="195" t="s">
        <v>85</v>
      </c>
      <c r="AY1343" s="19" t="s">
        <v>451</v>
      </c>
      <c r="BE1343" s="196">
        <f>IF(N1343="základní",J1343,0)</f>
        <v>0</v>
      </c>
      <c r="BF1343" s="196">
        <f>IF(N1343="snížená",J1343,0)</f>
        <v>0</v>
      </c>
      <c r="BG1343" s="196">
        <f>IF(N1343="zákl. přenesená",J1343,0)</f>
        <v>0</v>
      </c>
      <c r="BH1343" s="196">
        <f>IF(N1343="sníž. přenesená",J1343,0)</f>
        <v>0</v>
      </c>
      <c r="BI1343" s="196">
        <f>IF(N1343="nulová",J1343,0)</f>
        <v>0</v>
      </c>
      <c r="BJ1343" s="19" t="s">
        <v>83</v>
      </c>
      <c r="BK1343" s="196">
        <f>ROUND(I1343*H1343,2)</f>
        <v>0</v>
      </c>
      <c r="BL1343" s="19" t="s">
        <v>211</v>
      </c>
      <c r="BM1343" s="195" t="s">
        <v>1873</v>
      </c>
    </row>
    <row r="1344" spans="1:65" s="2" customFormat="1" ht="19.5">
      <c r="A1344" s="36"/>
      <c r="B1344" s="37"/>
      <c r="C1344" s="38"/>
      <c r="D1344" s="197" t="s">
        <v>464</v>
      </c>
      <c r="E1344" s="38"/>
      <c r="F1344" s="198" t="s">
        <v>1874</v>
      </c>
      <c r="G1344" s="38"/>
      <c r="H1344" s="38"/>
      <c r="I1344" s="199"/>
      <c r="J1344" s="38"/>
      <c r="K1344" s="38"/>
      <c r="L1344" s="41"/>
      <c r="M1344" s="200"/>
      <c r="N1344" s="201"/>
      <c r="O1344" s="66"/>
      <c r="P1344" s="66"/>
      <c r="Q1344" s="66"/>
      <c r="R1344" s="66"/>
      <c r="S1344" s="66"/>
      <c r="T1344" s="67"/>
      <c r="U1344" s="36"/>
      <c r="V1344" s="36"/>
      <c r="W1344" s="36"/>
      <c r="X1344" s="36"/>
      <c r="Y1344" s="36"/>
      <c r="Z1344" s="36"/>
      <c r="AA1344" s="36"/>
      <c r="AB1344" s="36"/>
      <c r="AC1344" s="36"/>
      <c r="AD1344" s="36"/>
      <c r="AE1344" s="36"/>
      <c r="AT1344" s="19" t="s">
        <v>464</v>
      </c>
      <c r="AU1344" s="19" t="s">
        <v>85</v>
      </c>
    </row>
    <row r="1345" spans="1:65" s="2" customFormat="1" ht="11.25">
      <c r="A1345" s="36"/>
      <c r="B1345" s="37"/>
      <c r="C1345" s="38"/>
      <c r="D1345" s="202" t="s">
        <v>468</v>
      </c>
      <c r="E1345" s="38"/>
      <c r="F1345" s="203" t="s">
        <v>1875</v>
      </c>
      <c r="G1345" s="38"/>
      <c r="H1345" s="38"/>
      <c r="I1345" s="199"/>
      <c r="J1345" s="38"/>
      <c r="K1345" s="38"/>
      <c r="L1345" s="41"/>
      <c r="M1345" s="200"/>
      <c r="N1345" s="201"/>
      <c r="O1345" s="66"/>
      <c r="P1345" s="66"/>
      <c r="Q1345" s="66"/>
      <c r="R1345" s="66"/>
      <c r="S1345" s="66"/>
      <c r="T1345" s="67"/>
      <c r="U1345" s="36"/>
      <c r="V1345" s="36"/>
      <c r="W1345" s="36"/>
      <c r="X1345" s="36"/>
      <c r="Y1345" s="36"/>
      <c r="Z1345" s="36"/>
      <c r="AA1345" s="36"/>
      <c r="AB1345" s="36"/>
      <c r="AC1345" s="36"/>
      <c r="AD1345" s="36"/>
      <c r="AE1345" s="36"/>
      <c r="AT1345" s="19" t="s">
        <v>468</v>
      </c>
      <c r="AU1345" s="19" t="s">
        <v>85</v>
      </c>
    </row>
    <row r="1346" spans="1:65" s="13" customFormat="1" ht="11.25">
      <c r="B1346" s="204"/>
      <c r="C1346" s="205"/>
      <c r="D1346" s="197" t="s">
        <v>472</v>
      </c>
      <c r="E1346" s="206" t="s">
        <v>74</v>
      </c>
      <c r="F1346" s="207" t="s">
        <v>1861</v>
      </c>
      <c r="G1346" s="205"/>
      <c r="H1346" s="208">
        <v>4</v>
      </c>
      <c r="I1346" s="209"/>
      <c r="J1346" s="205"/>
      <c r="K1346" s="205"/>
      <c r="L1346" s="210"/>
      <c r="M1346" s="211"/>
      <c r="N1346" s="212"/>
      <c r="O1346" s="212"/>
      <c r="P1346" s="212"/>
      <c r="Q1346" s="212"/>
      <c r="R1346" s="212"/>
      <c r="S1346" s="212"/>
      <c r="T1346" s="213"/>
      <c r="AT1346" s="214" t="s">
        <v>472</v>
      </c>
      <c r="AU1346" s="214" t="s">
        <v>85</v>
      </c>
      <c r="AV1346" s="13" t="s">
        <v>85</v>
      </c>
      <c r="AW1346" s="13" t="s">
        <v>37</v>
      </c>
      <c r="AX1346" s="13" t="s">
        <v>76</v>
      </c>
      <c r="AY1346" s="214" t="s">
        <v>451</v>
      </c>
    </row>
    <row r="1347" spans="1:65" s="13" customFormat="1" ht="11.25">
      <c r="B1347" s="204"/>
      <c r="C1347" s="205"/>
      <c r="D1347" s="197" t="s">
        <v>472</v>
      </c>
      <c r="E1347" s="206" t="s">
        <v>74</v>
      </c>
      <c r="F1347" s="207" t="s">
        <v>1876</v>
      </c>
      <c r="G1347" s="205"/>
      <c r="H1347" s="208">
        <v>3</v>
      </c>
      <c r="I1347" s="209"/>
      <c r="J1347" s="205"/>
      <c r="K1347" s="205"/>
      <c r="L1347" s="210"/>
      <c r="M1347" s="211"/>
      <c r="N1347" s="212"/>
      <c r="O1347" s="212"/>
      <c r="P1347" s="212"/>
      <c r="Q1347" s="212"/>
      <c r="R1347" s="212"/>
      <c r="S1347" s="212"/>
      <c r="T1347" s="213"/>
      <c r="AT1347" s="214" t="s">
        <v>472</v>
      </c>
      <c r="AU1347" s="214" t="s">
        <v>85</v>
      </c>
      <c r="AV1347" s="13" t="s">
        <v>85</v>
      </c>
      <c r="AW1347" s="13" t="s">
        <v>37</v>
      </c>
      <c r="AX1347" s="13" t="s">
        <v>76</v>
      </c>
      <c r="AY1347" s="214" t="s">
        <v>451</v>
      </c>
    </row>
    <row r="1348" spans="1:65" s="14" customFormat="1" ht="11.25">
      <c r="B1348" s="215"/>
      <c r="C1348" s="216"/>
      <c r="D1348" s="197" t="s">
        <v>472</v>
      </c>
      <c r="E1348" s="217" t="s">
        <v>74</v>
      </c>
      <c r="F1348" s="218" t="s">
        <v>512</v>
      </c>
      <c r="G1348" s="216"/>
      <c r="H1348" s="219">
        <v>7</v>
      </c>
      <c r="I1348" s="220"/>
      <c r="J1348" s="216"/>
      <c r="K1348" s="216"/>
      <c r="L1348" s="221"/>
      <c r="M1348" s="222"/>
      <c r="N1348" s="223"/>
      <c r="O1348" s="223"/>
      <c r="P1348" s="223"/>
      <c r="Q1348" s="223"/>
      <c r="R1348" s="223"/>
      <c r="S1348" s="223"/>
      <c r="T1348" s="224"/>
      <c r="AT1348" s="225" t="s">
        <v>472</v>
      </c>
      <c r="AU1348" s="225" t="s">
        <v>85</v>
      </c>
      <c r="AV1348" s="14" t="s">
        <v>211</v>
      </c>
      <c r="AW1348" s="14" t="s">
        <v>37</v>
      </c>
      <c r="AX1348" s="14" t="s">
        <v>83</v>
      </c>
      <c r="AY1348" s="225" t="s">
        <v>451</v>
      </c>
    </row>
    <row r="1349" spans="1:65" s="2" customFormat="1" ht="16.5" customHeight="1">
      <c r="A1349" s="36"/>
      <c r="B1349" s="37"/>
      <c r="C1349" s="184" t="s">
        <v>1877</v>
      </c>
      <c r="D1349" s="184" t="s">
        <v>457</v>
      </c>
      <c r="E1349" s="185" t="s">
        <v>1878</v>
      </c>
      <c r="F1349" s="186" t="s">
        <v>1879</v>
      </c>
      <c r="G1349" s="187" t="s">
        <v>478</v>
      </c>
      <c r="H1349" s="188">
        <v>3</v>
      </c>
      <c r="I1349" s="189"/>
      <c r="J1349" s="190">
        <f>ROUND(I1349*H1349,2)</f>
        <v>0</v>
      </c>
      <c r="K1349" s="186" t="s">
        <v>460</v>
      </c>
      <c r="L1349" s="41"/>
      <c r="M1349" s="191" t="s">
        <v>74</v>
      </c>
      <c r="N1349" s="192" t="s">
        <v>46</v>
      </c>
      <c r="O1349" s="66"/>
      <c r="P1349" s="193">
        <f>O1349*H1349</f>
        <v>0</v>
      </c>
      <c r="Q1349" s="193">
        <v>0</v>
      </c>
      <c r="R1349" s="193">
        <f>Q1349*H1349</f>
        <v>0</v>
      </c>
      <c r="S1349" s="193">
        <v>2.5000000000000001E-2</v>
      </c>
      <c r="T1349" s="194">
        <f>S1349*H1349</f>
        <v>7.5000000000000011E-2</v>
      </c>
      <c r="U1349" s="36"/>
      <c r="V1349" s="36"/>
      <c r="W1349" s="36"/>
      <c r="X1349" s="36"/>
      <c r="Y1349" s="36"/>
      <c r="Z1349" s="36"/>
      <c r="AA1349" s="36"/>
      <c r="AB1349" s="36"/>
      <c r="AC1349" s="36"/>
      <c r="AD1349" s="36"/>
      <c r="AE1349" s="36"/>
      <c r="AR1349" s="195" t="s">
        <v>211</v>
      </c>
      <c r="AT1349" s="195" t="s">
        <v>457</v>
      </c>
      <c r="AU1349" s="195" t="s">
        <v>85</v>
      </c>
      <c r="AY1349" s="19" t="s">
        <v>451</v>
      </c>
      <c r="BE1349" s="196">
        <f>IF(N1349="základní",J1349,0)</f>
        <v>0</v>
      </c>
      <c r="BF1349" s="196">
        <f>IF(N1349="snížená",J1349,0)</f>
        <v>0</v>
      </c>
      <c r="BG1349" s="196">
        <f>IF(N1349="zákl. přenesená",J1349,0)</f>
        <v>0</v>
      </c>
      <c r="BH1349" s="196">
        <f>IF(N1349="sníž. přenesená",J1349,0)</f>
        <v>0</v>
      </c>
      <c r="BI1349" s="196">
        <f>IF(N1349="nulová",J1349,0)</f>
        <v>0</v>
      </c>
      <c r="BJ1349" s="19" t="s">
        <v>83</v>
      </c>
      <c r="BK1349" s="196">
        <f>ROUND(I1349*H1349,2)</f>
        <v>0</v>
      </c>
      <c r="BL1349" s="19" t="s">
        <v>211</v>
      </c>
      <c r="BM1349" s="195" t="s">
        <v>1880</v>
      </c>
    </row>
    <row r="1350" spans="1:65" s="2" customFormat="1" ht="19.5">
      <c r="A1350" s="36"/>
      <c r="B1350" s="37"/>
      <c r="C1350" s="38"/>
      <c r="D1350" s="197" t="s">
        <v>464</v>
      </c>
      <c r="E1350" s="38"/>
      <c r="F1350" s="198" t="s">
        <v>1881</v>
      </c>
      <c r="G1350" s="38"/>
      <c r="H1350" s="38"/>
      <c r="I1350" s="199"/>
      <c r="J1350" s="38"/>
      <c r="K1350" s="38"/>
      <c r="L1350" s="41"/>
      <c r="M1350" s="200"/>
      <c r="N1350" s="201"/>
      <c r="O1350" s="66"/>
      <c r="P1350" s="66"/>
      <c r="Q1350" s="66"/>
      <c r="R1350" s="66"/>
      <c r="S1350" s="66"/>
      <c r="T1350" s="67"/>
      <c r="U1350" s="36"/>
      <c r="V1350" s="36"/>
      <c r="W1350" s="36"/>
      <c r="X1350" s="36"/>
      <c r="Y1350" s="36"/>
      <c r="Z1350" s="36"/>
      <c r="AA1350" s="36"/>
      <c r="AB1350" s="36"/>
      <c r="AC1350" s="36"/>
      <c r="AD1350" s="36"/>
      <c r="AE1350" s="36"/>
      <c r="AT1350" s="19" t="s">
        <v>464</v>
      </c>
      <c r="AU1350" s="19" t="s">
        <v>85</v>
      </c>
    </row>
    <row r="1351" spans="1:65" s="2" customFormat="1" ht="11.25">
      <c r="A1351" s="36"/>
      <c r="B1351" s="37"/>
      <c r="C1351" s="38"/>
      <c r="D1351" s="202" t="s">
        <v>468</v>
      </c>
      <c r="E1351" s="38"/>
      <c r="F1351" s="203" t="s">
        <v>1882</v>
      </c>
      <c r="G1351" s="38"/>
      <c r="H1351" s="38"/>
      <c r="I1351" s="199"/>
      <c r="J1351" s="38"/>
      <c r="K1351" s="38"/>
      <c r="L1351" s="41"/>
      <c r="M1351" s="200"/>
      <c r="N1351" s="201"/>
      <c r="O1351" s="66"/>
      <c r="P1351" s="66"/>
      <c r="Q1351" s="66"/>
      <c r="R1351" s="66"/>
      <c r="S1351" s="66"/>
      <c r="T1351" s="67"/>
      <c r="U1351" s="36"/>
      <c r="V1351" s="36"/>
      <c r="W1351" s="36"/>
      <c r="X1351" s="36"/>
      <c r="Y1351" s="36"/>
      <c r="Z1351" s="36"/>
      <c r="AA1351" s="36"/>
      <c r="AB1351" s="36"/>
      <c r="AC1351" s="36"/>
      <c r="AD1351" s="36"/>
      <c r="AE1351" s="36"/>
      <c r="AT1351" s="19" t="s">
        <v>468</v>
      </c>
      <c r="AU1351" s="19" t="s">
        <v>85</v>
      </c>
    </row>
    <row r="1352" spans="1:65" s="13" customFormat="1" ht="11.25">
      <c r="B1352" s="204"/>
      <c r="C1352" s="205"/>
      <c r="D1352" s="197" t="s">
        <v>472</v>
      </c>
      <c r="E1352" s="206" t="s">
        <v>74</v>
      </c>
      <c r="F1352" s="207" t="s">
        <v>1883</v>
      </c>
      <c r="G1352" s="205"/>
      <c r="H1352" s="208">
        <v>3</v>
      </c>
      <c r="I1352" s="209"/>
      <c r="J1352" s="205"/>
      <c r="K1352" s="205"/>
      <c r="L1352" s="210"/>
      <c r="M1352" s="211"/>
      <c r="N1352" s="212"/>
      <c r="O1352" s="212"/>
      <c r="P1352" s="212"/>
      <c r="Q1352" s="212"/>
      <c r="R1352" s="212"/>
      <c r="S1352" s="212"/>
      <c r="T1352" s="213"/>
      <c r="AT1352" s="214" t="s">
        <v>472</v>
      </c>
      <c r="AU1352" s="214" t="s">
        <v>85</v>
      </c>
      <c r="AV1352" s="13" t="s">
        <v>85</v>
      </c>
      <c r="AW1352" s="13" t="s">
        <v>37</v>
      </c>
      <c r="AX1352" s="13" t="s">
        <v>76</v>
      </c>
      <c r="AY1352" s="214" t="s">
        <v>451</v>
      </c>
    </row>
    <row r="1353" spans="1:65" s="14" customFormat="1" ht="11.25">
      <c r="B1353" s="215"/>
      <c r="C1353" s="216"/>
      <c r="D1353" s="197" t="s">
        <v>472</v>
      </c>
      <c r="E1353" s="217" t="s">
        <v>74</v>
      </c>
      <c r="F1353" s="218" t="s">
        <v>512</v>
      </c>
      <c r="G1353" s="216"/>
      <c r="H1353" s="219">
        <v>3</v>
      </c>
      <c r="I1353" s="220"/>
      <c r="J1353" s="216"/>
      <c r="K1353" s="216"/>
      <c r="L1353" s="221"/>
      <c r="M1353" s="222"/>
      <c r="N1353" s="223"/>
      <c r="O1353" s="223"/>
      <c r="P1353" s="223"/>
      <c r="Q1353" s="223"/>
      <c r="R1353" s="223"/>
      <c r="S1353" s="223"/>
      <c r="T1353" s="224"/>
      <c r="AT1353" s="225" t="s">
        <v>472</v>
      </c>
      <c r="AU1353" s="225" t="s">
        <v>85</v>
      </c>
      <c r="AV1353" s="14" t="s">
        <v>211</v>
      </c>
      <c r="AW1353" s="14" t="s">
        <v>37</v>
      </c>
      <c r="AX1353" s="14" t="s">
        <v>83</v>
      </c>
      <c r="AY1353" s="225" t="s">
        <v>451</v>
      </c>
    </row>
    <row r="1354" spans="1:65" s="2" customFormat="1" ht="16.5" customHeight="1">
      <c r="A1354" s="36"/>
      <c r="B1354" s="37"/>
      <c r="C1354" s="184" t="s">
        <v>1884</v>
      </c>
      <c r="D1354" s="184" t="s">
        <v>457</v>
      </c>
      <c r="E1354" s="185" t="s">
        <v>1885</v>
      </c>
      <c r="F1354" s="186" t="s">
        <v>1886</v>
      </c>
      <c r="G1354" s="187" t="s">
        <v>478</v>
      </c>
      <c r="H1354" s="188">
        <v>3</v>
      </c>
      <c r="I1354" s="189"/>
      <c r="J1354" s="190">
        <f>ROUND(I1354*H1354,2)</f>
        <v>0</v>
      </c>
      <c r="K1354" s="186" t="s">
        <v>460</v>
      </c>
      <c r="L1354" s="41"/>
      <c r="M1354" s="191" t="s">
        <v>74</v>
      </c>
      <c r="N1354" s="192" t="s">
        <v>46</v>
      </c>
      <c r="O1354" s="66"/>
      <c r="P1354" s="193">
        <f>O1354*H1354</f>
        <v>0</v>
      </c>
      <c r="Q1354" s="193">
        <v>0</v>
      </c>
      <c r="R1354" s="193">
        <f>Q1354*H1354</f>
        <v>0</v>
      </c>
      <c r="S1354" s="193">
        <v>7.3999999999999996E-2</v>
      </c>
      <c r="T1354" s="194">
        <f>S1354*H1354</f>
        <v>0.22199999999999998</v>
      </c>
      <c r="U1354" s="36"/>
      <c r="V1354" s="36"/>
      <c r="W1354" s="36"/>
      <c r="X1354" s="36"/>
      <c r="Y1354" s="36"/>
      <c r="Z1354" s="36"/>
      <c r="AA1354" s="36"/>
      <c r="AB1354" s="36"/>
      <c r="AC1354" s="36"/>
      <c r="AD1354" s="36"/>
      <c r="AE1354" s="36"/>
      <c r="AR1354" s="195" t="s">
        <v>211</v>
      </c>
      <c r="AT1354" s="195" t="s">
        <v>457</v>
      </c>
      <c r="AU1354" s="195" t="s">
        <v>85</v>
      </c>
      <c r="AY1354" s="19" t="s">
        <v>451</v>
      </c>
      <c r="BE1354" s="196">
        <f>IF(N1354="základní",J1354,0)</f>
        <v>0</v>
      </c>
      <c r="BF1354" s="196">
        <f>IF(N1354="snížená",J1354,0)</f>
        <v>0</v>
      </c>
      <c r="BG1354" s="196">
        <f>IF(N1354="zákl. přenesená",J1354,0)</f>
        <v>0</v>
      </c>
      <c r="BH1354" s="196">
        <f>IF(N1354="sníž. přenesená",J1354,0)</f>
        <v>0</v>
      </c>
      <c r="BI1354" s="196">
        <f>IF(N1354="nulová",J1354,0)</f>
        <v>0</v>
      </c>
      <c r="BJ1354" s="19" t="s">
        <v>83</v>
      </c>
      <c r="BK1354" s="196">
        <f>ROUND(I1354*H1354,2)</f>
        <v>0</v>
      </c>
      <c r="BL1354" s="19" t="s">
        <v>211</v>
      </c>
      <c r="BM1354" s="195" t="s">
        <v>1887</v>
      </c>
    </row>
    <row r="1355" spans="1:65" s="2" customFormat="1" ht="19.5">
      <c r="A1355" s="36"/>
      <c r="B1355" s="37"/>
      <c r="C1355" s="38"/>
      <c r="D1355" s="197" t="s">
        <v>464</v>
      </c>
      <c r="E1355" s="38"/>
      <c r="F1355" s="198" t="s">
        <v>1888</v>
      </c>
      <c r="G1355" s="38"/>
      <c r="H1355" s="38"/>
      <c r="I1355" s="199"/>
      <c r="J1355" s="38"/>
      <c r="K1355" s="38"/>
      <c r="L1355" s="41"/>
      <c r="M1355" s="200"/>
      <c r="N1355" s="201"/>
      <c r="O1355" s="66"/>
      <c r="P1355" s="66"/>
      <c r="Q1355" s="66"/>
      <c r="R1355" s="66"/>
      <c r="S1355" s="66"/>
      <c r="T1355" s="67"/>
      <c r="U1355" s="36"/>
      <c r="V1355" s="36"/>
      <c r="W1355" s="36"/>
      <c r="X1355" s="36"/>
      <c r="Y1355" s="36"/>
      <c r="Z1355" s="36"/>
      <c r="AA1355" s="36"/>
      <c r="AB1355" s="36"/>
      <c r="AC1355" s="36"/>
      <c r="AD1355" s="36"/>
      <c r="AE1355" s="36"/>
      <c r="AT1355" s="19" t="s">
        <v>464</v>
      </c>
      <c r="AU1355" s="19" t="s">
        <v>85</v>
      </c>
    </row>
    <row r="1356" spans="1:65" s="2" customFormat="1" ht="11.25">
      <c r="A1356" s="36"/>
      <c r="B1356" s="37"/>
      <c r="C1356" s="38"/>
      <c r="D1356" s="202" t="s">
        <v>468</v>
      </c>
      <c r="E1356" s="38"/>
      <c r="F1356" s="203" t="s">
        <v>1889</v>
      </c>
      <c r="G1356" s="38"/>
      <c r="H1356" s="38"/>
      <c r="I1356" s="199"/>
      <c r="J1356" s="38"/>
      <c r="K1356" s="38"/>
      <c r="L1356" s="41"/>
      <c r="M1356" s="200"/>
      <c r="N1356" s="201"/>
      <c r="O1356" s="66"/>
      <c r="P1356" s="66"/>
      <c r="Q1356" s="66"/>
      <c r="R1356" s="66"/>
      <c r="S1356" s="66"/>
      <c r="T1356" s="67"/>
      <c r="U1356" s="36"/>
      <c r="V1356" s="36"/>
      <c r="W1356" s="36"/>
      <c r="X1356" s="36"/>
      <c r="Y1356" s="36"/>
      <c r="Z1356" s="36"/>
      <c r="AA1356" s="36"/>
      <c r="AB1356" s="36"/>
      <c r="AC1356" s="36"/>
      <c r="AD1356" s="36"/>
      <c r="AE1356" s="36"/>
      <c r="AT1356" s="19" t="s">
        <v>468</v>
      </c>
      <c r="AU1356" s="19" t="s">
        <v>85</v>
      </c>
    </row>
    <row r="1357" spans="1:65" s="13" customFormat="1" ht="11.25">
      <c r="B1357" s="204"/>
      <c r="C1357" s="205"/>
      <c r="D1357" s="197" t="s">
        <v>472</v>
      </c>
      <c r="E1357" s="206" t="s">
        <v>74</v>
      </c>
      <c r="F1357" s="207" t="s">
        <v>1883</v>
      </c>
      <c r="G1357" s="205"/>
      <c r="H1357" s="208">
        <v>3</v>
      </c>
      <c r="I1357" s="209"/>
      <c r="J1357" s="205"/>
      <c r="K1357" s="205"/>
      <c r="L1357" s="210"/>
      <c r="M1357" s="211"/>
      <c r="N1357" s="212"/>
      <c r="O1357" s="212"/>
      <c r="P1357" s="212"/>
      <c r="Q1357" s="212"/>
      <c r="R1357" s="212"/>
      <c r="S1357" s="212"/>
      <c r="T1357" s="213"/>
      <c r="AT1357" s="214" t="s">
        <v>472</v>
      </c>
      <c r="AU1357" s="214" t="s">
        <v>85</v>
      </c>
      <c r="AV1357" s="13" t="s">
        <v>85</v>
      </c>
      <c r="AW1357" s="13" t="s">
        <v>37</v>
      </c>
      <c r="AX1357" s="13" t="s">
        <v>83</v>
      </c>
      <c r="AY1357" s="214" t="s">
        <v>451</v>
      </c>
    </row>
    <row r="1358" spans="1:65" s="2" customFormat="1" ht="16.5" customHeight="1">
      <c r="A1358" s="36"/>
      <c r="B1358" s="37"/>
      <c r="C1358" s="184" t="s">
        <v>1890</v>
      </c>
      <c r="D1358" s="184" t="s">
        <v>457</v>
      </c>
      <c r="E1358" s="185" t="s">
        <v>1891</v>
      </c>
      <c r="F1358" s="186" t="s">
        <v>1892</v>
      </c>
      <c r="G1358" s="187" t="s">
        <v>135</v>
      </c>
      <c r="H1358" s="188">
        <v>0.63</v>
      </c>
      <c r="I1358" s="189"/>
      <c r="J1358" s="190">
        <f>ROUND(I1358*H1358,2)</f>
        <v>0</v>
      </c>
      <c r="K1358" s="186" t="s">
        <v>460</v>
      </c>
      <c r="L1358" s="41"/>
      <c r="M1358" s="191" t="s">
        <v>74</v>
      </c>
      <c r="N1358" s="192" t="s">
        <v>46</v>
      </c>
      <c r="O1358" s="66"/>
      <c r="P1358" s="193">
        <f>O1358*H1358</f>
        <v>0</v>
      </c>
      <c r="Q1358" s="193">
        <v>0</v>
      </c>
      <c r="R1358" s="193">
        <f>Q1358*H1358</f>
        <v>0</v>
      </c>
      <c r="S1358" s="193">
        <v>0.27</v>
      </c>
      <c r="T1358" s="194">
        <f>S1358*H1358</f>
        <v>0.1701</v>
      </c>
      <c r="U1358" s="36"/>
      <c r="V1358" s="36"/>
      <c r="W1358" s="36"/>
      <c r="X1358" s="36"/>
      <c r="Y1358" s="36"/>
      <c r="Z1358" s="36"/>
      <c r="AA1358" s="36"/>
      <c r="AB1358" s="36"/>
      <c r="AC1358" s="36"/>
      <c r="AD1358" s="36"/>
      <c r="AE1358" s="36"/>
      <c r="AR1358" s="195" t="s">
        <v>211</v>
      </c>
      <c r="AT1358" s="195" t="s">
        <v>457</v>
      </c>
      <c r="AU1358" s="195" t="s">
        <v>85</v>
      </c>
      <c r="AY1358" s="19" t="s">
        <v>451</v>
      </c>
      <c r="BE1358" s="196">
        <f>IF(N1358="základní",J1358,0)</f>
        <v>0</v>
      </c>
      <c r="BF1358" s="196">
        <f>IF(N1358="snížená",J1358,0)</f>
        <v>0</v>
      </c>
      <c r="BG1358" s="196">
        <f>IF(N1358="zákl. přenesená",J1358,0)</f>
        <v>0</v>
      </c>
      <c r="BH1358" s="196">
        <f>IF(N1358="sníž. přenesená",J1358,0)</f>
        <v>0</v>
      </c>
      <c r="BI1358" s="196">
        <f>IF(N1358="nulová",J1358,0)</f>
        <v>0</v>
      </c>
      <c r="BJ1358" s="19" t="s">
        <v>83</v>
      </c>
      <c r="BK1358" s="196">
        <f>ROUND(I1358*H1358,2)</f>
        <v>0</v>
      </c>
      <c r="BL1358" s="19" t="s">
        <v>211</v>
      </c>
      <c r="BM1358" s="195" t="s">
        <v>1893</v>
      </c>
    </row>
    <row r="1359" spans="1:65" s="2" customFormat="1" ht="19.5">
      <c r="A1359" s="36"/>
      <c r="B1359" s="37"/>
      <c r="C1359" s="38"/>
      <c r="D1359" s="197" t="s">
        <v>464</v>
      </c>
      <c r="E1359" s="38"/>
      <c r="F1359" s="198" t="s">
        <v>1894</v>
      </c>
      <c r="G1359" s="38"/>
      <c r="H1359" s="38"/>
      <c r="I1359" s="199"/>
      <c r="J1359" s="38"/>
      <c r="K1359" s="38"/>
      <c r="L1359" s="41"/>
      <c r="M1359" s="200"/>
      <c r="N1359" s="201"/>
      <c r="O1359" s="66"/>
      <c r="P1359" s="66"/>
      <c r="Q1359" s="66"/>
      <c r="R1359" s="66"/>
      <c r="S1359" s="66"/>
      <c r="T1359" s="67"/>
      <c r="U1359" s="36"/>
      <c r="V1359" s="36"/>
      <c r="W1359" s="36"/>
      <c r="X1359" s="36"/>
      <c r="Y1359" s="36"/>
      <c r="Z1359" s="36"/>
      <c r="AA1359" s="36"/>
      <c r="AB1359" s="36"/>
      <c r="AC1359" s="36"/>
      <c r="AD1359" s="36"/>
      <c r="AE1359" s="36"/>
      <c r="AT1359" s="19" t="s">
        <v>464</v>
      </c>
      <c r="AU1359" s="19" t="s">
        <v>85</v>
      </c>
    </row>
    <row r="1360" spans="1:65" s="2" customFormat="1" ht="11.25">
      <c r="A1360" s="36"/>
      <c r="B1360" s="37"/>
      <c r="C1360" s="38"/>
      <c r="D1360" s="202" t="s">
        <v>468</v>
      </c>
      <c r="E1360" s="38"/>
      <c r="F1360" s="203" t="s">
        <v>1895</v>
      </c>
      <c r="G1360" s="38"/>
      <c r="H1360" s="38"/>
      <c r="I1360" s="199"/>
      <c r="J1360" s="38"/>
      <c r="K1360" s="38"/>
      <c r="L1360" s="41"/>
      <c r="M1360" s="200"/>
      <c r="N1360" s="201"/>
      <c r="O1360" s="66"/>
      <c r="P1360" s="66"/>
      <c r="Q1360" s="66"/>
      <c r="R1360" s="66"/>
      <c r="S1360" s="66"/>
      <c r="T1360" s="67"/>
      <c r="U1360" s="36"/>
      <c r="V1360" s="36"/>
      <c r="W1360" s="36"/>
      <c r="X1360" s="36"/>
      <c r="Y1360" s="36"/>
      <c r="Z1360" s="36"/>
      <c r="AA1360" s="36"/>
      <c r="AB1360" s="36"/>
      <c r="AC1360" s="36"/>
      <c r="AD1360" s="36"/>
      <c r="AE1360" s="36"/>
      <c r="AT1360" s="19" t="s">
        <v>468</v>
      </c>
      <c r="AU1360" s="19" t="s">
        <v>85</v>
      </c>
    </row>
    <row r="1361" spans="1:65" s="16" customFormat="1" ht="11.25">
      <c r="B1361" s="248"/>
      <c r="C1361" s="249"/>
      <c r="D1361" s="197" t="s">
        <v>472</v>
      </c>
      <c r="E1361" s="250" t="s">
        <v>74</v>
      </c>
      <c r="F1361" s="251" t="s">
        <v>734</v>
      </c>
      <c r="G1361" s="249"/>
      <c r="H1361" s="250" t="s">
        <v>74</v>
      </c>
      <c r="I1361" s="252"/>
      <c r="J1361" s="249"/>
      <c r="K1361" s="249"/>
      <c r="L1361" s="253"/>
      <c r="M1361" s="254"/>
      <c r="N1361" s="255"/>
      <c r="O1361" s="255"/>
      <c r="P1361" s="255"/>
      <c r="Q1361" s="255"/>
      <c r="R1361" s="255"/>
      <c r="S1361" s="255"/>
      <c r="T1361" s="256"/>
      <c r="AT1361" s="257" t="s">
        <v>472</v>
      </c>
      <c r="AU1361" s="257" t="s">
        <v>85</v>
      </c>
      <c r="AV1361" s="16" t="s">
        <v>83</v>
      </c>
      <c r="AW1361" s="16" t="s">
        <v>37</v>
      </c>
      <c r="AX1361" s="16" t="s">
        <v>76</v>
      </c>
      <c r="AY1361" s="257" t="s">
        <v>451</v>
      </c>
    </row>
    <row r="1362" spans="1:65" s="13" customFormat="1" ht="11.25">
      <c r="B1362" s="204"/>
      <c r="C1362" s="205"/>
      <c r="D1362" s="197" t="s">
        <v>472</v>
      </c>
      <c r="E1362" s="206" t="s">
        <v>74</v>
      </c>
      <c r="F1362" s="207" t="s">
        <v>1896</v>
      </c>
      <c r="G1362" s="205"/>
      <c r="H1362" s="208">
        <v>0.63</v>
      </c>
      <c r="I1362" s="209"/>
      <c r="J1362" s="205"/>
      <c r="K1362" s="205"/>
      <c r="L1362" s="210"/>
      <c r="M1362" s="211"/>
      <c r="N1362" s="212"/>
      <c r="O1362" s="212"/>
      <c r="P1362" s="212"/>
      <c r="Q1362" s="212"/>
      <c r="R1362" s="212"/>
      <c r="S1362" s="212"/>
      <c r="T1362" s="213"/>
      <c r="AT1362" s="214" t="s">
        <v>472</v>
      </c>
      <c r="AU1362" s="214" t="s">
        <v>85</v>
      </c>
      <c r="AV1362" s="13" t="s">
        <v>85</v>
      </c>
      <c r="AW1362" s="13" t="s">
        <v>37</v>
      </c>
      <c r="AX1362" s="13" t="s">
        <v>76</v>
      </c>
      <c r="AY1362" s="214" t="s">
        <v>451</v>
      </c>
    </row>
    <row r="1363" spans="1:65" s="15" customFormat="1" ht="11.25">
      <c r="B1363" s="237"/>
      <c r="C1363" s="238"/>
      <c r="D1363" s="197" t="s">
        <v>472</v>
      </c>
      <c r="E1363" s="239" t="s">
        <v>74</v>
      </c>
      <c r="F1363" s="240" t="s">
        <v>737</v>
      </c>
      <c r="G1363" s="238"/>
      <c r="H1363" s="241">
        <v>0.63</v>
      </c>
      <c r="I1363" s="242"/>
      <c r="J1363" s="238"/>
      <c r="K1363" s="238"/>
      <c r="L1363" s="243"/>
      <c r="M1363" s="244"/>
      <c r="N1363" s="245"/>
      <c r="O1363" s="245"/>
      <c r="P1363" s="245"/>
      <c r="Q1363" s="245"/>
      <c r="R1363" s="245"/>
      <c r="S1363" s="245"/>
      <c r="T1363" s="246"/>
      <c r="AT1363" s="247" t="s">
        <v>472</v>
      </c>
      <c r="AU1363" s="247" t="s">
        <v>85</v>
      </c>
      <c r="AV1363" s="15" t="s">
        <v>255</v>
      </c>
      <c r="AW1363" s="15" t="s">
        <v>37</v>
      </c>
      <c r="AX1363" s="15" t="s">
        <v>76</v>
      </c>
      <c r="AY1363" s="247" t="s">
        <v>451</v>
      </c>
    </row>
    <row r="1364" spans="1:65" s="14" customFormat="1" ht="11.25">
      <c r="B1364" s="215"/>
      <c r="C1364" s="216"/>
      <c r="D1364" s="197" t="s">
        <v>472</v>
      </c>
      <c r="E1364" s="217" t="s">
        <v>198</v>
      </c>
      <c r="F1364" s="218" t="s">
        <v>512</v>
      </c>
      <c r="G1364" s="216"/>
      <c r="H1364" s="219">
        <v>0.63</v>
      </c>
      <c r="I1364" s="220"/>
      <c r="J1364" s="216"/>
      <c r="K1364" s="216"/>
      <c r="L1364" s="221"/>
      <c r="M1364" s="222"/>
      <c r="N1364" s="223"/>
      <c r="O1364" s="223"/>
      <c r="P1364" s="223"/>
      <c r="Q1364" s="223"/>
      <c r="R1364" s="223"/>
      <c r="S1364" s="223"/>
      <c r="T1364" s="224"/>
      <c r="AT1364" s="225" t="s">
        <v>472</v>
      </c>
      <c r="AU1364" s="225" t="s">
        <v>85</v>
      </c>
      <c r="AV1364" s="14" t="s">
        <v>211</v>
      </c>
      <c r="AW1364" s="14" t="s">
        <v>37</v>
      </c>
      <c r="AX1364" s="14" t="s">
        <v>83</v>
      </c>
      <c r="AY1364" s="225" t="s">
        <v>451</v>
      </c>
    </row>
    <row r="1365" spans="1:65" s="2" customFormat="1" ht="16.5" customHeight="1">
      <c r="A1365" s="36"/>
      <c r="B1365" s="37"/>
      <c r="C1365" s="184" t="s">
        <v>1897</v>
      </c>
      <c r="D1365" s="184" t="s">
        <v>457</v>
      </c>
      <c r="E1365" s="185" t="s">
        <v>1898</v>
      </c>
      <c r="F1365" s="186" t="s">
        <v>1899</v>
      </c>
      <c r="G1365" s="187" t="s">
        <v>127</v>
      </c>
      <c r="H1365" s="188">
        <v>9.5000000000000001E-2</v>
      </c>
      <c r="I1365" s="189"/>
      <c r="J1365" s="190">
        <f>ROUND(I1365*H1365,2)</f>
        <v>0</v>
      </c>
      <c r="K1365" s="186" t="s">
        <v>460</v>
      </c>
      <c r="L1365" s="41"/>
      <c r="M1365" s="191" t="s">
        <v>74</v>
      </c>
      <c r="N1365" s="192" t="s">
        <v>46</v>
      </c>
      <c r="O1365" s="66"/>
      <c r="P1365" s="193">
        <f>O1365*H1365</f>
        <v>0</v>
      </c>
      <c r="Q1365" s="193">
        <v>0</v>
      </c>
      <c r="R1365" s="193">
        <f>Q1365*H1365</f>
        <v>0</v>
      </c>
      <c r="S1365" s="193">
        <v>1.8</v>
      </c>
      <c r="T1365" s="194">
        <f>S1365*H1365</f>
        <v>0.17100000000000001</v>
      </c>
      <c r="U1365" s="36"/>
      <c r="V1365" s="36"/>
      <c r="W1365" s="36"/>
      <c r="X1365" s="36"/>
      <c r="Y1365" s="36"/>
      <c r="Z1365" s="36"/>
      <c r="AA1365" s="36"/>
      <c r="AB1365" s="36"/>
      <c r="AC1365" s="36"/>
      <c r="AD1365" s="36"/>
      <c r="AE1365" s="36"/>
      <c r="AR1365" s="195" t="s">
        <v>211</v>
      </c>
      <c r="AT1365" s="195" t="s">
        <v>457</v>
      </c>
      <c r="AU1365" s="195" t="s">
        <v>85</v>
      </c>
      <c r="AY1365" s="19" t="s">
        <v>451</v>
      </c>
      <c r="BE1365" s="196">
        <f>IF(N1365="základní",J1365,0)</f>
        <v>0</v>
      </c>
      <c r="BF1365" s="196">
        <f>IF(N1365="snížená",J1365,0)</f>
        <v>0</v>
      </c>
      <c r="BG1365" s="196">
        <f>IF(N1365="zákl. přenesená",J1365,0)</f>
        <v>0</v>
      </c>
      <c r="BH1365" s="196">
        <f>IF(N1365="sníž. přenesená",J1365,0)</f>
        <v>0</v>
      </c>
      <c r="BI1365" s="196">
        <f>IF(N1365="nulová",J1365,0)</f>
        <v>0</v>
      </c>
      <c r="BJ1365" s="19" t="s">
        <v>83</v>
      </c>
      <c r="BK1365" s="196">
        <f>ROUND(I1365*H1365,2)</f>
        <v>0</v>
      </c>
      <c r="BL1365" s="19" t="s">
        <v>211</v>
      </c>
      <c r="BM1365" s="195" t="s">
        <v>1900</v>
      </c>
    </row>
    <row r="1366" spans="1:65" s="2" customFormat="1" ht="19.5">
      <c r="A1366" s="36"/>
      <c r="B1366" s="37"/>
      <c r="C1366" s="38"/>
      <c r="D1366" s="197" t="s">
        <v>464</v>
      </c>
      <c r="E1366" s="38"/>
      <c r="F1366" s="198" t="s">
        <v>1901</v>
      </c>
      <c r="G1366" s="38"/>
      <c r="H1366" s="38"/>
      <c r="I1366" s="199"/>
      <c r="J1366" s="38"/>
      <c r="K1366" s="38"/>
      <c r="L1366" s="41"/>
      <c r="M1366" s="200"/>
      <c r="N1366" s="201"/>
      <c r="O1366" s="66"/>
      <c r="P1366" s="66"/>
      <c r="Q1366" s="66"/>
      <c r="R1366" s="66"/>
      <c r="S1366" s="66"/>
      <c r="T1366" s="67"/>
      <c r="U1366" s="36"/>
      <c r="V1366" s="36"/>
      <c r="W1366" s="36"/>
      <c r="X1366" s="36"/>
      <c r="Y1366" s="36"/>
      <c r="Z1366" s="36"/>
      <c r="AA1366" s="36"/>
      <c r="AB1366" s="36"/>
      <c r="AC1366" s="36"/>
      <c r="AD1366" s="36"/>
      <c r="AE1366" s="36"/>
      <c r="AT1366" s="19" t="s">
        <v>464</v>
      </c>
      <c r="AU1366" s="19" t="s">
        <v>85</v>
      </c>
    </row>
    <row r="1367" spans="1:65" s="2" customFormat="1" ht="11.25">
      <c r="A1367" s="36"/>
      <c r="B1367" s="37"/>
      <c r="C1367" s="38"/>
      <c r="D1367" s="202" t="s">
        <v>468</v>
      </c>
      <c r="E1367" s="38"/>
      <c r="F1367" s="203" t="s">
        <v>1902</v>
      </c>
      <c r="G1367" s="38"/>
      <c r="H1367" s="38"/>
      <c r="I1367" s="199"/>
      <c r="J1367" s="38"/>
      <c r="K1367" s="38"/>
      <c r="L1367" s="41"/>
      <c r="M1367" s="200"/>
      <c r="N1367" s="201"/>
      <c r="O1367" s="66"/>
      <c r="P1367" s="66"/>
      <c r="Q1367" s="66"/>
      <c r="R1367" s="66"/>
      <c r="S1367" s="66"/>
      <c r="T1367" s="67"/>
      <c r="U1367" s="36"/>
      <c r="V1367" s="36"/>
      <c r="W1367" s="36"/>
      <c r="X1367" s="36"/>
      <c r="Y1367" s="36"/>
      <c r="Z1367" s="36"/>
      <c r="AA1367" s="36"/>
      <c r="AB1367" s="36"/>
      <c r="AC1367" s="36"/>
      <c r="AD1367" s="36"/>
      <c r="AE1367" s="36"/>
      <c r="AT1367" s="19" t="s">
        <v>468</v>
      </c>
      <c r="AU1367" s="19" t="s">
        <v>85</v>
      </c>
    </row>
    <row r="1368" spans="1:65" s="16" customFormat="1" ht="11.25">
      <c r="B1368" s="248"/>
      <c r="C1368" s="249"/>
      <c r="D1368" s="197" t="s">
        <v>472</v>
      </c>
      <c r="E1368" s="250" t="s">
        <v>74</v>
      </c>
      <c r="F1368" s="251" t="s">
        <v>734</v>
      </c>
      <c r="G1368" s="249"/>
      <c r="H1368" s="250" t="s">
        <v>74</v>
      </c>
      <c r="I1368" s="252"/>
      <c r="J1368" s="249"/>
      <c r="K1368" s="249"/>
      <c r="L1368" s="253"/>
      <c r="M1368" s="254"/>
      <c r="N1368" s="255"/>
      <c r="O1368" s="255"/>
      <c r="P1368" s="255"/>
      <c r="Q1368" s="255"/>
      <c r="R1368" s="255"/>
      <c r="S1368" s="255"/>
      <c r="T1368" s="256"/>
      <c r="AT1368" s="257" t="s">
        <v>472</v>
      </c>
      <c r="AU1368" s="257" t="s">
        <v>85</v>
      </c>
      <c r="AV1368" s="16" t="s">
        <v>83</v>
      </c>
      <c r="AW1368" s="16" t="s">
        <v>37</v>
      </c>
      <c r="AX1368" s="16" t="s">
        <v>76</v>
      </c>
      <c r="AY1368" s="257" t="s">
        <v>451</v>
      </c>
    </row>
    <row r="1369" spans="1:65" s="13" customFormat="1" ht="11.25">
      <c r="B1369" s="204"/>
      <c r="C1369" s="205"/>
      <c r="D1369" s="197" t="s">
        <v>472</v>
      </c>
      <c r="E1369" s="206" t="s">
        <v>74</v>
      </c>
      <c r="F1369" s="207" t="s">
        <v>1903</v>
      </c>
      <c r="G1369" s="205"/>
      <c r="H1369" s="208">
        <v>9.5000000000000001E-2</v>
      </c>
      <c r="I1369" s="209"/>
      <c r="J1369" s="205"/>
      <c r="K1369" s="205"/>
      <c r="L1369" s="210"/>
      <c r="M1369" s="211"/>
      <c r="N1369" s="212"/>
      <c r="O1369" s="212"/>
      <c r="P1369" s="212"/>
      <c r="Q1369" s="212"/>
      <c r="R1369" s="212"/>
      <c r="S1369" s="212"/>
      <c r="T1369" s="213"/>
      <c r="AT1369" s="214" t="s">
        <v>472</v>
      </c>
      <c r="AU1369" s="214" t="s">
        <v>85</v>
      </c>
      <c r="AV1369" s="13" t="s">
        <v>85</v>
      </c>
      <c r="AW1369" s="13" t="s">
        <v>37</v>
      </c>
      <c r="AX1369" s="13" t="s">
        <v>76</v>
      </c>
      <c r="AY1369" s="214" t="s">
        <v>451</v>
      </c>
    </row>
    <row r="1370" spans="1:65" s="15" customFormat="1" ht="11.25">
      <c r="B1370" s="237"/>
      <c r="C1370" s="238"/>
      <c r="D1370" s="197" t="s">
        <v>472</v>
      </c>
      <c r="E1370" s="239" t="s">
        <v>74</v>
      </c>
      <c r="F1370" s="240" t="s">
        <v>737</v>
      </c>
      <c r="G1370" s="238"/>
      <c r="H1370" s="241">
        <v>9.5000000000000001E-2</v>
      </c>
      <c r="I1370" s="242"/>
      <c r="J1370" s="238"/>
      <c r="K1370" s="238"/>
      <c r="L1370" s="243"/>
      <c r="M1370" s="244"/>
      <c r="N1370" s="245"/>
      <c r="O1370" s="245"/>
      <c r="P1370" s="245"/>
      <c r="Q1370" s="245"/>
      <c r="R1370" s="245"/>
      <c r="S1370" s="245"/>
      <c r="T1370" s="246"/>
      <c r="AT1370" s="247" t="s">
        <v>472</v>
      </c>
      <c r="AU1370" s="247" t="s">
        <v>85</v>
      </c>
      <c r="AV1370" s="15" t="s">
        <v>255</v>
      </c>
      <c r="AW1370" s="15" t="s">
        <v>37</v>
      </c>
      <c r="AX1370" s="15" t="s">
        <v>76</v>
      </c>
      <c r="AY1370" s="247" t="s">
        <v>451</v>
      </c>
    </row>
    <row r="1371" spans="1:65" s="14" customFormat="1" ht="11.25">
      <c r="B1371" s="215"/>
      <c r="C1371" s="216"/>
      <c r="D1371" s="197" t="s">
        <v>472</v>
      </c>
      <c r="E1371" s="217" t="s">
        <v>202</v>
      </c>
      <c r="F1371" s="218" t="s">
        <v>512</v>
      </c>
      <c r="G1371" s="216"/>
      <c r="H1371" s="219">
        <v>9.5000000000000001E-2</v>
      </c>
      <c r="I1371" s="220"/>
      <c r="J1371" s="216"/>
      <c r="K1371" s="216"/>
      <c r="L1371" s="221"/>
      <c r="M1371" s="222"/>
      <c r="N1371" s="223"/>
      <c r="O1371" s="223"/>
      <c r="P1371" s="223"/>
      <c r="Q1371" s="223"/>
      <c r="R1371" s="223"/>
      <c r="S1371" s="223"/>
      <c r="T1371" s="224"/>
      <c r="AT1371" s="225" t="s">
        <v>472</v>
      </c>
      <c r="AU1371" s="225" t="s">
        <v>85</v>
      </c>
      <c r="AV1371" s="14" t="s">
        <v>211</v>
      </c>
      <c r="AW1371" s="14" t="s">
        <v>37</v>
      </c>
      <c r="AX1371" s="14" t="s">
        <v>83</v>
      </c>
      <c r="AY1371" s="225" t="s">
        <v>451</v>
      </c>
    </row>
    <row r="1372" spans="1:65" s="2" customFormat="1" ht="16.5" customHeight="1">
      <c r="A1372" s="36"/>
      <c r="B1372" s="37"/>
      <c r="C1372" s="184" t="s">
        <v>1904</v>
      </c>
      <c r="D1372" s="184" t="s">
        <v>457</v>
      </c>
      <c r="E1372" s="185" t="s">
        <v>1905</v>
      </c>
      <c r="F1372" s="186" t="s">
        <v>1906</v>
      </c>
      <c r="G1372" s="187" t="s">
        <v>127</v>
      </c>
      <c r="H1372" s="188">
        <v>0.38500000000000001</v>
      </c>
      <c r="I1372" s="189"/>
      <c r="J1372" s="190">
        <f>ROUND(I1372*H1372,2)</f>
        <v>0</v>
      </c>
      <c r="K1372" s="186" t="s">
        <v>460</v>
      </c>
      <c r="L1372" s="41"/>
      <c r="M1372" s="191" t="s">
        <v>74</v>
      </c>
      <c r="N1372" s="192" t="s">
        <v>46</v>
      </c>
      <c r="O1372" s="66"/>
      <c r="P1372" s="193">
        <f>O1372*H1372</f>
        <v>0</v>
      </c>
      <c r="Q1372" s="193">
        <v>0</v>
      </c>
      <c r="R1372" s="193">
        <f>Q1372*H1372</f>
        <v>0</v>
      </c>
      <c r="S1372" s="193">
        <v>1.8</v>
      </c>
      <c r="T1372" s="194">
        <f>S1372*H1372</f>
        <v>0.69300000000000006</v>
      </c>
      <c r="U1372" s="36"/>
      <c r="V1372" s="36"/>
      <c r="W1372" s="36"/>
      <c r="X1372" s="36"/>
      <c r="Y1372" s="36"/>
      <c r="Z1372" s="36"/>
      <c r="AA1372" s="36"/>
      <c r="AB1372" s="36"/>
      <c r="AC1372" s="36"/>
      <c r="AD1372" s="36"/>
      <c r="AE1372" s="36"/>
      <c r="AR1372" s="195" t="s">
        <v>211</v>
      </c>
      <c r="AT1372" s="195" t="s">
        <v>457</v>
      </c>
      <c r="AU1372" s="195" t="s">
        <v>85</v>
      </c>
      <c r="AY1372" s="19" t="s">
        <v>451</v>
      </c>
      <c r="BE1372" s="196">
        <f>IF(N1372="základní",J1372,0)</f>
        <v>0</v>
      </c>
      <c r="BF1372" s="196">
        <f>IF(N1372="snížená",J1372,0)</f>
        <v>0</v>
      </c>
      <c r="BG1372" s="196">
        <f>IF(N1372="zákl. přenesená",J1372,0)</f>
        <v>0</v>
      </c>
      <c r="BH1372" s="196">
        <f>IF(N1372="sníž. přenesená",J1372,0)</f>
        <v>0</v>
      </c>
      <c r="BI1372" s="196">
        <f>IF(N1372="nulová",J1372,0)</f>
        <v>0</v>
      </c>
      <c r="BJ1372" s="19" t="s">
        <v>83</v>
      </c>
      <c r="BK1372" s="196">
        <f>ROUND(I1372*H1372,2)</f>
        <v>0</v>
      </c>
      <c r="BL1372" s="19" t="s">
        <v>211</v>
      </c>
      <c r="BM1372" s="195" t="s">
        <v>1907</v>
      </c>
    </row>
    <row r="1373" spans="1:65" s="2" customFormat="1" ht="19.5">
      <c r="A1373" s="36"/>
      <c r="B1373" s="37"/>
      <c r="C1373" s="38"/>
      <c r="D1373" s="197" t="s">
        <v>464</v>
      </c>
      <c r="E1373" s="38"/>
      <c r="F1373" s="198" t="s">
        <v>1908</v>
      </c>
      <c r="G1373" s="38"/>
      <c r="H1373" s="38"/>
      <c r="I1373" s="199"/>
      <c r="J1373" s="38"/>
      <c r="K1373" s="38"/>
      <c r="L1373" s="41"/>
      <c r="M1373" s="200"/>
      <c r="N1373" s="201"/>
      <c r="O1373" s="66"/>
      <c r="P1373" s="66"/>
      <c r="Q1373" s="66"/>
      <c r="R1373" s="66"/>
      <c r="S1373" s="66"/>
      <c r="T1373" s="67"/>
      <c r="U1373" s="36"/>
      <c r="V1373" s="36"/>
      <c r="W1373" s="36"/>
      <c r="X1373" s="36"/>
      <c r="Y1373" s="36"/>
      <c r="Z1373" s="36"/>
      <c r="AA1373" s="36"/>
      <c r="AB1373" s="36"/>
      <c r="AC1373" s="36"/>
      <c r="AD1373" s="36"/>
      <c r="AE1373" s="36"/>
      <c r="AT1373" s="19" t="s">
        <v>464</v>
      </c>
      <c r="AU1373" s="19" t="s">
        <v>85</v>
      </c>
    </row>
    <row r="1374" spans="1:65" s="2" customFormat="1" ht="11.25">
      <c r="A1374" s="36"/>
      <c r="B1374" s="37"/>
      <c r="C1374" s="38"/>
      <c r="D1374" s="202" t="s">
        <v>468</v>
      </c>
      <c r="E1374" s="38"/>
      <c r="F1374" s="203" t="s">
        <v>1909</v>
      </c>
      <c r="G1374" s="38"/>
      <c r="H1374" s="38"/>
      <c r="I1374" s="199"/>
      <c r="J1374" s="38"/>
      <c r="K1374" s="38"/>
      <c r="L1374" s="41"/>
      <c r="M1374" s="200"/>
      <c r="N1374" s="201"/>
      <c r="O1374" s="66"/>
      <c r="P1374" s="66"/>
      <c r="Q1374" s="66"/>
      <c r="R1374" s="66"/>
      <c r="S1374" s="66"/>
      <c r="T1374" s="67"/>
      <c r="U1374" s="36"/>
      <c r="V1374" s="36"/>
      <c r="W1374" s="36"/>
      <c r="X1374" s="36"/>
      <c r="Y1374" s="36"/>
      <c r="Z1374" s="36"/>
      <c r="AA1374" s="36"/>
      <c r="AB1374" s="36"/>
      <c r="AC1374" s="36"/>
      <c r="AD1374" s="36"/>
      <c r="AE1374" s="36"/>
      <c r="AT1374" s="19" t="s">
        <v>468</v>
      </c>
      <c r="AU1374" s="19" t="s">
        <v>85</v>
      </c>
    </row>
    <row r="1375" spans="1:65" s="16" customFormat="1" ht="11.25">
      <c r="B1375" s="248"/>
      <c r="C1375" s="249"/>
      <c r="D1375" s="197" t="s">
        <v>472</v>
      </c>
      <c r="E1375" s="250" t="s">
        <v>74</v>
      </c>
      <c r="F1375" s="251" t="s">
        <v>734</v>
      </c>
      <c r="G1375" s="249"/>
      <c r="H1375" s="250" t="s">
        <v>74</v>
      </c>
      <c r="I1375" s="252"/>
      <c r="J1375" s="249"/>
      <c r="K1375" s="249"/>
      <c r="L1375" s="253"/>
      <c r="M1375" s="254"/>
      <c r="N1375" s="255"/>
      <c r="O1375" s="255"/>
      <c r="P1375" s="255"/>
      <c r="Q1375" s="255"/>
      <c r="R1375" s="255"/>
      <c r="S1375" s="255"/>
      <c r="T1375" s="256"/>
      <c r="AT1375" s="257" t="s">
        <v>472</v>
      </c>
      <c r="AU1375" s="257" t="s">
        <v>85</v>
      </c>
      <c r="AV1375" s="16" t="s">
        <v>83</v>
      </c>
      <c r="AW1375" s="16" t="s">
        <v>37</v>
      </c>
      <c r="AX1375" s="16" t="s">
        <v>76</v>
      </c>
      <c r="AY1375" s="257" t="s">
        <v>451</v>
      </c>
    </row>
    <row r="1376" spans="1:65" s="13" customFormat="1" ht="11.25">
      <c r="B1376" s="204"/>
      <c r="C1376" s="205"/>
      <c r="D1376" s="197" t="s">
        <v>472</v>
      </c>
      <c r="E1376" s="206" t="s">
        <v>74</v>
      </c>
      <c r="F1376" s="207" t="s">
        <v>1910</v>
      </c>
      <c r="G1376" s="205"/>
      <c r="H1376" s="208">
        <v>0.38500000000000001</v>
      </c>
      <c r="I1376" s="209"/>
      <c r="J1376" s="205"/>
      <c r="K1376" s="205"/>
      <c r="L1376" s="210"/>
      <c r="M1376" s="211"/>
      <c r="N1376" s="212"/>
      <c r="O1376" s="212"/>
      <c r="P1376" s="212"/>
      <c r="Q1376" s="212"/>
      <c r="R1376" s="212"/>
      <c r="S1376" s="212"/>
      <c r="T1376" s="213"/>
      <c r="AT1376" s="214" t="s">
        <v>472</v>
      </c>
      <c r="AU1376" s="214" t="s">
        <v>85</v>
      </c>
      <c r="AV1376" s="13" t="s">
        <v>85</v>
      </c>
      <c r="AW1376" s="13" t="s">
        <v>37</v>
      </c>
      <c r="AX1376" s="13" t="s">
        <v>76</v>
      </c>
      <c r="AY1376" s="214" t="s">
        <v>451</v>
      </c>
    </row>
    <row r="1377" spans="1:65" s="15" customFormat="1" ht="11.25">
      <c r="B1377" s="237"/>
      <c r="C1377" s="238"/>
      <c r="D1377" s="197" t="s">
        <v>472</v>
      </c>
      <c r="E1377" s="239" t="s">
        <v>74</v>
      </c>
      <c r="F1377" s="240" t="s">
        <v>737</v>
      </c>
      <c r="G1377" s="238"/>
      <c r="H1377" s="241">
        <v>0.38500000000000001</v>
      </c>
      <c r="I1377" s="242"/>
      <c r="J1377" s="238"/>
      <c r="K1377" s="238"/>
      <c r="L1377" s="243"/>
      <c r="M1377" s="244"/>
      <c r="N1377" s="245"/>
      <c r="O1377" s="245"/>
      <c r="P1377" s="245"/>
      <c r="Q1377" s="245"/>
      <c r="R1377" s="245"/>
      <c r="S1377" s="245"/>
      <c r="T1377" s="246"/>
      <c r="AT1377" s="247" t="s">
        <v>472</v>
      </c>
      <c r="AU1377" s="247" t="s">
        <v>85</v>
      </c>
      <c r="AV1377" s="15" t="s">
        <v>255</v>
      </c>
      <c r="AW1377" s="15" t="s">
        <v>37</v>
      </c>
      <c r="AX1377" s="15" t="s">
        <v>76</v>
      </c>
      <c r="AY1377" s="247" t="s">
        <v>451</v>
      </c>
    </row>
    <row r="1378" spans="1:65" s="14" customFormat="1" ht="11.25">
      <c r="B1378" s="215"/>
      <c r="C1378" s="216"/>
      <c r="D1378" s="197" t="s">
        <v>472</v>
      </c>
      <c r="E1378" s="217" t="s">
        <v>206</v>
      </c>
      <c r="F1378" s="218" t="s">
        <v>512</v>
      </c>
      <c r="G1378" s="216"/>
      <c r="H1378" s="219">
        <v>0.38500000000000001</v>
      </c>
      <c r="I1378" s="220"/>
      <c r="J1378" s="216"/>
      <c r="K1378" s="216"/>
      <c r="L1378" s="221"/>
      <c r="M1378" s="222"/>
      <c r="N1378" s="223"/>
      <c r="O1378" s="223"/>
      <c r="P1378" s="223"/>
      <c r="Q1378" s="223"/>
      <c r="R1378" s="223"/>
      <c r="S1378" s="223"/>
      <c r="T1378" s="224"/>
      <c r="AT1378" s="225" t="s">
        <v>472</v>
      </c>
      <c r="AU1378" s="225" t="s">
        <v>85</v>
      </c>
      <c r="AV1378" s="14" t="s">
        <v>211</v>
      </c>
      <c r="AW1378" s="14" t="s">
        <v>37</v>
      </c>
      <c r="AX1378" s="14" t="s">
        <v>83</v>
      </c>
      <c r="AY1378" s="225" t="s">
        <v>451</v>
      </c>
    </row>
    <row r="1379" spans="1:65" s="2" customFormat="1" ht="16.5" customHeight="1">
      <c r="A1379" s="36"/>
      <c r="B1379" s="37"/>
      <c r="C1379" s="184" t="s">
        <v>1911</v>
      </c>
      <c r="D1379" s="184" t="s">
        <v>457</v>
      </c>
      <c r="E1379" s="185" t="s">
        <v>1912</v>
      </c>
      <c r="F1379" s="186" t="s">
        <v>1913</v>
      </c>
      <c r="G1379" s="187" t="s">
        <v>135</v>
      </c>
      <c r="H1379" s="188">
        <v>5</v>
      </c>
      <c r="I1379" s="189"/>
      <c r="J1379" s="190">
        <f>ROUND(I1379*H1379,2)</f>
        <v>0</v>
      </c>
      <c r="K1379" s="186" t="s">
        <v>460</v>
      </c>
      <c r="L1379" s="41"/>
      <c r="M1379" s="191" t="s">
        <v>74</v>
      </c>
      <c r="N1379" s="192" t="s">
        <v>46</v>
      </c>
      <c r="O1379" s="66"/>
      <c r="P1379" s="193">
        <f>O1379*H1379</f>
        <v>0</v>
      </c>
      <c r="Q1379" s="193">
        <v>0</v>
      </c>
      <c r="R1379" s="193">
        <f>Q1379*H1379</f>
        <v>0</v>
      </c>
      <c r="S1379" s="193">
        <v>0.18</v>
      </c>
      <c r="T1379" s="194">
        <f>S1379*H1379</f>
        <v>0.89999999999999991</v>
      </c>
      <c r="U1379" s="36"/>
      <c r="V1379" s="36"/>
      <c r="W1379" s="36"/>
      <c r="X1379" s="36"/>
      <c r="Y1379" s="36"/>
      <c r="Z1379" s="36"/>
      <c r="AA1379" s="36"/>
      <c r="AB1379" s="36"/>
      <c r="AC1379" s="36"/>
      <c r="AD1379" s="36"/>
      <c r="AE1379" s="36"/>
      <c r="AR1379" s="195" t="s">
        <v>211</v>
      </c>
      <c r="AT1379" s="195" t="s">
        <v>457</v>
      </c>
      <c r="AU1379" s="195" t="s">
        <v>85</v>
      </c>
      <c r="AY1379" s="19" t="s">
        <v>451</v>
      </c>
      <c r="BE1379" s="196">
        <f>IF(N1379="základní",J1379,0)</f>
        <v>0</v>
      </c>
      <c r="BF1379" s="196">
        <f>IF(N1379="snížená",J1379,0)</f>
        <v>0</v>
      </c>
      <c r="BG1379" s="196">
        <f>IF(N1379="zákl. přenesená",J1379,0)</f>
        <v>0</v>
      </c>
      <c r="BH1379" s="196">
        <f>IF(N1379="sníž. přenesená",J1379,0)</f>
        <v>0</v>
      </c>
      <c r="BI1379" s="196">
        <f>IF(N1379="nulová",J1379,0)</f>
        <v>0</v>
      </c>
      <c r="BJ1379" s="19" t="s">
        <v>83</v>
      </c>
      <c r="BK1379" s="196">
        <f>ROUND(I1379*H1379,2)</f>
        <v>0</v>
      </c>
      <c r="BL1379" s="19" t="s">
        <v>211</v>
      </c>
      <c r="BM1379" s="195" t="s">
        <v>1914</v>
      </c>
    </row>
    <row r="1380" spans="1:65" s="2" customFormat="1" ht="19.5">
      <c r="A1380" s="36"/>
      <c r="B1380" s="37"/>
      <c r="C1380" s="38"/>
      <c r="D1380" s="197" t="s">
        <v>464</v>
      </c>
      <c r="E1380" s="38"/>
      <c r="F1380" s="198" t="s">
        <v>1915</v>
      </c>
      <c r="G1380" s="38"/>
      <c r="H1380" s="38"/>
      <c r="I1380" s="199"/>
      <c r="J1380" s="38"/>
      <c r="K1380" s="38"/>
      <c r="L1380" s="41"/>
      <c r="M1380" s="200"/>
      <c r="N1380" s="201"/>
      <c r="O1380" s="66"/>
      <c r="P1380" s="66"/>
      <c r="Q1380" s="66"/>
      <c r="R1380" s="66"/>
      <c r="S1380" s="66"/>
      <c r="T1380" s="67"/>
      <c r="U1380" s="36"/>
      <c r="V1380" s="36"/>
      <c r="W1380" s="36"/>
      <c r="X1380" s="36"/>
      <c r="Y1380" s="36"/>
      <c r="Z1380" s="36"/>
      <c r="AA1380" s="36"/>
      <c r="AB1380" s="36"/>
      <c r="AC1380" s="36"/>
      <c r="AD1380" s="36"/>
      <c r="AE1380" s="36"/>
      <c r="AT1380" s="19" t="s">
        <v>464</v>
      </c>
      <c r="AU1380" s="19" t="s">
        <v>85</v>
      </c>
    </row>
    <row r="1381" spans="1:65" s="2" customFormat="1" ht="11.25">
      <c r="A1381" s="36"/>
      <c r="B1381" s="37"/>
      <c r="C1381" s="38"/>
      <c r="D1381" s="202" t="s">
        <v>468</v>
      </c>
      <c r="E1381" s="38"/>
      <c r="F1381" s="203" t="s">
        <v>1916</v>
      </c>
      <c r="G1381" s="38"/>
      <c r="H1381" s="38"/>
      <c r="I1381" s="199"/>
      <c r="J1381" s="38"/>
      <c r="K1381" s="38"/>
      <c r="L1381" s="41"/>
      <c r="M1381" s="200"/>
      <c r="N1381" s="201"/>
      <c r="O1381" s="66"/>
      <c r="P1381" s="66"/>
      <c r="Q1381" s="66"/>
      <c r="R1381" s="66"/>
      <c r="S1381" s="66"/>
      <c r="T1381" s="67"/>
      <c r="U1381" s="36"/>
      <c r="V1381" s="36"/>
      <c r="W1381" s="36"/>
      <c r="X1381" s="36"/>
      <c r="Y1381" s="36"/>
      <c r="Z1381" s="36"/>
      <c r="AA1381" s="36"/>
      <c r="AB1381" s="36"/>
      <c r="AC1381" s="36"/>
      <c r="AD1381" s="36"/>
      <c r="AE1381" s="36"/>
      <c r="AT1381" s="19" t="s">
        <v>468</v>
      </c>
      <c r="AU1381" s="19" t="s">
        <v>85</v>
      </c>
    </row>
    <row r="1382" spans="1:65" s="13" customFormat="1" ht="11.25">
      <c r="B1382" s="204"/>
      <c r="C1382" s="205"/>
      <c r="D1382" s="197" t="s">
        <v>472</v>
      </c>
      <c r="E1382" s="206" t="s">
        <v>74</v>
      </c>
      <c r="F1382" s="207" t="s">
        <v>1917</v>
      </c>
      <c r="G1382" s="205"/>
      <c r="H1382" s="208">
        <v>5</v>
      </c>
      <c r="I1382" s="209"/>
      <c r="J1382" s="205"/>
      <c r="K1382" s="205"/>
      <c r="L1382" s="210"/>
      <c r="M1382" s="211"/>
      <c r="N1382" s="212"/>
      <c r="O1382" s="212"/>
      <c r="P1382" s="212"/>
      <c r="Q1382" s="212"/>
      <c r="R1382" s="212"/>
      <c r="S1382" s="212"/>
      <c r="T1382" s="213"/>
      <c r="AT1382" s="214" t="s">
        <v>472</v>
      </c>
      <c r="AU1382" s="214" t="s">
        <v>85</v>
      </c>
      <c r="AV1382" s="13" t="s">
        <v>85</v>
      </c>
      <c r="AW1382" s="13" t="s">
        <v>37</v>
      </c>
      <c r="AX1382" s="13" t="s">
        <v>76</v>
      </c>
      <c r="AY1382" s="214" t="s">
        <v>451</v>
      </c>
    </row>
    <row r="1383" spans="1:65" s="14" customFormat="1" ht="11.25">
      <c r="B1383" s="215"/>
      <c r="C1383" s="216"/>
      <c r="D1383" s="197" t="s">
        <v>472</v>
      </c>
      <c r="E1383" s="217" t="s">
        <v>196</v>
      </c>
      <c r="F1383" s="218" t="s">
        <v>512</v>
      </c>
      <c r="G1383" s="216"/>
      <c r="H1383" s="219">
        <v>5</v>
      </c>
      <c r="I1383" s="220"/>
      <c r="J1383" s="216"/>
      <c r="K1383" s="216"/>
      <c r="L1383" s="221"/>
      <c r="M1383" s="222"/>
      <c r="N1383" s="223"/>
      <c r="O1383" s="223"/>
      <c r="P1383" s="223"/>
      <c r="Q1383" s="223"/>
      <c r="R1383" s="223"/>
      <c r="S1383" s="223"/>
      <c r="T1383" s="224"/>
      <c r="AT1383" s="225" t="s">
        <v>472</v>
      </c>
      <c r="AU1383" s="225" t="s">
        <v>85</v>
      </c>
      <c r="AV1383" s="14" t="s">
        <v>211</v>
      </c>
      <c r="AW1383" s="14" t="s">
        <v>37</v>
      </c>
      <c r="AX1383" s="14" t="s">
        <v>83</v>
      </c>
      <c r="AY1383" s="225" t="s">
        <v>451</v>
      </c>
    </row>
    <row r="1384" spans="1:65" s="2" customFormat="1" ht="16.5" customHeight="1">
      <c r="A1384" s="36"/>
      <c r="B1384" s="37"/>
      <c r="C1384" s="184" t="s">
        <v>1918</v>
      </c>
      <c r="D1384" s="184" t="s">
        <v>457</v>
      </c>
      <c r="E1384" s="185" t="s">
        <v>1919</v>
      </c>
      <c r="F1384" s="186" t="s">
        <v>1920</v>
      </c>
      <c r="G1384" s="187" t="s">
        <v>135</v>
      </c>
      <c r="H1384" s="188">
        <v>5.89</v>
      </c>
      <c r="I1384" s="189"/>
      <c r="J1384" s="190">
        <f>ROUND(I1384*H1384,2)</f>
        <v>0</v>
      </c>
      <c r="K1384" s="186" t="s">
        <v>460</v>
      </c>
      <c r="L1384" s="41"/>
      <c r="M1384" s="191" t="s">
        <v>74</v>
      </c>
      <c r="N1384" s="192" t="s">
        <v>46</v>
      </c>
      <c r="O1384" s="66"/>
      <c r="P1384" s="193">
        <f>O1384*H1384</f>
        <v>0</v>
      </c>
      <c r="Q1384" s="193">
        <v>0</v>
      </c>
      <c r="R1384" s="193">
        <f>Q1384*H1384</f>
        <v>0</v>
      </c>
      <c r="S1384" s="193">
        <v>0.27</v>
      </c>
      <c r="T1384" s="194">
        <f>S1384*H1384</f>
        <v>1.5903</v>
      </c>
      <c r="U1384" s="36"/>
      <c r="V1384" s="36"/>
      <c r="W1384" s="36"/>
      <c r="X1384" s="36"/>
      <c r="Y1384" s="36"/>
      <c r="Z1384" s="36"/>
      <c r="AA1384" s="36"/>
      <c r="AB1384" s="36"/>
      <c r="AC1384" s="36"/>
      <c r="AD1384" s="36"/>
      <c r="AE1384" s="36"/>
      <c r="AR1384" s="195" t="s">
        <v>211</v>
      </c>
      <c r="AT1384" s="195" t="s">
        <v>457</v>
      </c>
      <c r="AU1384" s="195" t="s">
        <v>85</v>
      </c>
      <c r="AY1384" s="19" t="s">
        <v>451</v>
      </c>
      <c r="BE1384" s="196">
        <f>IF(N1384="základní",J1384,0)</f>
        <v>0</v>
      </c>
      <c r="BF1384" s="196">
        <f>IF(N1384="snížená",J1384,0)</f>
        <v>0</v>
      </c>
      <c r="BG1384" s="196">
        <f>IF(N1384="zákl. přenesená",J1384,0)</f>
        <v>0</v>
      </c>
      <c r="BH1384" s="196">
        <f>IF(N1384="sníž. přenesená",J1384,0)</f>
        <v>0</v>
      </c>
      <c r="BI1384" s="196">
        <f>IF(N1384="nulová",J1384,0)</f>
        <v>0</v>
      </c>
      <c r="BJ1384" s="19" t="s">
        <v>83</v>
      </c>
      <c r="BK1384" s="196">
        <f>ROUND(I1384*H1384,2)</f>
        <v>0</v>
      </c>
      <c r="BL1384" s="19" t="s">
        <v>211</v>
      </c>
      <c r="BM1384" s="195" t="s">
        <v>1921</v>
      </c>
    </row>
    <row r="1385" spans="1:65" s="2" customFormat="1" ht="19.5">
      <c r="A1385" s="36"/>
      <c r="B1385" s="37"/>
      <c r="C1385" s="38"/>
      <c r="D1385" s="197" t="s">
        <v>464</v>
      </c>
      <c r="E1385" s="38"/>
      <c r="F1385" s="198" t="s">
        <v>1922</v>
      </c>
      <c r="G1385" s="38"/>
      <c r="H1385" s="38"/>
      <c r="I1385" s="199"/>
      <c r="J1385" s="38"/>
      <c r="K1385" s="38"/>
      <c r="L1385" s="41"/>
      <c r="M1385" s="200"/>
      <c r="N1385" s="201"/>
      <c r="O1385" s="66"/>
      <c r="P1385" s="66"/>
      <c r="Q1385" s="66"/>
      <c r="R1385" s="66"/>
      <c r="S1385" s="66"/>
      <c r="T1385" s="67"/>
      <c r="U1385" s="36"/>
      <c r="V1385" s="36"/>
      <c r="W1385" s="36"/>
      <c r="X1385" s="36"/>
      <c r="Y1385" s="36"/>
      <c r="Z1385" s="36"/>
      <c r="AA1385" s="36"/>
      <c r="AB1385" s="36"/>
      <c r="AC1385" s="36"/>
      <c r="AD1385" s="36"/>
      <c r="AE1385" s="36"/>
      <c r="AT1385" s="19" t="s">
        <v>464</v>
      </c>
      <c r="AU1385" s="19" t="s">
        <v>85</v>
      </c>
    </row>
    <row r="1386" spans="1:65" s="2" customFormat="1" ht="11.25">
      <c r="A1386" s="36"/>
      <c r="B1386" s="37"/>
      <c r="C1386" s="38"/>
      <c r="D1386" s="202" t="s">
        <v>468</v>
      </c>
      <c r="E1386" s="38"/>
      <c r="F1386" s="203" t="s">
        <v>1923</v>
      </c>
      <c r="G1386" s="38"/>
      <c r="H1386" s="38"/>
      <c r="I1386" s="199"/>
      <c r="J1386" s="38"/>
      <c r="K1386" s="38"/>
      <c r="L1386" s="41"/>
      <c r="M1386" s="200"/>
      <c r="N1386" s="201"/>
      <c r="O1386" s="66"/>
      <c r="P1386" s="66"/>
      <c r="Q1386" s="66"/>
      <c r="R1386" s="66"/>
      <c r="S1386" s="66"/>
      <c r="T1386" s="67"/>
      <c r="U1386" s="36"/>
      <c r="V1386" s="36"/>
      <c r="W1386" s="36"/>
      <c r="X1386" s="36"/>
      <c r="Y1386" s="36"/>
      <c r="Z1386" s="36"/>
      <c r="AA1386" s="36"/>
      <c r="AB1386" s="36"/>
      <c r="AC1386" s="36"/>
      <c r="AD1386" s="36"/>
      <c r="AE1386" s="36"/>
      <c r="AT1386" s="19" t="s">
        <v>468</v>
      </c>
      <c r="AU1386" s="19" t="s">
        <v>85</v>
      </c>
    </row>
    <row r="1387" spans="1:65" s="16" customFormat="1" ht="11.25">
      <c r="B1387" s="248"/>
      <c r="C1387" s="249"/>
      <c r="D1387" s="197" t="s">
        <v>472</v>
      </c>
      <c r="E1387" s="250" t="s">
        <v>74</v>
      </c>
      <c r="F1387" s="251" t="s">
        <v>742</v>
      </c>
      <c r="G1387" s="249"/>
      <c r="H1387" s="250" t="s">
        <v>74</v>
      </c>
      <c r="I1387" s="252"/>
      <c r="J1387" s="249"/>
      <c r="K1387" s="249"/>
      <c r="L1387" s="253"/>
      <c r="M1387" s="254"/>
      <c r="N1387" s="255"/>
      <c r="O1387" s="255"/>
      <c r="P1387" s="255"/>
      <c r="Q1387" s="255"/>
      <c r="R1387" s="255"/>
      <c r="S1387" s="255"/>
      <c r="T1387" s="256"/>
      <c r="AT1387" s="257" t="s">
        <v>472</v>
      </c>
      <c r="AU1387" s="257" t="s">
        <v>85</v>
      </c>
      <c r="AV1387" s="16" t="s">
        <v>83</v>
      </c>
      <c r="AW1387" s="16" t="s">
        <v>37</v>
      </c>
      <c r="AX1387" s="16" t="s">
        <v>76</v>
      </c>
      <c r="AY1387" s="257" t="s">
        <v>451</v>
      </c>
    </row>
    <row r="1388" spans="1:65" s="13" customFormat="1" ht="11.25">
      <c r="B1388" s="204"/>
      <c r="C1388" s="205"/>
      <c r="D1388" s="197" t="s">
        <v>472</v>
      </c>
      <c r="E1388" s="206" t="s">
        <v>74</v>
      </c>
      <c r="F1388" s="207" t="s">
        <v>1924</v>
      </c>
      <c r="G1388" s="205"/>
      <c r="H1388" s="208">
        <v>6.09</v>
      </c>
      <c r="I1388" s="209"/>
      <c r="J1388" s="205"/>
      <c r="K1388" s="205"/>
      <c r="L1388" s="210"/>
      <c r="M1388" s="211"/>
      <c r="N1388" s="212"/>
      <c r="O1388" s="212"/>
      <c r="P1388" s="212"/>
      <c r="Q1388" s="212"/>
      <c r="R1388" s="212"/>
      <c r="S1388" s="212"/>
      <c r="T1388" s="213"/>
      <c r="AT1388" s="214" t="s">
        <v>472</v>
      </c>
      <c r="AU1388" s="214" t="s">
        <v>85</v>
      </c>
      <c r="AV1388" s="13" t="s">
        <v>85</v>
      </c>
      <c r="AW1388" s="13" t="s">
        <v>37</v>
      </c>
      <c r="AX1388" s="13" t="s">
        <v>76</v>
      </c>
      <c r="AY1388" s="214" t="s">
        <v>451</v>
      </c>
    </row>
    <row r="1389" spans="1:65" s="13" customFormat="1" ht="11.25">
      <c r="B1389" s="204"/>
      <c r="C1389" s="205"/>
      <c r="D1389" s="197" t="s">
        <v>472</v>
      </c>
      <c r="E1389" s="206" t="s">
        <v>74</v>
      </c>
      <c r="F1389" s="207" t="s">
        <v>1925</v>
      </c>
      <c r="G1389" s="205"/>
      <c r="H1389" s="208">
        <v>-2</v>
      </c>
      <c r="I1389" s="209"/>
      <c r="J1389" s="205"/>
      <c r="K1389" s="205"/>
      <c r="L1389" s="210"/>
      <c r="M1389" s="211"/>
      <c r="N1389" s="212"/>
      <c r="O1389" s="212"/>
      <c r="P1389" s="212"/>
      <c r="Q1389" s="212"/>
      <c r="R1389" s="212"/>
      <c r="S1389" s="212"/>
      <c r="T1389" s="213"/>
      <c r="AT1389" s="214" t="s">
        <v>472</v>
      </c>
      <c r="AU1389" s="214" t="s">
        <v>85</v>
      </c>
      <c r="AV1389" s="13" t="s">
        <v>85</v>
      </c>
      <c r="AW1389" s="13" t="s">
        <v>37</v>
      </c>
      <c r="AX1389" s="13" t="s">
        <v>76</v>
      </c>
      <c r="AY1389" s="214" t="s">
        <v>451</v>
      </c>
    </row>
    <row r="1390" spans="1:65" s="13" customFormat="1" ht="11.25">
      <c r="B1390" s="204"/>
      <c r="C1390" s="205"/>
      <c r="D1390" s="197" t="s">
        <v>472</v>
      </c>
      <c r="E1390" s="206" t="s">
        <v>74</v>
      </c>
      <c r="F1390" s="207" t="s">
        <v>1822</v>
      </c>
      <c r="G1390" s="205"/>
      <c r="H1390" s="208">
        <v>1.8</v>
      </c>
      <c r="I1390" s="209"/>
      <c r="J1390" s="205"/>
      <c r="K1390" s="205"/>
      <c r="L1390" s="210"/>
      <c r="M1390" s="211"/>
      <c r="N1390" s="212"/>
      <c r="O1390" s="212"/>
      <c r="P1390" s="212"/>
      <c r="Q1390" s="212"/>
      <c r="R1390" s="212"/>
      <c r="S1390" s="212"/>
      <c r="T1390" s="213"/>
      <c r="AT1390" s="214" t="s">
        <v>472</v>
      </c>
      <c r="AU1390" s="214" t="s">
        <v>85</v>
      </c>
      <c r="AV1390" s="13" t="s">
        <v>85</v>
      </c>
      <c r="AW1390" s="13" t="s">
        <v>37</v>
      </c>
      <c r="AX1390" s="13" t="s">
        <v>76</v>
      </c>
      <c r="AY1390" s="214" t="s">
        <v>451</v>
      </c>
    </row>
    <row r="1391" spans="1:65" s="15" customFormat="1" ht="11.25">
      <c r="B1391" s="237"/>
      <c r="C1391" s="238"/>
      <c r="D1391" s="197" t="s">
        <v>472</v>
      </c>
      <c r="E1391" s="239" t="s">
        <v>74</v>
      </c>
      <c r="F1391" s="240" t="s">
        <v>745</v>
      </c>
      <c r="G1391" s="238"/>
      <c r="H1391" s="241">
        <v>5.89</v>
      </c>
      <c r="I1391" s="242"/>
      <c r="J1391" s="238"/>
      <c r="K1391" s="238"/>
      <c r="L1391" s="243"/>
      <c r="M1391" s="244"/>
      <c r="N1391" s="245"/>
      <c r="O1391" s="245"/>
      <c r="P1391" s="245"/>
      <c r="Q1391" s="245"/>
      <c r="R1391" s="245"/>
      <c r="S1391" s="245"/>
      <c r="T1391" s="246"/>
      <c r="AT1391" s="247" t="s">
        <v>472</v>
      </c>
      <c r="AU1391" s="247" t="s">
        <v>85</v>
      </c>
      <c r="AV1391" s="15" t="s">
        <v>255</v>
      </c>
      <c r="AW1391" s="15" t="s">
        <v>37</v>
      </c>
      <c r="AX1391" s="15" t="s">
        <v>76</v>
      </c>
      <c r="AY1391" s="247" t="s">
        <v>451</v>
      </c>
    </row>
    <row r="1392" spans="1:65" s="14" customFormat="1" ht="11.25">
      <c r="B1392" s="215"/>
      <c r="C1392" s="216"/>
      <c r="D1392" s="197" t="s">
        <v>472</v>
      </c>
      <c r="E1392" s="217" t="s">
        <v>200</v>
      </c>
      <c r="F1392" s="218" t="s">
        <v>512</v>
      </c>
      <c r="G1392" s="216"/>
      <c r="H1392" s="219">
        <v>5.89</v>
      </c>
      <c r="I1392" s="220"/>
      <c r="J1392" s="216"/>
      <c r="K1392" s="216"/>
      <c r="L1392" s="221"/>
      <c r="M1392" s="222"/>
      <c r="N1392" s="223"/>
      <c r="O1392" s="223"/>
      <c r="P1392" s="223"/>
      <c r="Q1392" s="223"/>
      <c r="R1392" s="223"/>
      <c r="S1392" s="223"/>
      <c r="T1392" s="224"/>
      <c r="AT1392" s="225" t="s">
        <v>472</v>
      </c>
      <c r="AU1392" s="225" t="s">
        <v>85</v>
      </c>
      <c r="AV1392" s="14" t="s">
        <v>211</v>
      </c>
      <c r="AW1392" s="14" t="s">
        <v>37</v>
      </c>
      <c r="AX1392" s="14" t="s">
        <v>83</v>
      </c>
      <c r="AY1392" s="225" t="s">
        <v>451</v>
      </c>
    </row>
    <row r="1393" spans="1:65" s="2" customFormat="1" ht="16.5" customHeight="1">
      <c r="A1393" s="36"/>
      <c r="B1393" s="37"/>
      <c r="C1393" s="184" t="s">
        <v>1926</v>
      </c>
      <c r="D1393" s="184" t="s">
        <v>457</v>
      </c>
      <c r="E1393" s="185" t="s">
        <v>1927</v>
      </c>
      <c r="F1393" s="186" t="s">
        <v>1928</v>
      </c>
      <c r="G1393" s="187" t="s">
        <v>127</v>
      </c>
      <c r="H1393" s="188">
        <v>0.76600000000000001</v>
      </c>
      <c r="I1393" s="189"/>
      <c r="J1393" s="190">
        <f>ROUND(I1393*H1393,2)</f>
        <v>0</v>
      </c>
      <c r="K1393" s="186" t="s">
        <v>460</v>
      </c>
      <c r="L1393" s="41"/>
      <c r="M1393" s="191" t="s">
        <v>74</v>
      </c>
      <c r="N1393" s="192" t="s">
        <v>46</v>
      </c>
      <c r="O1393" s="66"/>
      <c r="P1393" s="193">
        <f>O1393*H1393</f>
        <v>0</v>
      </c>
      <c r="Q1393" s="193">
        <v>0</v>
      </c>
      <c r="R1393" s="193">
        <f>Q1393*H1393</f>
        <v>0</v>
      </c>
      <c r="S1393" s="193">
        <v>1.8</v>
      </c>
      <c r="T1393" s="194">
        <f>S1393*H1393</f>
        <v>1.3788</v>
      </c>
      <c r="U1393" s="36"/>
      <c r="V1393" s="36"/>
      <c r="W1393" s="36"/>
      <c r="X1393" s="36"/>
      <c r="Y1393" s="36"/>
      <c r="Z1393" s="36"/>
      <c r="AA1393" s="36"/>
      <c r="AB1393" s="36"/>
      <c r="AC1393" s="36"/>
      <c r="AD1393" s="36"/>
      <c r="AE1393" s="36"/>
      <c r="AR1393" s="195" t="s">
        <v>211</v>
      </c>
      <c r="AT1393" s="195" t="s">
        <v>457</v>
      </c>
      <c r="AU1393" s="195" t="s">
        <v>85</v>
      </c>
      <c r="AY1393" s="19" t="s">
        <v>451</v>
      </c>
      <c r="BE1393" s="196">
        <f>IF(N1393="základní",J1393,0)</f>
        <v>0</v>
      </c>
      <c r="BF1393" s="196">
        <f>IF(N1393="snížená",J1393,0)</f>
        <v>0</v>
      </c>
      <c r="BG1393" s="196">
        <f>IF(N1393="zákl. přenesená",J1393,0)</f>
        <v>0</v>
      </c>
      <c r="BH1393" s="196">
        <f>IF(N1393="sníž. přenesená",J1393,0)</f>
        <v>0</v>
      </c>
      <c r="BI1393" s="196">
        <f>IF(N1393="nulová",J1393,0)</f>
        <v>0</v>
      </c>
      <c r="BJ1393" s="19" t="s">
        <v>83</v>
      </c>
      <c r="BK1393" s="196">
        <f>ROUND(I1393*H1393,2)</f>
        <v>0</v>
      </c>
      <c r="BL1393" s="19" t="s">
        <v>211</v>
      </c>
      <c r="BM1393" s="195" t="s">
        <v>1929</v>
      </c>
    </row>
    <row r="1394" spans="1:65" s="2" customFormat="1" ht="19.5">
      <c r="A1394" s="36"/>
      <c r="B1394" s="37"/>
      <c r="C1394" s="38"/>
      <c r="D1394" s="197" t="s">
        <v>464</v>
      </c>
      <c r="E1394" s="38"/>
      <c r="F1394" s="198" t="s">
        <v>1930</v>
      </c>
      <c r="G1394" s="38"/>
      <c r="H1394" s="38"/>
      <c r="I1394" s="199"/>
      <c r="J1394" s="38"/>
      <c r="K1394" s="38"/>
      <c r="L1394" s="41"/>
      <c r="M1394" s="200"/>
      <c r="N1394" s="201"/>
      <c r="O1394" s="66"/>
      <c r="P1394" s="66"/>
      <c r="Q1394" s="66"/>
      <c r="R1394" s="66"/>
      <c r="S1394" s="66"/>
      <c r="T1394" s="67"/>
      <c r="U1394" s="36"/>
      <c r="V1394" s="36"/>
      <c r="W1394" s="36"/>
      <c r="X1394" s="36"/>
      <c r="Y1394" s="36"/>
      <c r="Z1394" s="36"/>
      <c r="AA1394" s="36"/>
      <c r="AB1394" s="36"/>
      <c r="AC1394" s="36"/>
      <c r="AD1394" s="36"/>
      <c r="AE1394" s="36"/>
      <c r="AT1394" s="19" t="s">
        <v>464</v>
      </c>
      <c r="AU1394" s="19" t="s">
        <v>85</v>
      </c>
    </row>
    <row r="1395" spans="1:65" s="2" customFormat="1" ht="11.25">
      <c r="A1395" s="36"/>
      <c r="B1395" s="37"/>
      <c r="C1395" s="38"/>
      <c r="D1395" s="202" t="s">
        <v>468</v>
      </c>
      <c r="E1395" s="38"/>
      <c r="F1395" s="203" t="s">
        <v>1931</v>
      </c>
      <c r="G1395" s="38"/>
      <c r="H1395" s="38"/>
      <c r="I1395" s="199"/>
      <c r="J1395" s="38"/>
      <c r="K1395" s="38"/>
      <c r="L1395" s="41"/>
      <c r="M1395" s="200"/>
      <c r="N1395" s="201"/>
      <c r="O1395" s="66"/>
      <c r="P1395" s="66"/>
      <c r="Q1395" s="66"/>
      <c r="R1395" s="66"/>
      <c r="S1395" s="66"/>
      <c r="T1395" s="67"/>
      <c r="U1395" s="36"/>
      <c r="V1395" s="36"/>
      <c r="W1395" s="36"/>
      <c r="X1395" s="36"/>
      <c r="Y1395" s="36"/>
      <c r="Z1395" s="36"/>
      <c r="AA1395" s="36"/>
      <c r="AB1395" s="36"/>
      <c r="AC1395" s="36"/>
      <c r="AD1395" s="36"/>
      <c r="AE1395" s="36"/>
      <c r="AT1395" s="19" t="s">
        <v>468</v>
      </c>
      <c r="AU1395" s="19" t="s">
        <v>85</v>
      </c>
    </row>
    <row r="1396" spans="1:65" s="16" customFormat="1" ht="11.25">
      <c r="B1396" s="248"/>
      <c r="C1396" s="249"/>
      <c r="D1396" s="197" t="s">
        <v>472</v>
      </c>
      <c r="E1396" s="250" t="s">
        <v>74</v>
      </c>
      <c r="F1396" s="251" t="s">
        <v>742</v>
      </c>
      <c r="G1396" s="249"/>
      <c r="H1396" s="250" t="s">
        <v>74</v>
      </c>
      <c r="I1396" s="252"/>
      <c r="J1396" s="249"/>
      <c r="K1396" s="249"/>
      <c r="L1396" s="253"/>
      <c r="M1396" s="254"/>
      <c r="N1396" s="255"/>
      <c r="O1396" s="255"/>
      <c r="P1396" s="255"/>
      <c r="Q1396" s="255"/>
      <c r="R1396" s="255"/>
      <c r="S1396" s="255"/>
      <c r="T1396" s="256"/>
      <c r="AT1396" s="257" t="s">
        <v>472</v>
      </c>
      <c r="AU1396" s="257" t="s">
        <v>85</v>
      </c>
      <c r="AV1396" s="16" t="s">
        <v>83</v>
      </c>
      <c r="AW1396" s="16" t="s">
        <v>37</v>
      </c>
      <c r="AX1396" s="16" t="s">
        <v>76</v>
      </c>
      <c r="AY1396" s="257" t="s">
        <v>451</v>
      </c>
    </row>
    <row r="1397" spans="1:65" s="13" customFormat="1" ht="11.25">
      <c r="B1397" s="204"/>
      <c r="C1397" s="205"/>
      <c r="D1397" s="197" t="s">
        <v>472</v>
      </c>
      <c r="E1397" s="206" t="s">
        <v>74</v>
      </c>
      <c r="F1397" s="207" t="s">
        <v>1932</v>
      </c>
      <c r="G1397" s="205"/>
      <c r="H1397" s="208">
        <v>0.54500000000000004</v>
      </c>
      <c r="I1397" s="209"/>
      <c r="J1397" s="205"/>
      <c r="K1397" s="205"/>
      <c r="L1397" s="210"/>
      <c r="M1397" s="211"/>
      <c r="N1397" s="212"/>
      <c r="O1397" s="212"/>
      <c r="P1397" s="212"/>
      <c r="Q1397" s="212"/>
      <c r="R1397" s="212"/>
      <c r="S1397" s="212"/>
      <c r="T1397" s="213"/>
      <c r="AT1397" s="214" t="s">
        <v>472</v>
      </c>
      <c r="AU1397" s="214" t="s">
        <v>85</v>
      </c>
      <c r="AV1397" s="13" t="s">
        <v>85</v>
      </c>
      <c r="AW1397" s="13" t="s">
        <v>37</v>
      </c>
      <c r="AX1397" s="13" t="s">
        <v>76</v>
      </c>
      <c r="AY1397" s="214" t="s">
        <v>451</v>
      </c>
    </row>
    <row r="1398" spans="1:65" s="15" customFormat="1" ht="11.25">
      <c r="B1398" s="237"/>
      <c r="C1398" s="238"/>
      <c r="D1398" s="197" t="s">
        <v>472</v>
      </c>
      <c r="E1398" s="239" t="s">
        <v>74</v>
      </c>
      <c r="F1398" s="240" t="s">
        <v>745</v>
      </c>
      <c r="G1398" s="238"/>
      <c r="H1398" s="241">
        <v>0.54500000000000004</v>
      </c>
      <c r="I1398" s="242"/>
      <c r="J1398" s="238"/>
      <c r="K1398" s="238"/>
      <c r="L1398" s="243"/>
      <c r="M1398" s="244"/>
      <c r="N1398" s="245"/>
      <c r="O1398" s="245"/>
      <c r="P1398" s="245"/>
      <c r="Q1398" s="245"/>
      <c r="R1398" s="245"/>
      <c r="S1398" s="245"/>
      <c r="T1398" s="246"/>
      <c r="AT1398" s="247" t="s">
        <v>472</v>
      </c>
      <c r="AU1398" s="247" t="s">
        <v>85</v>
      </c>
      <c r="AV1398" s="15" t="s">
        <v>255</v>
      </c>
      <c r="AW1398" s="15" t="s">
        <v>37</v>
      </c>
      <c r="AX1398" s="15" t="s">
        <v>76</v>
      </c>
      <c r="AY1398" s="247" t="s">
        <v>451</v>
      </c>
    </row>
    <row r="1399" spans="1:65" s="16" customFormat="1" ht="11.25">
      <c r="B1399" s="248"/>
      <c r="C1399" s="249"/>
      <c r="D1399" s="197" t="s">
        <v>472</v>
      </c>
      <c r="E1399" s="250" t="s">
        <v>74</v>
      </c>
      <c r="F1399" s="251" t="s">
        <v>734</v>
      </c>
      <c r="G1399" s="249"/>
      <c r="H1399" s="250" t="s">
        <v>74</v>
      </c>
      <c r="I1399" s="252"/>
      <c r="J1399" s="249"/>
      <c r="K1399" s="249"/>
      <c r="L1399" s="253"/>
      <c r="M1399" s="254"/>
      <c r="N1399" s="255"/>
      <c r="O1399" s="255"/>
      <c r="P1399" s="255"/>
      <c r="Q1399" s="255"/>
      <c r="R1399" s="255"/>
      <c r="S1399" s="255"/>
      <c r="T1399" s="256"/>
      <c r="AT1399" s="257" t="s">
        <v>472</v>
      </c>
      <c r="AU1399" s="257" t="s">
        <v>85</v>
      </c>
      <c r="AV1399" s="16" t="s">
        <v>83</v>
      </c>
      <c r="AW1399" s="16" t="s">
        <v>37</v>
      </c>
      <c r="AX1399" s="16" t="s">
        <v>76</v>
      </c>
      <c r="AY1399" s="257" t="s">
        <v>451</v>
      </c>
    </row>
    <row r="1400" spans="1:65" s="13" customFormat="1" ht="11.25">
      <c r="B1400" s="204"/>
      <c r="C1400" s="205"/>
      <c r="D1400" s="197" t="s">
        <v>472</v>
      </c>
      <c r="E1400" s="206" t="s">
        <v>74</v>
      </c>
      <c r="F1400" s="207" t="s">
        <v>1933</v>
      </c>
      <c r="G1400" s="205"/>
      <c r="H1400" s="208">
        <v>0.221</v>
      </c>
      <c r="I1400" s="209"/>
      <c r="J1400" s="205"/>
      <c r="K1400" s="205"/>
      <c r="L1400" s="210"/>
      <c r="M1400" s="211"/>
      <c r="N1400" s="212"/>
      <c r="O1400" s="212"/>
      <c r="P1400" s="212"/>
      <c r="Q1400" s="212"/>
      <c r="R1400" s="212"/>
      <c r="S1400" s="212"/>
      <c r="T1400" s="213"/>
      <c r="AT1400" s="214" t="s">
        <v>472</v>
      </c>
      <c r="AU1400" s="214" t="s">
        <v>85</v>
      </c>
      <c r="AV1400" s="13" t="s">
        <v>85</v>
      </c>
      <c r="AW1400" s="13" t="s">
        <v>37</v>
      </c>
      <c r="AX1400" s="13" t="s">
        <v>76</v>
      </c>
      <c r="AY1400" s="214" t="s">
        <v>451</v>
      </c>
    </row>
    <row r="1401" spans="1:65" s="15" customFormat="1" ht="11.25">
      <c r="B1401" s="237"/>
      <c r="C1401" s="238"/>
      <c r="D1401" s="197" t="s">
        <v>472</v>
      </c>
      <c r="E1401" s="239" t="s">
        <v>74</v>
      </c>
      <c r="F1401" s="240" t="s">
        <v>737</v>
      </c>
      <c r="G1401" s="238"/>
      <c r="H1401" s="241">
        <v>0.221</v>
      </c>
      <c r="I1401" s="242"/>
      <c r="J1401" s="238"/>
      <c r="K1401" s="238"/>
      <c r="L1401" s="243"/>
      <c r="M1401" s="244"/>
      <c r="N1401" s="245"/>
      <c r="O1401" s="245"/>
      <c r="P1401" s="245"/>
      <c r="Q1401" s="245"/>
      <c r="R1401" s="245"/>
      <c r="S1401" s="245"/>
      <c r="T1401" s="246"/>
      <c r="AT1401" s="247" t="s">
        <v>472</v>
      </c>
      <c r="AU1401" s="247" t="s">
        <v>85</v>
      </c>
      <c r="AV1401" s="15" t="s">
        <v>255</v>
      </c>
      <c r="AW1401" s="15" t="s">
        <v>37</v>
      </c>
      <c r="AX1401" s="15" t="s">
        <v>76</v>
      </c>
      <c r="AY1401" s="247" t="s">
        <v>451</v>
      </c>
    </row>
    <row r="1402" spans="1:65" s="14" customFormat="1" ht="11.25">
      <c r="B1402" s="215"/>
      <c r="C1402" s="216"/>
      <c r="D1402" s="197" t="s">
        <v>472</v>
      </c>
      <c r="E1402" s="217" t="s">
        <v>204</v>
      </c>
      <c r="F1402" s="218" t="s">
        <v>512</v>
      </c>
      <c r="G1402" s="216"/>
      <c r="H1402" s="219">
        <v>0.76600000000000001</v>
      </c>
      <c r="I1402" s="220"/>
      <c r="J1402" s="216"/>
      <c r="K1402" s="216"/>
      <c r="L1402" s="221"/>
      <c r="M1402" s="222"/>
      <c r="N1402" s="223"/>
      <c r="O1402" s="223"/>
      <c r="P1402" s="223"/>
      <c r="Q1402" s="223"/>
      <c r="R1402" s="223"/>
      <c r="S1402" s="223"/>
      <c r="T1402" s="224"/>
      <c r="AT1402" s="225" t="s">
        <v>472</v>
      </c>
      <c r="AU1402" s="225" t="s">
        <v>85</v>
      </c>
      <c r="AV1402" s="14" t="s">
        <v>211</v>
      </c>
      <c r="AW1402" s="14" t="s">
        <v>37</v>
      </c>
      <c r="AX1402" s="14" t="s">
        <v>83</v>
      </c>
      <c r="AY1402" s="225" t="s">
        <v>451</v>
      </c>
    </row>
    <row r="1403" spans="1:65" s="2" customFormat="1" ht="16.5" customHeight="1">
      <c r="A1403" s="36"/>
      <c r="B1403" s="37"/>
      <c r="C1403" s="184" t="s">
        <v>1934</v>
      </c>
      <c r="D1403" s="184" t="s">
        <v>457</v>
      </c>
      <c r="E1403" s="185" t="s">
        <v>1935</v>
      </c>
      <c r="F1403" s="186" t="s">
        <v>1936</v>
      </c>
      <c r="G1403" s="187" t="s">
        <v>127</v>
      </c>
      <c r="H1403" s="188">
        <v>4.9119999999999999</v>
      </c>
      <c r="I1403" s="189"/>
      <c r="J1403" s="190">
        <f>ROUND(I1403*H1403,2)</f>
        <v>0</v>
      </c>
      <c r="K1403" s="186" t="s">
        <v>460</v>
      </c>
      <c r="L1403" s="41"/>
      <c r="M1403" s="191" t="s">
        <v>74</v>
      </c>
      <c r="N1403" s="192" t="s">
        <v>46</v>
      </c>
      <c r="O1403" s="66"/>
      <c r="P1403" s="193">
        <f>O1403*H1403</f>
        <v>0</v>
      </c>
      <c r="Q1403" s="193">
        <v>0</v>
      </c>
      <c r="R1403" s="193">
        <f>Q1403*H1403</f>
        <v>0</v>
      </c>
      <c r="S1403" s="193">
        <v>1.8</v>
      </c>
      <c r="T1403" s="194">
        <f>S1403*H1403</f>
        <v>8.8415999999999997</v>
      </c>
      <c r="U1403" s="36"/>
      <c r="V1403" s="36"/>
      <c r="W1403" s="36"/>
      <c r="X1403" s="36"/>
      <c r="Y1403" s="36"/>
      <c r="Z1403" s="36"/>
      <c r="AA1403" s="36"/>
      <c r="AB1403" s="36"/>
      <c r="AC1403" s="36"/>
      <c r="AD1403" s="36"/>
      <c r="AE1403" s="36"/>
      <c r="AR1403" s="195" t="s">
        <v>211</v>
      </c>
      <c r="AT1403" s="195" t="s">
        <v>457</v>
      </c>
      <c r="AU1403" s="195" t="s">
        <v>85</v>
      </c>
      <c r="AY1403" s="19" t="s">
        <v>451</v>
      </c>
      <c r="BE1403" s="196">
        <f>IF(N1403="základní",J1403,0)</f>
        <v>0</v>
      </c>
      <c r="BF1403" s="196">
        <f>IF(N1403="snížená",J1403,0)</f>
        <v>0</v>
      </c>
      <c r="BG1403" s="196">
        <f>IF(N1403="zákl. přenesená",J1403,0)</f>
        <v>0</v>
      </c>
      <c r="BH1403" s="196">
        <f>IF(N1403="sníž. přenesená",J1403,0)</f>
        <v>0</v>
      </c>
      <c r="BI1403" s="196">
        <f>IF(N1403="nulová",J1403,0)</f>
        <v>0</v>
      </c>
      <c r="BJ1403" s="19" t="s">
        <v>83</v>
      </c>
      <c r="BK1403" s="196">
        <f>ROUND(I1403*H1403,2)</f>
        <v>0</v>
      </c>
      <c r="BL1403" s="19" t="s">
        <v>211</v>
      </c>
      <c r="BM1403" s="195" t="s">
        <v>1937</v>
      </c>
    </row>
    <row r="1404" spans="1:65" s="2" customFormat="1" ht="19.5">
      <c r="A1404" s="36"/>
      <c r="B1404" s="37"/>
      <c r="C1404" s="38"/>
      <c r="D1404" s="197" t="s">
        <v>464</v>
      </c>
      <c r="E1404" s="38"/>
      <c r="F1404" s="198" t="s">
        <v>1938</v>
      </c>
      <c r="G1404" s="38"/>
      <c r="H1404" s="38"/>
      <c r="I1404" s="199"/>
      <c r="J1404" s="38"/>
      <c r="K1404" s="38"/>
      <c r="L1404" s="41"/>
      <c r="M1404" s="200"/>
      <c r="N1404" s="201"/>
      <c r="O1404" s="66"/>
      <c r="P1404" s="66"/>
      <c r="Q1404" s="66"/>
      <c r="R1404" s="66"/>
      <c r="S1404" s="66"/>
      <c r="T1404" s="67"/>
      <c r="U1404" s="36"/>
      <c r="V1404" s="36"/>
      <c r="W1404" s="36"/>
      <c r="X1404" s="36"/>
      <c r="Y1404" s="36"/>
      <c r="Z1404" s="36"/>
      <c r="AA1404" s="36"/>
      <c r="AB1404" s="36"/>
      <c r="AC1404" s="36"/>
      <c r="AD1404" s="36"/>
      <c r="AE1404" s="36"/>
      <c r="AT1404" s="19" t="s">
        <v>464</v>
      </c>
      <c r="AU1404" s="19" t="s">
        <v>85</v>
      </c>
    </row>
    <row r="1405" spans="1:65" s="2" customFormat="1" ht="11.25">
      <c r="A1405" s="36"/>
      <c r="B1405" s="37"/>
      <c r="C1405" s="38"/>
      <c r="D1405" s="202" t="s">
        <v>468</v>
      </c>
      <c r="E1405" s="38"/>
      <c r="F1405" s="203" t="s">
        <v>1939</v>
      </c>
      <c r="G1405" s="38"/>
      <c r="H1405" s="38"/>
      <c r="I1405" s="199"/>
      <c r="J1405" s="38"/>
      <c r="K1405" s="38"/>
      <c r="L1405" s="41"/>
      <c r="M1405" s="200"/>
      <c r="N1405" s="201"/>
      <c r="O1405" s="66"/>
      <c r="P1405" s="66"/>
      <c r="Q1405" s="66"/>
      <c r="R1405" s="66"/>
      <c r="S1405" s="66"/>
      <c r="T1405" s="67"/>
      <c r="U1405" s="36"/>
      <c r="V1405" s="36"/>
      <c r="W1405" s="36"/>
      <c r="X1405" s="36"/>
      <c r="Y1405" s="36"/>
      <c r="Z1405" s="36"/>
      <c r="AA1405" s="36"/>
      <c r="AB1405" s="36"/>
      <c r="AC1405" s="36"/>
      <c r="AD1405" s="36"/>
      <c r="AE1405" s="36"/>
      <c r="AT1405" s="19" t="s">
        <v>468</v>
      </c>
      <c r="AU1405" s="19" t="s">
        <v>85</v>
      </c>
    </row>
    <row r="1406" spans="1:65" s="16" customFormat="1" ht="11.25">
      <c r="B1406" s="248"/>
      <c r="C1406" s="249"/>
      <c r="D1406" s="197" t="s">
        <v>472</v>
      </c>
      <c r="E1406" s="250" t="s">
        <v>74</v>
      </c>
      <c r="F1406" s="251" t="s">
        <v>734</v>
      </c>
      <c r="G1406" s="249"/>
      <c r="H1406" s="250" t="s">
        <v>74</v>
      </c>
      <c r="I1406" s="252"/>
      <c r="J1406" s="249"/>
      <c r="K1406" s="249"/>
      <c r="L1406" s="253"/>
      <c r="M1406" s="254"/>
      <c r="N1406" s="255"/>
      <c r="O1406" s="255"/>
      <c r="P1406" s="255"/>
      <c r="Q1406" s="255"/>
      <c r="R1406" s="255"/>
      <c r="S1406" s="255"/>
      <c r="T1406" s="256"/>
      <c r="AT1406" s="257" t="s">
        <v>472</v>
      </c>
      <c r="AU1406" s="257" t="s">
        <v>85</v>
      </c>
      <c r="AV1406" s="16" t="s">
        <v>83</v>
      </c>
      <c r="AW1406" s="16" t="s">
        <v>37</v>
      </c>
      <c r="AX1406" s="16" t="s">
        <v>76</v>
      </c>
      <c r="AY1406" s="257" t="s">
        <v>451</v>
      </c>
    </row>
    <row r="1407" spans="1:65" s="13" customFormat="1" ht="11.25">
      <c r="B1407" s="204"/>
      <c r="C1407" s="205"/>
      <c r="D1407" s="197" t="s">
        <v>472</v>
      </c>
      <c r="E1407" s="206" t="s">
        <v>74</v>
      </c>
      <c r="F1407" s="207" t="s">
        <v>1940</v>
      </c>
      <c r="G1407" s="205"/>
      <c r="H1407" s="208">
        <v>0.77</v>
      </c>
      <c r="I1407" s="209"/>
      <c r="J1407" s="205"/>
      <c r="K1407" s="205"/>
      <c r="L1407" s="210"/>
      <c r="M1407" s="211"/>
      <c r="N1407" s="212"/>
      <c r="O1407" s="212"/>
      <c r="P1407" s="212"/>
      <c r="Q1407" s="212"/>
      <c r="R1407" s="212"/>
      <c r="S1407" s="212"/>
      <c r="T1407" s="213"/>
      <c r="AT1407" s="214" t="s">
        <v>472</v>
      </c>
      <c r="AU1407" s="214" t="s">
        <v>85</v>
      </c>
      <c r="AV1407" s="13" t="s">
        <v>85</v>
      </c>
      <c r="AW1407" s="13" t="s">
        <v>37</v>
      </c>
      <c r="AX1407" s="13" t="s">
        <v>76</v>
      </c>
      <c r="AY1407" s="214" t="s">
        <v>451</v>
      </c>
    </row>
    <row r="1408" spans="1:65" s="13" customFormat="1" ht="11.25">
      <c r="B1408" s="204"/>
      <c r="C1408" s="205"/>
      <c r="D1408" s="197" t="s">
        <v>472</v>
      </c>
      <c r="E1408" s="206" t="s">
        <v>74</v>
      </c>
      <c r="F1408" s="207" t="s">
        <v>1941</v>
      </c>
      <c r="G1408" s="205"/>
      <c r="H1408" s="208">
        <v>2.3180000000000001</v>
      </c>
      <c r="I1408" s="209"/>
      <c r="J1408" s="205"/>
      <c r="K1408" s="205"/>
      <c r="L1408" s="210"/>
      <c r="M1408" s="211"/>
      <c r="N1408" s="212"/>
      <c r="O1408" s="212"/>
      <c r="P1408" s="212"/>
      <c r="Q1408" s="212"/>
      <c r="R1408" s="212"/>
      <c r="S1408" s="212"/>
      <c r="T1408" s="213"/>
      <c r="AT1408" s="214" t="s">
        <v>472</v>
      </c>
      <c r="AU1408" s="214" t="s">
        <v>85</v>
      </c>
      <c r="AV1408" s="13" t="s">
        <v>85</v>
      </c>
      <c r="AW1408" s="13" t="s">
        <v>37</v>
      </c>
      <c r="AX1408" s="13" t="s">
        <v>76</v>
      </c>
      <c r="AY1408" s="214" t="s">
        <v>451</v>
      </c>
    </row>
    <row r="1409" spans="1:65" s="13" customFormat="1" ht="11.25">
      <c r="B1409" s="204"/>
      <c r="C1409" s="205"/>
      <c r="D1409" s="197" t="s">
        <v>472</v>
      </c>
      <c r="E1409" s="206" t="s">
        <v>74</v>
      </c>
      <c r="F1409" s="207" t="s">
        <v>1942</v>
      </c>
      <c r="G1409" s="205"/>
      <c r="H1409" s="208">
        <v>1.8240000000000001</v>
      </c>
      <c r="I1409" s="209"/>
      <c r="J1409" s="205"/>
      <c r="K1409" s="205"/>
      <c r="L1409" s="210"/>
      <c r="M1409" s="211"/>
      <c r="N1409" s="212"/>
      <c r="O1409" s="212"/>
      <c r="P1409" s="212"/>
      <c r="Q1409" s="212"/>
      <c r="R1409" s="212"/>
      <c r="S1409" s="212"/>
      <c r="T1409" s="213"/>
      <c r="AT1409" s="214" t="s">
        <v>472</v>
      </c>
      <c r="AU1409" s="214" t="s">
        <v>85</v>
      </c>
      <c r="AV1409" s="13" t="s">
        <v>85</v>
      </c>
      <c r="AW1409" s="13" t="s">
        <v>37</v>
      </c>
      <c r="AX1409" s="13" t="s">
        <v>76</v>
      </c>
      <c r="AY1409" s="214" t="s">
        <v>451</v>
      </c>
    </row>
    <row r="1410" spans="1:65" s="15" customFormat="1" ht="11.25">
      <c r="B1410" s="237"/>
      <c r="C1410" s="238"/>
      <c r="D1410" s="197" t="s">
        <v>472</v>
      </c>
      <c r="E1410" s="239" t="s">
        <v>74</v>
      </c>
      <c r="F1410" s="240" t="s">
        <v>737</v>
      </c>
      <c r="G1410" s="238"/>
      <c r="H1410" s="241">
        <v>4.9119999999999999</v>
      </c>
      <c r="I1410" s="242"/>
      <c r="J1410" s="238"/>
      <c r="K1410" s="238"/>
      <c r="L1410" s="243"/>
      <c r="M1410" s="244"/>
      <c r="N1410" s="245"/>
      <c r="O1410" s="245"/>
      <c r="P1410" s="245"/>
      <c r="Q1410" s="245"/>
      <c r="R1410" s="245"/>
      <c r="S1410" s="245"/>
      <c r="T1410" s="246"/>
      <c r="AT1410" s="247" t="s">
        <v>472</v>
      </c>
      <c r="AU1410" s="247" t="s">
        <v>85</v>
      </c>
      <c r="AV1410" s="15" t="s">
        <v>255</v>
      </c>
      <c r="AW1410" s="15" t="s">
        <v>37</v>
      </c>
      <c r="AX1410" s="15" t="s">
        <v>76</v>
      </c>
      <c r="AY1410" s="247" t="s">
        <v>451</v>
      </c>
    </row>
    <row r="1411" spans="1:65" s="14" customFormat="1" ht="11.25">
      <c r="B1411" s="215"/>
      <c r="C1411" s="216"/>
      <c r="D1411" s="197" t="s">
        <v>472</v>
      </c>
      <c r="E1411" s="217" t="s">
        <v>208</v>
      </c>
      <c r="F1411" s="218" t="s">
        <v>512</v>
      </c>
      <c r="G1411" s="216"/>
      <c r="H1411" s="219">
        <v>4.9119999999999999</v>
      </c>
      <c r="I1411" s="220"/>
      <c r="J1411" s="216"/>
      <c r="K1411" s="216"/>
      <c r="L1411" s="221"/>
      <c r="M1411" s="222"/>
      <c r="N1411" s="223"/>
      <c r="O1411" s="223"/>
      <c r="P1411" s="223"/>
      <c r="Q1411" s="223"/>
      <c r="R1411" s="223"/>
      <c r="S1411" s="223"/>
      <c r="T1411" s="224"/>
      <c r="AT1411" s="225" t="s">
        <v>472</v>
      </c>
      <c r="AU1411" s="225" t="s">
        <v>85</v>
      </c>
      <c r="AV1411" s="14" t="s">
        <v>211</v>
      </c>
      <c r="AW1411" s="14" t="s">
        <v>37</v>
      </c>
      <c r="AX1411" s="14" t="s">
        <v>83</v>
      </c>
      <c r="AY1411" s="225" t="s">
        <v>451</v>
      </c>
    </row>
    <row r="1412" spans="1:65" s="2" customFormat="1" ht="16.5" customHeight="1">
      <c r="A1412" s="36"/>
      <c r="B1412" s="37"/>
      <c r="C1412" s="184" t="s">
        <v>1943</v>
      </c>
      <c r="D1412" s="184" t="s">
        <v>457</v>
      </c>
      <c r="E1412" s="185" t="s">
        <v>1944</v>
      </c>
      <c r="F1412" s="186" t="s">
        <v>1945</v>
      </c>
      <c r="G1412" s="187" t="s">
        <v>146</v>
      </c>
      <c r="H1412" s="188">
        <v>15</v>
      </c>
      <c r="I1412" s="189"/>
      <c r="J1412" s="190">
        <f>ROUND(I1412*H1412,2)</f>
        <v>0</v>
      </c>
      <c r="K1412" s="186" t="s">
        <v>460</v>
      </c>
      <c r="L1412" s="41"/>
      <c r="M1412" s="191" t="s">
        <v>74</v>
      </c>
      <c r="N1412" s="192" t="s">
        <v>46</v>
      </c>
      <c r="O1412" s="66"/>
      <c r="P1412" s="193">
        <f>O1412*H1412</f>
        <v>0</v>
      </c>
      <c r="Q1412" s="193">
        <v>0</v>
      </c>
      <c r="R1412" s="193">
        <f>Q1412*H1412</f>
        <v>0</v>
      </c>
      <c r="S1412" s="193">
        <v>8.9999999999999993E-3</v>
      </c>
      <c r="T1412" s="194">
        <f>S1412*H1412</f>
        <v>0.13499999999999998</v>
      </c>
      <c r="U1412" s="36"/>
      <c r="V1412" s="36"/>
      <c r="W1412" s="36"/>
      <c r="X1412" s="36"/>
      <c r="Y1412" s="36"/>
      <c r="Z1412" s="36"/>
      <c r="AA1412" s="36"/>
      <c r="AB1412" s="36"/>
      <c r="AC1412" s="36"/>
      <c r="AD1412" s="36"/>
      <c r="AE1412" s="36"/>
      <c r="AR1412" s="195" t="s">
        <v>211</v>
      </c>
      <c r="AT1412" s="195" t="s">
        <v>457</v>
      </c>
      <c r="AU1412" s="195" t="s">
        <v>85</v>
      </c>
      <c r="AY1412" s="19" t="s">
        <v>451</v>
      </c>
      <c r="BE1412" s="196">
        <f>IF(N1412="základní",J1412,0)</f>
        <v>0</v>
      </c>
      <c r="BF1412" s="196">
        <f>IF(N1412="snížená",J1412,0)</f>
        <v>0</v>
      </c>
      <c r="BG1412" s="196">
        <f>IF(N1412="zákl. přenesená",J1412,0)</f>
        <v>0</v>
      </c>
      <c r="BH1412" s="196">
        <f>IF(N1412="sníž. přenesená",J1412,0)</f>
        <v>0</v>
      </c>
      <c r="BI1412" s="196">
        <f>IF(N1412="nulová",J1412,0)</f>
        <v>0</v>
      </c>
      <c r="BJ1412" s="19" t="s">
        <v>83</v>
      </c>
      <c r="BK1412" s="196">
        <f>ROUND(I1412*H1412,2)</f>
        <v>0</v>
      </c>
      <c r="BL1412" s="19" t="s">
        <v>211</v>
      </c>
      <c r="BM1412" s="195" t="s">
        <v>1946</v>
      </c>
    </row>
    <row r="1413" spans="1:65" s="2" customFormat="1" ht="11.25">
      <c r="A1413" s="36"/>
      <c r="B1413" s="37"/>
      <c r="C1413" s="38"/>
      <c r="D1413" s="197" t="s">
        <v>464</v>
      </c>
      <c r="E1413" s="38"/>
      <c r="F1413" s="198" t="s">
        <v>1947</v>
      </c>
      <c r="G1413" s="38"/>
      <c r="H1413" s="38"/>
      <c r="I1413" s="199"/>
      <c r="J1413" s="38"/>
      <c r="K1413" s="38"/>
      <c r="L1413" s="41"/>
      <c r="M1413" s="200"/>
      <c r="N1413" s="201"/>
      <c r="O1413" s="66"/>
      <c r="P1413" s="66"/>
      <c r="Q1413" s="66"/>
      <c r="R1413" s="66"/>
      <c r="S1413" s="66"/>
      <c r="T1413" s="67"/>
      <c r="U1413" s="36"/>
      <c r="V1413" s="36"/>
      <c r="W1413" s="36"/>
      <c r="X1413" s="36"/>
      <c r="Y1413" s="36"/>
      <c r="Z1413" s="36"/>
      <c r="AA1413" s="36"/>
      <c r="AB1413" s="36"/>
      <c r="AC1413" s="36"/>
      <c r="AD1413" s="36"/>
      <c r="AE1413" s="36"/>
      <c r="AT1413" s="19" t="s">
        <v>464</v>
      </c>
      <c r="AU1413" s="19" t="s">
        <v>85</v>
      </c>
    </row>
    <row r="1414" spans="1:65" s="2" customFormat="1" ht="11.25">
      <c r="A1414" s="36"/>
      <c r="B1414" s="37"/>
      <c r="C1414" s="38"/>
      <c r="D1414" s="202" t="s">
        <v>468</v>
      </c>
      <c r="E1414" s="38"/>
      <c r="F1414" s="203" t="s">
        <v>1948</v>
      </c>
      <c r="G1414" s="38"/>
      <c r="H1414" s="38"/>
      <c r="I1414" s="199"/>
      <c r="J1414" s="38"/>
      <c r="K1414" s="38"/>
      <c r="L1414" s="41"/>
      <c r="M1414" s="200"/>
      <c r="N1414" s="201"/>
      <c r="O1414" s="66"/>
      <c r="P1414" s="66"/>
      <c r="Q1414" s="66"/>
      <c r="R1414" s="66"/>
      <c r="S1414" s="66"/>
      <c r="T1414" s="67"/>
      <c r="U1414" s="36"/>
      <c r="V1414" s="36"/>
      <c r="W1414" s="36"/>
      <c r="X1414" s="36"/>
      <c r="Y1414" s="36"/>
      <c r="Z1414" s="36"/>
      <c r="AA1414" s="36"/>
      <c r="AB1414" s="36"/>
      <c r="AC1414" s="36"/>
      <c r="AD1414" s="36"/>
      <c r="AE1414" s="36"/>
      <c r="AT1414" s="19" t="s">
        <v>468</v>
      </c>
      <c r="AU1414" s="19" t="s">
        <v>85</v>
      </c>
    </row>
    <row r="1415" spans="1:65" s="13" customFormat="1" ht="11.25">
      <c r="B1415" s="204"/>
      <c r="C1415" s="205"/>
      <c r="D1415" s="197" t="s">
        <v>472</v>
      </c>
      <c r="E1415" s="206" t="s">
        <v>74</v>
      </c>
      <c r="F1415" s="207" t="s">
        <v>1949</v>
      </c>
      <c r="G1415" s="205"/>
      <c r="H1415" s="208">
        <v>15</v>
      </c>
      <c r="I1415" s="209"/>
      <c r="J1415" s="205"/>
      <c r="K1415" s="205"/>
      <c r="L1415" s="210"/>
      <c r="M1415" s="211"/>
      <c r="N1415" s="212"/>
      <c r="O1415" s="212"/>
      <c r="P1415" s="212"/>
      <c r="Q1415" s="212"/>
      <c r="R1415" s="212"/>
      <c r="S1415" s="212"/>
      <c r="T1415" s="213"/>
      <c r="AT1415" s="214" t="s">
        <v>472</v>
      </c>
      <c r="AU1415" s="214" t="s">
        <v>85</v>
      </c>
      <c r="AV1415" s="13" t="s">
        <v>85</v>
      </c>
      <c r="AW1415" s="13" t="s">
        <v>37</v>
      </c>
      <c r="AX1415" s="13" t="s">
        <v>76</v>
      </c>
      <c r="AY1415" s="214" t="s">
        <v>451</v>
      </c>
    </row>
    <row r="1416" spans="1:65" s="14" customFormat="1" ht="11.25">
      <c r="B1416" s="215"/>
      <c r="C1416" s="216"/>
      <c r="D1416" s="197" t="s">
        <v>472</v>
      </c>
      <c r="E1416" s="217" t="s">
        <v>513</v>
      </c>
      <c r="F1416" s="218" t="s">
        <v>512</v>
      </c>
      <c r="G1416" s="216"/>
      <c r="H1416" s="219">
        <v>15</v>
      </c>
      <c r="I1416" s="220"/>
      <c r="J1416" s="216"/>
      <c r="K1416" s="216"/>
      <c r="L1416" s="221"/>
      <c r="M1416" s="222"/>
      <c r="N1416" s="223"/>
      <c r="O1416" s="223"/>
      <c r="P1416" s="223"/>
      <c r="Q1416" s="223"/>
      <c r="R1416" s="223"/>
      <c r="S1416" s="223"/>
      <c r="T1416" s="224"/>
      <c r="AT1416" s="225" t="s">
        <v>472</v>
      </c>
      <c r="AU1416" s="225" t="s">
        <v>85</v>
      </c>
      <c r="AV1416" s="14" t="s">
        <v>211</v>
      </c>
      <c r="AW1416" s="14" t="s">
        <v>37</v>
      </c>
      <c r="AX1416" s="14" t="s">
        <v>83</v>
      </c>
      <c r="AY1416" s="225" t="s">
        <v>451</v>
      </c>
    </row>
    <row r="1417" spans="1:65" s="2" customFormat="1" ht="16.5" customHeight="1">
      <c r="A1417" s="36"/>
      <c r="B1417" s="37"/>
      <c r="C1417" s="184" t="s">
        <v>1950</v>
      </c>
      <c r="D1417" s="184" t="s">
        <v>457</v>
      </c>
      <c r="E1417" s="185" t="s">
        <v>1951</v>
      </c>
      <c r="F1417" s="186" t="s">
        <v>1952</v>
      </c>
      <c r="G1417" s="187" t="s">
        <v>146</v>
      </c>
      <c r="H1417" s="188">
        <v>32</v>
      </c>
      <c r="I1417" s="189"/>
      <c r="J1417" s="190">
        <f>ROUND(I1417*H1417,2)</f>
        <v>0</v>
      </c>
      <c r="K1417" s="186" t="s">
        <v>460</v>
      </c>
      <c r="L1417" s="41"/>
      <c r="M1417" s="191" t="s">
        <v>74</v>
      </c>
      <c r="N1417" s="192" t="s">
        <v>46</v>
      </c>
      <c r="O1417" s="66"/>
      <c r="P1417" s="193">
        <f>O1417*H1417</f>
        <v>0</v>
      </c>
      <c r="Q1417" s="193">
        <v>0</v>
      </c>
      <c r="R1417" s="193">
        <f>Q1417*H1417</f>
        <v>0</v>
      </c>
      <c r="S1417" s="193">
        <v>1.9E-2</v>
      </c>
      <c r="T1417" s="194">
        <f>S1417*H1417</f>
        <v>0.60799999999999998</v>
      </c>
      <c r="U1417" s="36"/>
      <c r="V1417" s="36"/>
      <c r="W1417" s="36"/>
      <c r="X1417" s="36"/>
      <c r="Y1417" s="36"/>
      <c r="Z1417" s="36"/>
      <c r="AA1417" s="36"/>
      <c r="AB1417" s="36"/>
      <c r="AC1417" s="36"/>
      <c r="AD1417" s="36"/>
      <c r="AE1417" s="36"/>
      <c r="AR1417" s="195" t="s">
        <v>211</v>
      </c>
      <c r="AT1417" s="195" t="s">
        <v>457</v>
      </c>
      <c r="AU1417" s="195" t="s">
        <v>85</v>
      </c>
      <c r="AY1417" s="19" t="s">
        <v>451</v>
      </c>
      <c r="BE1417" s="196">
        <f>IF(N1417="základní",J1417,0)</f>
        <v>0</v>
      </c>
      <c r="BF1417" s="196">
        <f>IF(N1417="snížená",J1417,0)</f>
        <v>0</v>
      </c>
      <c r="BG1417" s="196">
        <f>IF(N1417="zákl. přenesená",J1417,0)</f>
        <v>0</v>
      </c>
      <c r="BH1417" s="196">
        <f>IF(N1417="sníž. přenesená",J1417,0)</f>
        <v>0</v>
      </c>
      <c r="BI1417" s="196">
        <f>IF(N1417="nulová",J1417,0)</f>
        <v>0</v>
      </c>
      <c r="BJ1417" s="19" t="s">
        <v>83</v>
      </c>
      <c r="BK1417" s="196">
        <f>ROUND(I1417*H1417,2)</f>
        <v>0</v>
      </c>
      <c r="BL1417" s="19" t="s">
        <v>211</v>
      </c>
      <c r="BM1417" s="195" t="s">
        <v>1953</v>
      </c>
    </row>
    <row r="1418" spans="1:65" s="2" customFormat="1" ht="11.25">
      <c r="A1418" s="36"/>
      <c r="B1418" s="37"/>
      <c r="C1418" s="38"/>
      <c r="D1418" s="197" t="s">
        <v>464</v>
      </c>
      <c r="E1418" s="38"/>
      <c r="F1418" s="198" t="s">
        <v>1954</v>
      </c>
      <c r="G1418" s="38"/>
      <c r="H1418" s="38"/>
      <c r="I1418" s="199"/>
      <c r="J1418" s="38"/>
      <c r="K1418" s="38"/>
      <c r="L1418" s="41"/>
      <c r="M1418" s="200"/>
      <c r="N1418" s="201"/>
      <c r="O1418" s="66"/>
      <c r="P1418" s="66"/>
      <c r="Q1418" s="66"/>
      <c r="R1418" s="66"/>
      <c r="S1418" s="66"/>
      <c r="T1418" s="67"/>
      <c r="U1418" s="36"/>
      <c r="V1418" s="36"/>
      <c r="W1418" s="36"/>
      <c r="X1418" s="36"/>
      <c r="Y1418" s="36"/>
      <c r="Z1418" s="36"/>
      <c r="AA1418" s="36"/>
      <c r="AB1418" s="36"/>
      <c r="AC1418" s="36"/>
      <c r="AD1418" s="36"/>
      <c r="AE1418" s="36"/>
      <c r="AT1418" s="19" t="s">
        <v>464</v>
      </c>
      <c r="AU1418" s="19" t="s">
        <v>85</v>
      </c>
    </row>
    <row r="1419" spans="1:65" s="2" customFormat="1" ht="11.25">
      <c r="A1419" s="36"/>
      <c r="B1419" s="37"/>
      <c r="C1419" s="38"/>
      <c r="D1419" s="202" t="s">
        <v>468</v>
      </c>
      <c r="E1419" s="38"/>
      <c r="F1419" s="203" t="s">
        <v>1955</v>
      </c>
      <c r="G1419" s="38"/>
      <c r="H1419" s="38"/>
      <c r="I1419" s="199"/>
      <c r="J1419" s="38"/>
      <c r="K1419" s="38"/>
      <c r="L1419" s="41"/>
      <c r="M1419" s="200"/>
      <c r="N1419" s="201"/>
      <c r="O1419" s="66"/>
      <c r="P1419" s="66"/>
      <c r="Q1419" s="66"/>
      <c r="R1419" s="66"/>
      <c r="S1419" s="66"/>
      <c r="T1419" s="67"/>
      <c r="U1419" s="36"/>
      <c r="V1419" s="36"/>
      <c r="W1419" s="36"/>
      <c r="X1419" s="36"/>
      <c r="Y1419" s="36"/>
      <c r="Z1419" s="36"/>
      <c r="AA1419" s="36"/>
      <c r="AB1419" s="36"/>
      <c r="AC1419" s="36"/>
      <c r="AD1419" s="36"/>
      <c r="AE1419" s="36"/>
      <c r="AT1419" s="19" t="s">
        <v>468</v>
      </c>
      <c r="AU1419" s="19" t="s">
        <v>85</v>
      </c>
    </row>
    <row r="1420" spans="1:65" s="13" customFormat="1" ht="11.25">
      <c r="B1420" s="204"/>
      <c r="C1420" s="205"/>
      <c r="D1420" s="197" t="s">
        <v>472</v>
      </c>
      <c r="E1420" s="206" t="s">
        <v>74</v>
      </c>
      <c r="F1420" s="207" t="s">
        <v>1956</v>
      </c>
      <c r="G1420" s="205"/>
      <c r="H1420" s="208">
        <v>32</v>
      </c>
      <c r="I1420" s="209"/>
      <c r="J1420" s="205"/>
      <c r="K1420" s="205"/>
      <c r="L1420" s="210"/>
      <c r="M1420" s="211"/>
      <c r="N1420" s="212"/>
      <c r="O1420" s="212"/>
      <c r="P1420" s="212"/>
      <c r="Q1420" s="212"/>
      <c r="R1420" s="212"/>
      <c r="S1420" s="212"/>
      <c r="T1420" s="213"/>
      <c r="AT1420" s="214" t="s">
        <v>472</v>
      </c>
      <c r="AU1420" s="214" t="s">
        <v>85</v>
      </c>
      <c r="AV1420" s="13" t="s">
        <v>85</v>
      </c>
      <c r="AW1420" s="13" t="s">
        <v>37</v>
      </c>
      <c r="AX1420" s="13" t="s">
        <v>76</v>
      </c>
      <c r="AY1420" s="214" t="s">
        <v>451</v>
      </c>
    </row>
    <row r="1421" spans="1:65" s="14" customFormat="1" ht="11.25">
      <c r="B1421" s="215"/>
      <c r="C1421" s="216"/>
      <c r="D1421" s="197" t="s">
        <v>472</v>
      </c>
      <c r="E1421" s="217" t="s">
        <v>516</v>
      </c>
      <c r="F1421" s="218" t="s">
        <v>512</v>
      </c>
      <c r="G1421" s="216"/>
      <c r="H1421" s="219">
        <v>32</v>
      </c>
      <c r="I1421" s="220"/>
      <c r="J1421" s="216"/>
      <c r="K1421" s="216"/>
      <c r="L1421" s="221"/>
      <c r="M1421" s="222"/>
      <c r="N1421" s="223"/>
      <c r="O1421" s="223"/>
      <c r="P1421" s="223"/>
      <c r="Q1421" s="223"/>
      <c r="R1421" s="223"/>
      <c r="S1421" s="223"/>
      <c r="T1421" s="224"/>
      <c r="AT1421" s="225" t="s">
        <v>472</v>
      </c>
      <c r="AU1421" s="225" t="s">
        <v>85</v>
      </c>
      <c r="AV1421" s="14" t="s">
        <v>211</v>
      </c>
      <c r="AW1421" s="14" t="s">
        <v>37</v>
      </c>
      <c r="AX1421" s="14" t="s">
        <v>83</v>
      </c>
      <c r="AY1421" s="225" t="s">
        <v>451</v>
      </c>
    </row>
    <row r="1422" spans="1:65" s="2" customFormat="1" ht="16.5" customHeight="1">
      <c r="A1422" s="36"/>
      <c r="B1422" s="37"/>
      <c r="C1422" s="184" t="s">
        <v>1957</v>
      </c>
      <c r="D1422" s="184" t="s">
        <v>457</v>
      </c>
      <c r="E1422" s="185" t="s">
        <v>1958</v>
      </c>
      <c r="F1422" s="186" t="s">
        <v>1959</v>
      </c>
      <c r="G1422" s="187" t="s">
        <v>146</v>
      </c>
      <c r="H1422" s="188">
        <v>7</v>
      </c>
      <c r="I1422" s="189"/>
      <c r="J1422" s="190">
        <f>ROUND(I1422*H1422,2)</f>
        <v>0</v>
      </c>
      <c r="K1422" s="186" t="s">
        <v>460</v>
      </c>
      <c r="L1422" s="41"/>
      <c r="M1422" s="191" t="s">
        <v>74</v>
      </c>
      <c r="N1422" s="192" t="s">
        <v>46</v>
      </c>
      <c r="O1422" s="66"/>
      <c r="P1422" s="193">
        <f>O1422*H1422</f>
        <v>0</v>
      </c>
      <c r="Q1422" s="193">
        <v>0</v>
      </c>
      <c r="R1422" s="193">
        <f>Q1422*H1422</f>
        <v>0</v>
      </c>
      <c r="S1422" s="193">
        <v>2.5000000000000001E-2</v>
      </c>
      <c r="T1422" s="194">
        <f>S1422*H1422</f>
        <v>0.17500000000000002</v>
      </c>
      <c r="U1422" s="36"/>
      <c r="V1422" s="36"/>
      <c r="W1422" s="36"/>
      <c r="X1422" s="36"/>
      <c r="Y1422" s="36"/>
      <c r="Z1422" s="36"/>
      <c r="AA1422" s="36"/>
      <c r="AB1422" s="36"/>
      <c r="AC1422" s="36"/>
      <c r="AD1422" s="36"/>
      <c r="AE1422" s="36"/>
      <c r="AR1422" s="195" t="s">
        <v>211</v>
      </c>
      <c r="AT1422" s="195" t="s">
        <v>457</v>
      </c>
      <c r="AU1422" s="195" t="s">
        <v>85</v>
      </c>
      <c r="AY1422" s="19" t="s">
        <v>451</v>
      </c>
      <c r="BE1422" s="196">
        <f>IF(N1422="základní",J1422,0)</f>
        <v>0</v>
      </c>
      <c r="BF1422" s="196">
        <f>IF(N1422="snížená",J1422,0)</f>
        <v>0</v>
      </c>
      <c r="BG1422" s="196">
        <f>IF(N1422="zákl. přenesená",J1422,0)</f>
        <v>0</v>
      </c>
      <c r="BH1422" s="196">
        <f>IF(N1422="sníž. přenesená",J1422,0)</f>
        <v>0</v>
      </c>
      <c r="BI1422" s="196">
        <f>IF(N1422="nulová",J1422,0)</f>
        <v>0</v>
      </c>
      <c r="BJ1422" s="19" t="s">
        <v>83</v>
      </c>
      <c r="BK1422" s="196">
        <f>ROUND(I1422*H1422,2)</f>
        <v>0</v>
      </c>
      <c r="BL1422" s="19" t="s">
        <v>211</v>
      </c>
      <c r="BM1422" s="195" t="s">
        <v>1960</v>
      </c>
    </row>
    <row r="1423" spans="1:65" s="2" customFormat="1" ht="11.25">
      <c r="A1423" s="36"/>
      <c r="B1423" s="37"/>
      <c r="C1423" s="38"/>
      <c r="D1423" s="197" t="s">
        <v>464</v>
      </c>
      <c r="E1423" s="38"/>
      <c r="F1423" s="198" t="s">
        <v>1961</v>
      </c>
      <c r="G1423" s="38"/>
      <c r="H1423" s="38"/>
      <c r="I1423" s="199"/>
      <c r="J1423" s="38"/>
      <c r="K1423" s="38"/>
      <c r="L1423" s="41"/>
      <c r="M1423" s="200"/>
      <c r="N1423" s="201"/>
      <c r="O1423" s="66"/>
      <c r="P1423" s="66"/>
      <c r="Q1423" s="66"/>
      <c r="R1423" s="66"/>
      <c r="S1423" s="66"/>
      <c r="T1423" s="67"/>
      <c r="U1423" s="36"/>
      <c r="V1423" s="36"/>
      <c r="W1423" s="36"/>
      <c r="X1423" s="36"/>
      <c r="Y1423" s="36"/>
      <c r="Z1423" s="36"/>
      <c r="AA1423" s="36"/>
      <c r="AB1423" s="36"/>
      <c r="AC1423" s="36"/>
      <c r="AD1423" s="36"/>
      <c r="AE1423" s="36"/>
      <c r="AT1423" s="19" t="s">
        <v>464</v>
      </c>
      <c r="AU1423" s="19" t="s">
        <v>85</v>
      </c>
    </row>
    <row r="1424" spans="1:65" s="2" customFormat="1" ht="11.25">
      <c r="A1424" s="36"/>
      <c r="B1424" s="37"/>
      <c r="C1424" s="38"/>
      <c r="D1424" s="202" t="s">
        <v>468</v>
      </c>
      <c r="E1424" s="38"/>
      <c r="F1424" s="203" t="s">
        <v>1962</v>
      </c>
      <c r="G1424" s="38"/>
      <c r="H1424" s="38"/>
      <c r="I1424" s="199"/>
      <c r="J1424" s="38"/>
      <c r="K1424" s="38"/>
      <c r="L1424" s="41"/>
      <c r="M1424" s="200"/>
      <c r="N1424" s="201"/>
      <c r="O1424" s="66"/>
      <c r="P1424" s="66"/>
      <c r="Q1424" s="66"/>
      <c r="R1424" s="66"/>
      <c r="S1424" s="66"/>
      <c r="T1424" s="67"/>
      <c r="U1424" s="36"/>
      <c r="V1424" s="36"/>
      <c r="W1424" s="36"/>
      <c r="X1424" s="36"/>
      <c r="Y1424" s="36"/>
      <c r="Z1424" s="36"/>
      <c r="AA1424" s="36"/>
      <c r="AB1424" s="36"/>
      <c r="AC1424" s="36"/>
      <c r="AD1424" s="36"/>
      <c r="AE1424" s="36"/>
      <c r="AT1424" s="19" t="s">
        <v>468</v>
      </c>
      <c r="AU1424" s="19" t="s">
        <v>85</v>
      </c>
    </row>
    <row r="1425" spans="1:65" s="13" customFormat="1" ht="11.25">
      <c r="B1425" s="204"/>
      <c r="C1425" s="205"/>
      <c r="D1425" s="197" t="s">
        <v>472</v>
      </c>
      <c r="E1425" s="206" t="s">
        <v>74</v>
      </c>
      <c r="F1425" s="207" t="s">
        <v>1963</v>
      </c>
      <c r="G1425" s="205"/>
      <c r="H1425" s="208">
        <v>7</v>
      </c>
      <c r="I1425" s="209"/>
      <c r="J1425" s="205"/>
      <c r="K1425" s="205"/>
      <c r="L1425" s="210"/>
      <c r="M1425" s="211"/>
      <c r="N1425" s="212"/>
      <c r="O1425" s="212"/>
      <c r="P1425" s="212"/>
      <c r="Q1425" s="212"/>
      <c r="R1425" s="212"/>
      <c r="S1425" s="212"/>
      <c r="T1425" s="213"/>
      <c r="AT1425" s="214" t="s">
        <v>472</v>
      </c>
      <c r="AU1425" s="214" t="s">
        <v>85</v>
      </c>
      <c r="AV1425" s="13" t="s">
        <v>85</v>
      </c>
      <c r="AW1425" s="13" t="s">
        <v>37</v>
      </c>
      <c r="AX1425" s="13" t="s">
        <v>76</v>
      </c>
      <c r="AY1425" s="214" t="s">
        <v>451</v>
      </c>
    </row>
    <row r="1426" spans="1:65" s="14" customFormat="1" ht="11.25">
      <c r="B1426" s="215"/>
      <c r="C1426" s="216"/>
      <c r="D1426" s="197" t="s">
        <v>472</v>
      </c>
      <c r="E1426" s="217" t="s">
        <v>520</v>
      </c>
      <c r="F1426" s="218" t="s">
        <v>512</v>
      </c>
      <c r="G1426" s="216"/>
      <c r="H1426" s="219">
        <v>7</v>
      </c>
      <c r="I1426" s="220"/>
      <c r="J1426" s="216"/>
      <c r="K1426" s="216"/>
      <c r="L1426" s="221"/>
      <c r="M1426" s="222"/>
      <c r="N1426" s="223"/>
      <c r="O1426" s="223"/>
      <c r="P1426" s="223"/>
      <c r="Q1426" s="223"/>
      <c r="R1426" s="223"/>
      <c r="S1426" s="223"/>
      <c r="T1426" s="224"/>
      <c r="AT1426" s="225" t="s">
        <v>472</v>
      </c>
      <c r="AU1426" s="225" t="s">
        <v>85</v>
      </c>
      <c r="AV1426" s="14" t="s">
        <v>211</v>
      </c>
      <c r="AW1426" s="14" t="s">
        <v>37</v>
      </c>
      <c r="AX1426" s="14" t="s">
        <v>83</v>
      </c>
      <c r="AY1426" s="225" t="s">
        <v>451</v>
      </c>
    </row>
    <row r="1427" spans="1:65" s="2" customFormat="1" ht="16.5" customHeight="1">
      <c r="A1427" s="36"/>
      <c r="B1427" s="37"/>
      <c r="C1427" s="184" t="s">
        <v>1964</v>
      </c>
      <c r="D1427" s="184" t="s">
        <v>457</v>
      </c>
      <c r="E1427" s="185" t="s">
        <v>1965</v>
      </c>
      <c r="F1427" s="186" t="s">
        <v>1966</v>
      </c>
      <c r="G1427" s="187" t="s">
        <v>146</v>
      </c>
      <c r="H1427" s="188">
        <v>34</v>
      </c>
      <c r="I1427" s="189"/>
      <c r="J1427" s="190">
        <f>ROUND(I1427*H1427,2)</f>
        <v>0</v>
      </c>
      <c r="K1427" s="186" t="s">
        <v>460</v>
      </c>
      <c r="L1427" s="41"/>
      <c r="M1427" s="191" t="s">
        <v>74</v>
      </c>
      <c r="N1427" s="192" t="s">
        <v>46</v>
      </c>
      <c r="O1427" s="66"/>
      <c r="P1427" s="193">
        <f>O1427*H1427</f>
        <v>0</v>
      </c>
      <c r="Q1427" s="193">
        <v>0</v>
      </c>
      <c r="R1427" s="193">
        <f>Q1427*H1427</f>
        <v>0</v>
      </c>
      <c r="S1427" s="193">
        <v>1.7999999999999999E-2</v>
      </c>
      <c r="T1427" s="194">
        <f>S1427*H1427</f>
        <v>0.61199999999999999</v>
      </c>
      <c r="U1427" s="36"/>
      <c r="V1427" s="36"/>
      <c r="W1427" s="36"/>
      <c r="X1427" s="36"/>
      <c r="Y1427" s="36"/>
      <c r="Z1427" s="36"/>
      <c r="AA1427" s="36"/>
      <c r="AB1427" s="36"/>
      <c r="AC1427" s="36"/>
      <c r="AD1427" s="36"/>
      <c r="AE1427" s="36"/>
      <c r="AR1427" s="195" t="s">
        <v>211</v>
      </c>
      <c r="AT1427" s="195" t="s">
        <v>457</v>
      </c>
      <c r="AU1427" s="195" t="s">
        <v>85</v>
      </c>
      <c r="AY1427" s="19" t="s">
        <v>451</v>
      </c>
      <c r="BE1427" s="196">
        <f>IF(N1427="základní",J1427,0)</f>
        <v>0</v>
      </c>
      <c r="BF1427" s="196">
        <f>IF(N1427="snížená",J1427,0)</f>
        <v>0</v>
      </c>
      <c r="BG1427" s="196">
        <f>IF(N1427="zákl. přenesená",J1427,0)</f>
        <v>0</v>
      </c>
      <c r="BH1427" s="196">
        <f>IF(N1427="sníž. přenesená",J1427,0)</f>
        <v>0</v>
      </c>
      <c r="BI1427" s="196">
        <f>IF(N1427="nulová",J1427,0)</f>
        <v>0</v>
      </c>
      <c r="BJ1427" s="19" t="s">
        <v>83</v>
      </c>
      <c r="BK1427" s="196">
        <f>ROUND(I1427*H1427,2)</f>
        <v>0</v>
      </c>
      <c r="BL1427" s="19" t="s">
        <v>211</v>
      </c>
      <c r="BM1427" s="195" t="s">
        <v>1967</v>
      </c>
    </row>
    <row r="1428" spans="1:65" s="2" customFormat="1" ht="11.25">
      <c r="A1428" s="36"/>
      <c r="B1428" s="37"/>
      <c r="C1428" s="38"/>
      <c r="D1428" s="197" t="s">
        <v>464</v>
      </c>
      <c r="E1428" s="38"/>
      <c r="F1428" s="198" t="s">
        <v>1968</v>
      </c>
      <c r="G1428" s="38"/>
      <c r="H1428" s="38"/>
      <c r="I1428" s="199"/>
      <c r="J1428" s="38"/>
      <c r="K1428" s="38"/>
      <c r="L1428" s="41"/>
      <c r="M1428" s="200"/>
      <c r="N1428" s="201"/>
      <c r="O1428" s="66"/>
      <c r="P1428" s="66"/>
      <c r="Q1428" s="66"/>
      <c r="R1428" s="66"/>
      <c r="S1428" s="66"/>
      <c r="T1428" s="67"/>
      <c r="U1428" s="36"/>
      <c r="V1428" s="36"/>
      <c r="W1428" s="36"/>
      <c r="X1428" s="36"/>
      <c r="Y1428" s="36"/>
      <c r="Z1428" s="36"/>
      <c r="AA1428" s="36"/>
      <c r="AB1428" s="36"/>
      <c r="AC1428" s="36"/>
      <c r="AD1428" s="36"/>
      <c r="AE1428" s="36"/>
      <c r="AT1428" s="19" t="s">
        <v>464</v>
      </c>
      <c r="AU1428" s="19" t="s">
        <v>85</v>
      </c>
    </row>
    <row r="1429" spans="1:65" s="2" customFormat="1" ht="11.25">
      <c r="A1429" s="36"/>
      <c r="B1429" s="37"/>
      <c r="C1429" s="38"/>
      <c r="D1429" s="202" t="s">
        <v>468</v>
      </c>
      <c r="E1429" s="38"/>
      <c r="F1429" s="203" t="s">
        <v>1969</v>
      </c>
      <c r="G1429" s="38"/>
      <c r="H1429" s="38"/>
      <c r="I1429" s="199"/>
      <c r="J1429" s="38"/>
      <c r="K1429" s="38"/>
      <c r="L1429" s="41"/>
      <c r="M1429" s="200"/>
      <c r="N1429" s="201"/>
      <c r="O1429" s="66"/>
      <c r="P1429" s="66"/>
      <c r="Q1429" s="66"/>
      <c r="R1429" s="66"/>
      <c r="S1429" s="66"/>
      <c r="T1429" s="67"/>
      <c r="U1429" s="36"/>
      <c r="V1429" s="36"/>
      <c r="W1429" s="36"/>
      <c r="X1429" s="36"/>
      <c r="Y1429" s="36"/>
      <c r="Z1429" s="36"/>
      <c r="AA1429" s="36"/>
      <c r="AB1429" s="36"/>
      <c r="AC1429" s="36"/>
      <c r="AD1429" s="36"/>
      <c r="AE1429" s="36"/>
      <c r="AT1429" s="19" t="s">
        <v>468</v>
      </c>
      <c r="AU1429" s="19" t="s">
        <v>85</v>
      </c>
    </row>
    <row r="1430" spans="1:65" s="13" customFormat="1" ht="11.25">
      <c r="B1430" s="204"/>
      <c r="C1430" s="205"/>
      <c r="D1430" s="197" t="s">
        <v>472</v>
      </c>
      <c r="E1430" s="206" t="s">
        <v>74</v>
      </c>
      <c r="F1430" s="207" t="s">
        <v>1970</v>
      </c>
      <c r="G1430" s="205"/>
      <c r="H1430" s="208">
        <v>34</v>
      </c>
      <c r="I1430" s="209"/>
      <c r="J1430" s="205"/>
      <c r="K1430" s="205"/>
      <c r="L1430" s="210"/>
      <c r="M1430" s="211"/>
      <c r="N1430" s="212"/>
      <c r="O1430" s="212"/>
      <c r="P1430" s="212"/>
      <c r="Q1430" s="212"/>
      <c r="R1430" s="212"/>
      <c r="S1430" s="212"/>
      <c r="T1430" s="213"/>
      <c r="AT1430" s="214" t="s">
        <v>472</v>
      </c>
      <c r="AU1430" s="214" t="s">
        <v>85</v>
      </c>
      <c r="AV1430" s="13" t="s">
        <v>85</v>
      </c>
      <c r="AW1430" s="13" t="s">
        <v>37</v>
      </c>
      <c r="AX1430" s="13" t="s">
        <v>76</v>
      </c>
      <c r="AY1430" s="214" t="s">
        <v>451</v>
      </c>
    </row>
    <row r="1431" spans="1:65" s="14" customFormat="1" ht="11.25">
      <c r="B1431" s="215"/>
      <c r="C1431" s="216"/>
      <c r="D1431" s="197" t="s">
        <v>472</v>
      </c>
      <c r="E1431" s="217" t="s">
        <v>523</v>
      </c>
      <c r="F1431" s="218" t="s">
        <v>512</v>
      </c>
      <c r="G1431" s="216"/>
      <c r="H1431" s="219">
        <v>34</v>
      </c>
      <c r="I1431" s="220"/>
      <c r="J1431" s="216"/>
      <c r="K1431" s="216"/>
      <c r="L1431" s="221"/>
      <c r="M1431" s="222"/>
      <c r="N1431" s="223"/>
      <c r="O1431" s="223"/>
      <c r="P1431" s="223"/>
      <c r="Q1431" s="223"/>
      <c r="R1431" s="223"/>
      <c r="S1431" s="223"/>
      <c r="T1431" s="224"/>
      <c r="AT1431" s="225" t="s">
        <v>472</v>
      </c>
      <c r="AU1431" s="225" t="s">
        <v>85</v>
      </c>
      <c r="AV1431" s="14" t="s">
        <v>211</v>
      </c>
      <c r="AW1431" s="14" t="s">
        <v>37</v>
      </c>
      <c r="AX1431" s="14" t="s">
        <v>83</v>
      </c>
      <c r="AY1431" s="225" t="s">
        <v>451</v>
      </c>
    </row>
    <row r="1432" spans="1:65" s="2" customFormat="1" ht="16.5" customHeight="1">
      <c r="A1432" s="36"/>
      <c r="B1432" s="37"/>
      <c r="C1432" s="184" t="s">
        <v>1971</v>
      </c>
      <c r="D1432" s="184" t="s">
        <v>457</v>
      </c>
      <c r="E1432" s="185" t="s">
        <v>1972</v>
      </c>
      <c r="F1432" s="186" t="s">
        <v>1973</v>
      </c>
      <c r="G1432" s="187" t="s">
        <v>146</v>
      </c>
      <c r="H1432" s="188">
        <v>18</v>
      </c>
      <c r="I1432" s="189"/>
      <c r="J1432" s="190">
        <f>ROUND(I1432*H1432,2)</f>
        <v>0</v>
      </c>
      <c r="K1432" s="186" t="s">
        <v>460</v>
      </c>
      <c r="L1432" s="41"/>
      <c r="M1432" s="191" t="s">
        <v>74</v>
      </c>
      <c r="N1432" s="192" t="s">
        <v>46</v>
      </c>
      <c r="O1432" s="66"/>
      <c r="P1432" s="193">
        <f>O1432*H1432</f>
        <v>0</v>
      </c>
      <c r="Q1432" s="193">
        <v>0</v>
      </c>
      <c r="R1432" s="193">
        <f>Q1432*H1432</f>
        <v>0</v>
      </c>
      <c r="S1432" s="193">
        <v>2.7E-2</v>
      </c>
      <c r="T1432" s="194">
        <f>S1432*H1432</f>
        <v>0.48599999999999999</v>
      </c>
      <c r="U1432" s="36"/>
      <c r="V1432" s="36"/>
      <c r="W1432" s="36"/>
      <c r="X1432" s="36"/>
      <c r="Y1432" s="36"/>
      <c r="Z1432" s="36"/>
      <c r="AA1432" s="36"/>
      <c r="AB1432" s="36"/>
      <c r="AC1432" s="36"/>
      <c r="AD1432" s="36"/>
      <c r="AE1432" s="36"/>
      <c r="AR1432" s="195" t="s">
        <v>211</v>
      </c>
      <c r="AT1432" s="195" t="s">
        <v>457</v>
      </c>
      <c r="AU1432" s="195" t="s">
        <v>85</v>
      </c>
      <c r="AY1432" s="19" t="s">
        <v>451</v>
      </c>
      <c r="BE1432" s="196">
        <f>IF(N1432="základní",J1432,0)</f>
        <v>0</v>
      </c>
      <c r="BF1432" s="196">
        <f>IF(N1432="snížená",J1432,0)</f>
        <v>0</v>
      </c>
      <c r="BG1432" s="196">
        <f>IF(N1432="zákl. přenesená",J1432,0)</f>
        <v>0</v>
      </c>
      <c r="BH1432" s="196">
        <f>IF(N1432="sníž. přenesená",J1432,0)</f>
        <v>0</v>
      </c>
      <c r="BI1432" s="196">
        <f>IF(N1432="nulová",J1432,0)</f>
        <v>0</v>
      </c>
      <c r="BJ1432" s="19" t="s">
        <v>83</v>
      </c>
      <c r="BK1432" s="196">
        <f>ROUND(I1432*H1432,2)</f>
        <v>0</v>
      </c>
      <c r="BL1432" s="19" t="s">
        <v>211</v>
      </c>
      <c r="BM1432" s="195" t="s">
        <v>1974</v>
      </c>
    </row>
    <row r="1433" spans="1:65" s="2" customFormat="1" ht="11.25">
      <c r="A1433" s="36"/>
      <c r="B1433" s="37"/>
      <c r="C1433" s="38"/>
      <c r="D1433" s="197" t="s">
        <v>464</v>
      </c>
      <c r="E1433" s="38"/>
      <c r="F1433" s="198" t="s">
        <v>1975</v>
      </c>
      <c r="G1433" s="38"/>
      <c r="H1433" s="38"/>
      <c r="I1433" s="199"/>
      <c r="J1433" s="38"/>
      <c r="K1433" s="38"/>
      <c r="L1433" s="41"/>
      <c r="M1433" s="200"/>
      <c r="N1433" s="201"/>
      <c r="O1433" s="66"/>
      <c r="P1433" s="66"/>
      <c r="Q1433" s="66"/>
      <c r="R1433" s="66"/>
      <c r="S1433" s="66"/>
      <c r="T1433" s="67"/>
      <c r="U1433" s="36"/>
      <c r="V1433" s="36"/>
      <c r="W1433" s="36"/>
      <c r="X1433" s="36"/>
      <c r="Y1433" s="36"/>
      <c r="Z1433" s="36"/>
      <c r="AA1433" s="36"/>
      <c r="AB1433" s="36"/>
      <c r="AC1433" s="36"/>
      <c r="AD1433" s="36"/>
      <c r="AE1433" s="36"/>
      <c r="AT1433" s="19" t="s">
        <v>464</v>
      </c>
      <c r="AU1433" s="19" t="s">
        <v>85</v>
      </c>
    </row>
    <row r="1434" spans="1:65" s="2" customFormat="1" ht="11.25">
      <c r="A1434" s="36"/>
      <c r="B1434" s="37"/>
      <c r="C1434" s="38"/>
      <c r="D1434" s="202" t="s">
        <v>468</v>
      </c>
      <c r="E1434" s="38"/>
      <c r="F1434" s="203" t="s">
        <v>1976</v>
      </c>
      <c r="G1434" s="38"/>
      <c r="H1434" s="38"/>
      <c r="I1434" s="199"/>
      <c r="J1434" s="38"/>
      <c r="K1434" s="38"/>
      <c r="L1434" s="41"/>
      <c r="M1434" s="200"/>
      <c r="N1434" s="201"/>
      <c r="O1434" s="66"/>
      <c r="P1434" s="66"/>
      <c r="Q1434" s="66"/>
      <c r="R1434" s="66"/>
      <c r="S1434" s="66"/>
      <c r="T1434" s="67"/>
      <c r="U1434" s="36"/>
      <c r="V1434" s="36"/>
      <c r="W1434" s="36"/>
      <c r="X1434" s="36"/>
      <c r="Y1434" s="36"/>
      <c r="Z1434" s="36"/>
      <c r="AA1434" s="36"/>
      <c r="AB1434" s="36"/>
      <c r="AC1434" s="36"/>
      <c r="AD1434" s="36"/>
      <c r="AE1434" s="36"/>
      <c r="AT1434" s="19" t="s">
        <v>468</v>
      </c>
      <c r="AU1434" s="19" t="s">
        <v>85</v>
      </c>
    </row>
    <row r="1435" spans="1:65" s="13" customFormat="1" ht="11.25">
      <c r="B1435" s="204"/>
      <c r="C1435" s="205"/>
      <c r="D1435" s="197" t="s">
        <v>472</v>
      </c>
      <c r="E1435" s="206" t="s">
        <v>74</v>
      </c>
      <c r="F1435" s="207" t="s">
        <v>1977</v>
      </c>
      <c r="G1435" s="205"/>
      <c r="H1435" s="208">
        <v>18</v>
      </c>
      <c r="I1435" s="209"/>
      <c r="J1435" s="205"/>
      <c r="K1435" s="205"/>
      <c r="L1435" s="210"/>
      <c r="M1435" s="211"/>
      <c r="N1435" s="212"/>
      <c r="O1435" s="212"/>
      <c r="P1435" s="212"/>
      <c r="Q1435" s="212"/>
      <c r="R1435" s="212"/>
      <c r="S1435" s="212"/>
      <c r="T1435" s="213"/>
      <c r="AT1435" s="214" t="s">
        <v>472</v>
      </c>
      <c r="AU1435" s="214" t="s">
        <v>85</v>
      </c>
      <c r="AV1435" s="13" t="s">
        <v>85</v>
      </c>
      <c r="AW1435" s="13" t="s">
        <v>37</v>
      </c>
      <c r="AX1435" s="13" t="s">
        <v>76</v>
      </c>
      <c r="AY1435" s="214" t="s">
        <v>451</v>
      </c>
    </row>
    <row r="1436" spans="1:65" s="14" customFormat="1" ht="11.25">
      <c r="B1436" s="215"/>
      <c r="C1436" s="216"/>
      <c r="D1436" s="197" t="s">
        <v>472</v>
      </c>
      <c r="E1436" s="217" t="s">
        <v>74</v>
      </c>
      <c r="F1436" s="218" t="s">
        <v>512</v>
      </c>
      <c r="G1436" s="216"/>
      <c r="H1436" s="219">
        <v>18</v>
      </c>
      <c r="I1436" s="220"/>
      <c r="J1436" s="216"/>
      <c r="K1436" s="216"/>
      <c r="L1436" s="221"/>
      <c r="M1436" s="222"/>
      <c r="N1436" s="223"/>
      <c r="O1436" s="223"/>
      <c r="P1436" s="223"/>
      <c r="Q1436" s="223"/>
      <c r="R1436" s="223"/>
      <c r="S1436" s="223"/>
      <c r="T1436" s="224"/>
      <c r="AT1436" s="225" t="s">
        <v>472</v>
      </c>
      <c r="AU1436" s="225" t="s">
        <v>85</v>
      </c>
      <c r="AV1436" s="14" t="s">
        <v>211</v>
      </c>
      <c r="AW1436" s="14" t="s">
        <v>37</v>
      </c>
      <c r="AX1436" s="14" t="s">
        <v>83</v>
      </c>
      <c r="AY1436" s="225" t="s">
        <v>451</v>
      </c>
    </row>
    <row r="1437" spans="1:65" s="2" customFormat="1" ht="16.5" customHeight="1">
      <c r="A1437" s="36"/>
      <c r="B1437" s="37"/>
      <c r="C1437" s="184" t="s">
        <v>1978</v>
      </c>
      <c r="D1437" s="184" t="s">
        <v>457</v>
      </c>
      <c r="E1437" s="185" t="s">
        <v>1979</v>
      </c>
      <c r="F1437" s="186" t="s">
        <v>1980</v>
      </c>
      <c r="G1437" s="187" t="s">
        <v>146</v>
      </c>
      <c r="H1437" s="188">
        <v>4</v>
      </c>
      <c r="I1437" s="189"/>
      <c r="J1437" s="190">
        <f>ROUND(I1437*H1437,2)</f>
        <v>0</v>
      </c>
      <c r="K1437" s="186" t="s">
        <v>460</v>
      </c>
      <c r="L1437" s="41"/>
      <c r="M1437" s="191" t="s">
        <v>74</v>
      </c>
      <c r="N1437" s="192" t="s">
        <v>46</v>
      </c>
      <c r="O1437" s="66"/>
      <c r="P1437" s="193">
        <f>O1437*H1437</f>
        <v>0</v>
      </c>
      <c r="Q1437" s="193">
        <v>0</v>
      </c>
      <c r="R1437" s="193">
        <f>Q1437*H1437</f>
        <v>0</v>
      </c>
      <c r="S1437" s="193">
        <v>5.3999999999999999E-2</v>
      </c>
      <c r="T1437" s="194">
        <f>S1437*H1437</f>
        <v>0.216</v>
      </c>
      <c r="U1437" s="36"/>
      <c r="V1437" s="36"/>
      <c r="W1437" s="36"/>
      <c r="X1437" s="36"/>
      <c r="Y1437" s="36"/>
      <c r="Z1437" s="36"/>
      <c r="AA1437" s="36"/>
      <c r="AB1437" s="36"/>
      <c r="AC1437" s="36"/>
      <c r="AD1437" s="36"/>
      <c r="AE1437" s="36"/>
      <c r="AR1437" s="195" t="s">
        <v>211</v>
      </c>
      <c r="AT1437" s="195" t="s">
        <v>457</v>
      </c>
      <c r="AU1437" s="195" t="s">
        <v>85</v>
      </c>
      <c r="AY1437" s="19" t="s">
        <v>451</v>
      </c>
      <c r="BE1437" s="196">
        <f>IF(N1437="základní",J1437,0)</f>
        <v>0</v>
      </c>
      <c r="BF1437" s="196">
        <f>IF(N1437="snížená",J1437,0)</f>
        <v>0</v>
      </c>
      <c r="BG1437" s="196">
        <f>IF(N1437="zákl. přenesená",J1437,0)</f>
        <v>0</v>
      </c>
      <c r="BH1437" s="196">
        <f>IF(N1437="sníž. přenesená",J1437,0)</f>
        <v>0</v>
      </c>
      <c r="BI1437" s="196">
        <f>IF(N1437="nulová",J1437,0)</f>
        <v>0</v>
      </c>
      <c r="BJ1437" s="19" t="s">
        <v>83</v>
      </c>
      <c r="BK1437" s="196">
        <f>ROUND(I1437*H1437,2)</f>
        <v>0</v>
      </c>
      <c r="BL1437" s="19" t="s">
        <v>211</v>
      </c>
      <c r="BM1437" s="195" t="s">
        <v>1981</v>
      </c>
    </row>
    <row r="1438" spans="1:65" s="2" customFormat="1" ht="11.25">
      <c r="A1438" s="36"/>
      <c r="B1438" s="37"/>
      <c r="C1438" s="38"/>
      <c r="D1438" s="197" t="s">
        <v>464</v>
      </c>
      <c r="E1438" s="38"/>
      <c r="F1438" s="198" t="s">
        <v>1982</v>
      </c>
      <c r="G1438" s="38"/>
      <c r="H1438" s="38"/>
      <c r="I1438" s="199"/>
      <c r="J1438" s="38"/>
      <c r="K1438" s="38"/>
      <c r="L1438" s="41"/>
      <c r="M1438" s="200"/>
      <c r="N1438" s="201"/>
      <c r="O1438" s="66"/>
      <c r="P1438" s="66"/>
      <c r="Q1438" s="66"/>
      <c r="R1438" s="66"/>
      <c r="S1438" s="66"/>
      <c r="T1438" s="67"/>
      <c r="U1438" s="36"/>
      <c r="V1438" s="36"/>
      <c r="W1438" s="36"/>
      <c r="X1438" s="36"/>
      <c r="Y1438" s="36"/>
      <c r="Z1438" s="36"/>
      <c r="AA1438" s="36"/>
      <c r="AB1438" s="36"/>
      <c r="AC1438" s="36"/>
      <c r="AD1438" s="36"/>
      <c r="AE1438" s="36"/>
      <c r="AT1438" s="19" t="s">
        <v>464</v>
      </c>
      <c r="AU1438" s="19" t="s">
        <v>85</v>
      </c>
    </row>
    <row r="1439" spans="1:65" s="2" customFormat="1" ht="11.25">
      <c r="A1439" s="36"/>
      <c r="B1439" s="37"/>
      <c r="C1439" s="38"/>
      <c r="D1439" s="202" t="s">
        <v>468</v>
      </c>
      <c r="E1439" s="38"/>
      <c r="F1439" s="203" t="s">
        <v>1983</v>
      </c>
      <c r="G1439" s="38"/>
      <c r="H1439" s="38"/>
      <c r="I1439" s="199"/>
      <c r="J1439" s="38"/>
      <c r="K1439" s="38"/>
      <c r="L1439" s="41"/>
      <c r="M1439" s="200"/>
      <c r="N1439" s="201"/>
      <c r="O1439" s="66"/>
      <c r="P1439" s="66"/>
      <c r="Q1439" s="66"/>
      <c r="R1439" s="66"/>
      <c r="S1439" s="66"/>
      <c r="T1439" s="67"/>
      <c r="U1439" s="36"/>
      <c r="V1439" s="36"/>
      <c r="W1439" s="36"/>
      <c r="X1439" s="36"/>
      <c r="Y1439" s="36"/>
      <c r="Z1439" s="36"/>
      <c r="AA1439" s="36"/>
      <c r="AB1439" s="36"/>
      <c r="AC1439" s="36"/>
      <c r="AD1439" s="36"/>
      <c r="AE1439" s="36"/>
      <c r="AT1439" s="19" t="s">
        <v>468</v>
      </c>
      <c r="AU1439" s="19" t="s">
        <v>85</v>
      </c>
    </row>
    <row r="1440" spans="1:65" s="13" customFormat="1" ht="11.25">
      <c r="B1440" s="204"/>
      <c r="C1440" s="205"/>
      <c r="D1440" s="197" t="s">
        <v>472</v>
      </c>
      <c r="E1440" s="206" t="s">
        <v>74</v>
      </c>
      <c r="F1440" s="207" t="s">
        <v>1984</v>
      </c>
      <c r="G1440" s="205"/>
      <c r="H1440" s="208">
        <v>4</v>
      </c>
      <c r="I1440" s="209"/>
      <c r="J1440" s="205"/>
      <c r="K1440" s="205"/>
      <c r="L1440" s="210"/>
      <c r="M1440" s="211"/>
      <c r="N1440" s="212"/>
      <c r="O1440" s="212"/>
      <c r="P1440" s="212"/>
      <c r="Q1440" s="212"/>
      <c r="R1440" s="212"/>
      <c r="S1440" s="212"/>
      <c r="T1440" s="213"/>
      <c r="AT1440" s="214" t="s">
        <v>472</v>
      </c>
      <c r="AU1440" s="214" t="s">
        <v>85</v>
      </c>
      <c r="AV1440" s="13" t="s">
        <v>85</v>
      </c>
      <c r="AW1440" s="13" t="s">
        <v>37</v>
      </c>
      <c r="AX1440" s="13" t="s">
        <v>76</v>
      </c>
      <c r="AY1440" s="214" t="s">
        <v>451</v>
      </c>
    </row>
    <row r="1441" spans="1:65" s="14" customFormat="1" ht="11.25">
      <c r="B1441" s="215"/>
      <c r="C1441" s="216"/>
      <c r="D1441" s="197" t="s">
        <v>472</v>
      </c>
      <c r="E1441" s="217" t="s">
        <v>529</v>
      </c>
      <c r="F1441" s="218" t="s">
        <v>512</v>
      </c>
      <c r="G1441" s="216"/>
      <c r="H1441" s="219">
        <v>4</v>
      </c>
      <c r="I1441" s="220"/>
      <c r="J1441" s="216"/>
      <c r="K1441" s="216"/>
      <c r="L1441" s="221"/>
      <c r="M1441" s="222"/>
      <c r="N1441" s="223"/>
      <c r="O1441" s="223"/>
      <c r="P1441" s="223"/>
      <c r="Q1441" s="223"/>
      <c r="R1441" s="223"/>
      <c r="S1441" s="223"/>
      <c r="T1441" s="224"/>
      <c r="AT1441" s="225" t="s">
        <v>472</v>
      </c>
      <c r="AU1441" s="225" t="s">
        <v>85</v>
      </c>
      <c r="AV1441" s="14" t="s">
        <v>211</v>
      </c>
      <c r="AW1441" s="14" t="s">
        <v>37</v>
      </c>
      <c r="AX1441" s="14" t="s">
        <v>83</v>
      </c>
      <c r="AY1441" s="225" t="s">
        <v>451</v>
      </c>
    </row>
    <row r="1442" spans="1:65" s="2" customFormat="1" ht="16.5" customHeight="1">
      <c r="A1442" s="36"/>
      <c r="B1442" s="37"/>
      <c r="C1442" s="184" t="s">
        <v>1985</v>
      </c>
      <c r="D1442" s="184" t="s">
        <v>457</v>
      </c>
      <c r="E1442" s="185" t="s">
        <v>1986</v>
      </c>
      <c r="F1442" s="186" t="s">
        <v>1987</v>
      </c>
      <c r="G1442" s="187" t="s">
        <v>146</v>
      </c>
      <c r="H1442" s="188">
        <v>86</v>
      </c>
      <c r="I1442" s="189"/>
      <c r="J1442" s="190">
        <f>ROUND(I1442*H1442,2)</f>
        <v>0</v>
      </c>
      <c r="K1442" s="186" t="s">
        <v>460</v>
      </c>
      <c r="L1442" s="41"/>
      <c r="M1442" s="191" t="s">
        <v>74</v>
      </c>
      <c r="N1442" s="192" t="s">
        <v>46</v>
      </c>
      <c r="O1442" s="66"/>
      <c r="P1442" s="193">
        <f>O1442*H1442</f>
        <v>0</v>
      </c>
      <c r="Q1442" s="193">
        <v>0</v>
      </c>
      <c r="R1442" s="193">
        <f>Q1442*H1442</f>
        <v>0</v>
      </c>
      <c r="S1442" s="193">
        <v>6.6000000000000003E-2</v>
      </c>
      <c r="T1442" s="194">
        <f>S1442*H1442</f>
        <v>5.6760000000000002</v>
      </c>
      <c r="U1442" s="36"/>
      <c r="V1442" s="36"/>
      <c r="W1442" s="36"/>
      <c r="X1442" s="36"/>
      <c r="Y1442" s="36"/>
      <c r="Z1442" s="36"/>
      <c r="AA1442" s="36"/>
      <c r="AB1442" s="36"/>
      <c r="AC1442" s="36"/>
      <c r="AD1442" s="36"/>
      <c r="AE1442" s="36"/>
      <c r="AR1442" s="195" t="s">
        <v>211</v>
      </c>
      <c r="AT1442" s="195" t="s">
        <v>457</v>
      </c>
      <c r="AU1442" s="195" t="s">
        <v>85</v>
      </c>
      <c r="AY1442" s="19" t="s">
        <v>451</v>
      </c>
      <c r="BE1442" s="196">
        <f>IF(N1442="základní",J1442,0)</f>
        <v>0</v>
      </c>
      <c r="BF1442" s="196">
        <f>IF(N1442="snížená",J1442,0)</f>
        <v>0</v>
      </c>
      <c r="BG1442" s="196">
        <f>IF(N1442="zákl. přenesená",J1442,0)</f>
        <v>0</v>
      </c>
      <c r="BH1442" s="196">
        <f>IF(N1442="sníž. přenesená",J1442,0)</f>
        <v>0</v>
      </c>
      <c r="BI1442" s="196">
        <f>IF(N1442="nulová",J1442,0)</f>
        <v>0</v>
      </c>
      <c r="BJ1442" s="19" t="s">
        <v>83</v>
      </c>
      <c r="BK1442" s="196">
        <f>ROUND(I1442*H1442,2)</f>
        <v>0</v>
      </c>
      <c r="BL1442" s="19" t="s">
        <v>211</v>
      </c>
      <c r="BM1442" s="195" t="s">
        <v>1988</v>
      </c>
    </row>
    <row r="1443" spans="1:65" s="2" customFormat="1" ht="11.25">
      <c r="A1443" s="36"/>
      <c r="B1443" s="37"/>
      <c r="C1443" s="38"/>
      <c r="D1443" s="197" t="s">
        <v>464</v>
      </c>
      <c r="E1443" s="38"/>
      <c r="F1443" s="198" t="s">
        <v>1989</v>
      </c>
      <c r="G1443" s="38"/>
      <c r="H1443" s="38"/>
      <c r="I1443" s="199"/>
      <c r="J1443" s="38"/>
      <c r="K1443" s="38"/>
      <c r="L1443" s="41"/>
      <c r="M1443" s="200"/>
      <c r="N1443" s="201"/>
      <c r="O1443" s="66"/>
      <c r="P1443" s="66"/>
      <c r="Q1443" s="66"/>
      <c r="R1443" s="66"/>
      <c r="S1443" s="66"/>
      <c r="T1443" s="67"/>
      <c r="U1443" s="36"/>
      <c r="V1443" s="36"/>
      <c r="W1443" s="36"/>
      <c r="X1443" s="36"/>
      <c r="Y1443" s="36"/>
      <c r="Z1443" s="36"/>
      <c r="AA1443" s="36"/>
      <c r="AB1443" s="36"/>
      <c r="AC1443" s="36"/>
      <c r="AD1443" s="36"/>
      <c r="AE1443" s="36"/>
      <c r="AT1443" s="19" t="s">
        <v>464</v>
      </c>
      <c r="AU1443" s="19" t="s">
        <v>85</v>
      </c>
    </row>
    <row r="1444" spans="1:65" s="2" customFormat="1" ht="11.25">
      <c r="A1444" s="36"/>
      <c r="B1444" s="37"/>
      <c r="C1444" s="38"/>
      <c r="D1444" s="202" t="s">
        <v>468</v>
      </c>
      <c r="E1444" s="38"/>
      <c r="F1444" s="203" t="s">
        <v>1990</v>
      </c>
      <c r="G1444" s="38"/>
      <c r="H1444" s="38"/>
      <c r="I1444" s="199"/>
      <c r="J1444" s="38"/>
      <c r="K1444" s="38"/>
      <c r="L1444" s="41"/>
      <c r="M1444" s="200"/>
      <c r="N1444" s="201"/>
      <c r="O1444" s="66"/>
      <c r="P1444" s="66"/>
      <c r="Q1444" s="66"/>
      <c r="R1444" s="66"/>
      <c r="S1444" s="66"/>
      <c r="T1444" s="67"/>
      <c r="U1444" s="36"/>
      <c r="V1444" s="36"/>
      <c r="W1444" s="36"/>
      <c r="X1444" s="36"/>
      <c r="Y1444" s="36"/>
      <c r="Z1444" s="36"/>
      <c r="AA1444" s="36"/>
      <c r="AB1444" s="36"/>
      <c r="AC1444" s="36"/>
      <c r="AD1444" s="36"/>
      <c r="AE1444" s="36"/>
      <c r="AT1444" s="19" t="s">
        <v>468</v>
      </c>
      <c r="AU1444" s="19" t="s">
        <v>85</v>
      </c>
    </row>
    <row r="1445" spans="1:65" s="13" customFormat="1" ht="11.25">
      <c r="B1445" s="204"/>
      <c r="C1445" s="205"/>
      <c r="D1445" s="197" t="s">
        <v>472</v>
      </c>
      <c r="E1445" s="206" t="s">
        <v>74</v>
      </c>
      <c r="F1445" s="207" t="s">
        <v>1991</v>
      </c>
      <c r="G1445" s="205"/>
      <c r="H1445" s="208">
        <v>86</v>
      </c>
      <c r="I1445" s="209"/>
      <c r="J1445" s="205"/>
      <c r="K1445" s="205"/>
      <c r="L1445" s="210"/>
      <c r="M1445" s="211"/>
      <c r="N1445" s="212"/>
      <c r="O1445" s="212"/>
      <c r="P1445" s="212"/>
      <c r="Q1445" s="212"/>
      <c r="R1445" s="212"/>
      <c r="S1445" s="212"/>
      <c r="T1445" s="213"/>
      <c r="AT1445" s="214" t="s">
        <v>472</v>
      </c>
      <c r="AU1445" s="214" t="s">
        <v>85</v>
      </c>
      <c r="AV1445" s="13" t="s">
        <v>85</v>
      </c>
      <c r="AW1445" s="13" t="s">
        <v>37</v>
      </c>
      <c r="AX1445" s="13" t="s">
        <v>76</v>
      </c>
      <c r="AY1445" s="214" t="s">
        <v>451</v>
      </c>
    </row>
    <row r="1446" spans="1:65" s="14" customFormat="1" ht="11.25">
      <c r="B1446" s="215"/>
      <c r="C1446" s="216"/>
      <c r="D1446" s="197" t="s">
        <v>472</v>
      </c>
      <c r="E1446" s="217" t="s">
        <v>74</v>
      </c>
      <c r="F1446" s="218" t="s">
        <v>512</v>
      </c>
      <c r="G1446" s="216"/>
      <c r="H1446" s="219">
        <v>86</v>
      </c>
      <c r="I1446" s="220"/>
      <c r="J1446" s="216"/>
      <c r="K1446" s="216"/>
      <c r="L1446" s="221"/>
      <c r="M1446" s="222"/>
      <c r="N1446" s="223"/>
      <c r="O1446" s="223"/>
      <c r="P1446" s="223"/>
      <c r="Q1446" s="223"/>
      <c r="R1446" s="223"/>
      <c r="S1446" s="223"/>
      <c r="T1446" s="224"/>
      <c r="AT1446" s="225" t="s">
        <v>472</v>
      </c>
      <c r="AU1446" s="225" t="s">
        <v>85</v>
      </c>
      <c r="AV1446" s="14" t="s">
        <v>211</v>
      </c>
      <c r="AW1446" s="14" t="s">
        <v>37</v>
      </c>
      <c r="AX1446" s="14" t="s">
        <v>83</v>
      </c>
      <c r="AY1446" s="225" t="s">
        <v>451</v>
      </c>
    </row>
    <row r="1447" spans="1:65" s="2" customFormat="1" ht="16.5" customHeight="1">
      <c r="A1447" s="36"/>
      <c r="B1447" s="37"/>
      <c r="C1447" s="184" t="s">
        <v>1992</v>
      </c>
      <c r="D1447" s="184" t="s">
        <v>457</v>
      </c>
      <c r="E1447" s="185" t="s">
        <v>1993</v>
      </c>
      <c r="F1447" s="186" t="s">
        <v>1994</v>
      </c>
      <c r="G1447" s="187" t="s">
        <v>146</v>
      </c>
      <c r="H1447" s="188">
        <v>86</v>
      </c>
      <c r="I1447" s="189"/>
      <c r="J1447" s="190">
        <f>ROUND(I1447*H1447,2)</f>
        <v>0</v>
      </c>
      <c r="K1447" s="186" t="s">
        <v>460</v>
      </c>
      <c r="L1447" s="41"/>
      <c r="M1447" s="191" t="s">
        <v>74</v>
      </c>
      <c r="N1447" s="192" t="s">
        <v>46</v>
      </c>
      <c r="O1447" s="66"/>
      <c r="P1447" s="193">
        <f>O1447*H1447</f>
        <v>0</v>
      </c>
      <c r="Q1447" s="193">
        <v>0</v>
      </c>
      <c r="R1447" s="193">
        <f>Q1447*H1447</f>
        <v>0</v>
      </c>
      <c r="S1447" s="193">
        <v>9.9000000000000005E-2</v>
      </c>
      <c r="T1447" s="194">
        <f>S1447*H1447</f>
        <v>8.5140000000000011</v>
      </c>
      <c r="U1447" s="36"/>
      <c r="V1447" s="36"/>
      <c r="W1447" s="36"/>
      <c r="X1447" s="36"/>
      <c r="Y1447" s="36"/>
      <c r="Z1447" s="36"/>
      <c r="AA1447" s="36"/>
      <c r="AB1447" s="36"/>
      <c r="AC1447" s="36"/>
      <c r="AD1447" s="36"/>
      <c r="AE1447" s="36"/>
      <c r="AR1447" s="195" t="s">
        <v>211</v>
      </c>
      <c r="AT1447" s="195" t="s">
        <v>457</v>
      </c>
      <c r="AU1447" s="195" t="s">
        <v>85</v>
      </c>
      <c r="AY1447" s="19" t="s">
        <v>451</v>
      </c>
      <c r="BE1447" s="196">
        <f>IF(N1447="základní",J1447,0)</f>
        <v>0</v>
      </c>
      <c r="BF1447" s="196">
        <f>IF(N1447="snížená",J1447,0)</f>
        <v>0</v>
      </c>
      <c r="BG1447" s="196">
        <f>IF(N1447="zákl. přenesená",J1447,0)</f>
        <v>0</v>
      </c>
      <c r="BH1447" s="196">
        <f>IF(N1447="sníž. přenesená",J1447,0)</f>
        <v>0</v>
      </c>
      <c r="BI1447" s="196">
        <f>IF(N1447="nulová",J1447,0)</f>
        <v>0</v>
      </c>
      <c r="BJ1447" s="19" t="s">
        <v>83</v>
      </c>
      <c r="BK1447" s="196">
        <f>ROUND(I1447*H1447,2)</f>
        <v>0</v>
      </c>
      <c r="BL1447" s="19" t="s">
        <v>211</v>
      </c>
      <c r="BM1447" s="195" t="s">
        <v>1995</v>
      </c>
    </row>
    <row r="1448" spans="1:65" s="2" customFormat="1" ht="11.25">
      <c r="A1448" s="36"/>
      <c r="B1448" s="37"/>
      <c r="C1448" s="38"/>
      <c r="D1448" s="197" t="s">
        <v>464</v>
      </c>
      <c r="E1448" s="38"/>
      <c r="F1448" s="198" t="s">
        <v>1996</v>
      </c>
      <c r="G1448" s="38"/>
      <c r="H1448" s="38"/>
      <c r="I1448" s="199"/>
      <c r="J1448" s="38"/>
      <c r="K1448" s="38"/>
      <c r="L1448" s="41"/>
      <c r="M1448" s="200"/>
      <c r="N1448" s="201"/>
      <c r="O1448" s="66"/>
      <c r="P1448" s="66"/>
      <c r="Q1448" s="66"/>
      <c r="R1448" s="66"/>
      <c r="S1448" s="66"/>
      <c r="T1448" s="67"/>
      <c r="U1448" s="36"/>
      <c r="V1448" s="36"/>
      <c r="W1448" s="36"/>
      <c r="X1448" s="36"/>
      <c r="Y1448" s="36"/>
      <c r="Z1448" s="36"/>
      <c r="AA1448" s="36"/>
      <c r="AB1448" s="36"/>
      <c r="AC1448" s="36"/>
      <c r="AD1448" s="36"/>
      <c r="AE1448" s="36"/>
      <c r="AT1448" s="19" t="s">
        <v>464</v>
      </c>
      <c r="AU1448" s="19" t="s">
        <v>85</v>
      </c>
    </row>
    <row r="1449" spans="1:65" s="2" customFormat="1" ht="11.25">
      <c r="A1449" s="36"/>
      <c r="B1449" s="37"/>
      <c r="C1449" s="38"/>
      <c r="D1449" s="202" t="s">
        <v>468</v>
      </c>
      <c r="E1449" s="38"/>
      <c r="F1449" s="203" t="s">
        <v>1997</v>
      </c>
      <c r="G1449" s="38"/>
      <c r="H1449" s="38"/>
      <c r="I1449" s="199"/>
      <c r="J1449" s="38"/>
      <c r="K1449" s="38"/>
      <c r="L1449" s="41"/>
      <c r="M1449" s="200"/>
      <c r="N1449" s="201"/>
      <c r="O1449" s="66"/>
      <c r="P1449" s="66"/>
      <c r="Q1449" s="66"/>
      <c r="R1449" s="66"/>
      <c r="S1449" s="66"/>
      <c r="T1449" s="67"/>
      <c r="U1449" s="36"/>
      <c r="V1449" s="36"/>
      <c r="W1449" s="36"/>
      <c r="X1449" s="36"/>
      <c r="Y1449" s="36"/>
      <c r="Z1449" s="36"/>
      <c r="AA1449" s="36"/>
      <c r="AB1449" s="36"/>
      <c r="AC1449" s="36"/>
      <c r="AD1449" s="36"/>
      <c r="AE1449" s="36"/>
      <c r="AT1449" s="19" t="s">
        <v>468</v>
      </c>
      <c r="AU1449" s="19" t="s">
        <v>85</v>
      </c>
    </row>
    <row r="1450" spans="1:65" s="13" customFormat="1" ht="11.25">
      <c r="B1450" s="204"/>
      <c r="C1450" s="205"/>
      <c r="D1450" s="197" t="s">
        <v>472</v>
      </c>
      <c r="E1450" s="206" t="s">
        <v>74</v>
      </c>
      <c r="F1450" s="207" t="s">
        <v>1998</v>
      </c>
      <c r="G1450" s="205"/>
      <c r="H1450" s="208">
        <v>86</v>
      </c>
      <c r="I1450" s="209"/>
      <c r="J1450" s="205"/>
      <c r="K1450" s="205"/>
      <c r="L1450" s="210"/>
      <c r="M1450" s="211"/>
      <c r="N1450" s="212"/>
      <c r="O1450" s="212"/>
      <c r="P1450" s="212"/>
      <c r="Q1450" s="212"/>
      <c r="R1450" s="212"/>
      <c r="S1450" s="212"/>
      <c r="T1450" s="213"/>
      <c r="AT1450" s="214" t="s">
        <v>472</v>
      </c>
      <c r="AU1450" s="214" t="s">
        <v>85</v>
      </c>
      <c r="AV1450" s="13" t="s">
        <v>85</v>
      </c>
      <c r="AW1450" s="13" t="s">
        <v>37</v>
      </c>
      <c r="AX1450" s="13" t="s">
        <v>76</v>
      </c>
      <c r="AY1450" s="214" t="s">
        <v>451</v>
      </c>
    </row>
    <row r="1451" spans="1:65" s="14" customFormat="1" ht="11.25">
      <c r="B1451" s="215"/>
      <c r="C1451" s="216"/>
      <c r="D1451" s="197" t="s">
        <v>472</v>
      </c>
      <c r="E1451" s="217" t="s">
        <v>74</v>
      </c>
      <c r="F1451" s="218" t="s">
        <v>512</v>
      </c>
      <c r="G1451" s="216"/>
      <c r="H1451" s="219">
        <v>86</v>
      </c>
      <c r="I1451" s="220"/>
      <c r="J1451" s="216"/>
      <c r="K1451" s="216"/>
      <c r="L1451" s="221"/>
      <c r="M1451" s="222"/>
      <c r="N1451" s="223"/>
      <c r="O1451" s="223"/>
      <c r="P1451" s="223"/>
      <c r="Q1451" s="223"/>
      <c r="R1451" s="223"/>
      <c r="S1451" s="223"/>
      <c r="T1451" s="224"/>
      <c r="AT1451" s="225" t="s">
        <v>472</v>
      </c>
      <c r="AU1451" s="225" t="s">
        <v>85</v>
      </c>
      <c r="AV1451" s="14" t="s">
        <v>211</v>
      </c>
      <c r="AW1451" s="14" t="s">
        <v>37</v>
      </c>
      <c r="AX1451" s="14" t="s">
        <v>83</v>
      </c>
      <c r="AY1451" s="225" t="s">
        <v>451</v>
      </c>
    </row>
    <row r="1452" spans="1:65" s="2" customFormat="1" ht="16.5" customHeight="1">
      <c r="A1452" s="36"/>
      <c r="B1452" s="37"/>
      <c r="C1452" s="184" t="s">
        <v>1999</v>
      </c>
      <c r="D1452" s="184" t="s">
        <v>457</v>
      </c>
      <c r="E1452" s="185" t="s">
        <v>2000</v>
      </c>
      <c r="F1452" s="186" t="s">
        <v>2001</v>
      </c>
      <c r="G1452" s="187" t="s">
        <v>146</v>
      </c>
      <c r="H1452" s="188">
        <v>5.25</v>
      </c>
      <c r="I1452" s="189"/>
      <c r="J1452" s="190">
        <f>ROUND(I1452*H1452,2)</f>
        <v>0</v>
      </c>
      <c r="K1452" s="186" t="s">
        <v>460</v>
      </c>
      <c r="L1452" s="41"/>
      <c r="M1452" s="191" t="s">
        <v>74</v>
      </c>
      <c r="N1452" s="192" t="s">
        <v>46</v>
      </c>
      <c r="O1452" s="66"/>
      <c r="P1452" s="193">
        <f>O1452*H1452</f>
        <v>0</v>
      </c>
      <c r="Q1452" s="193">
        <v>1.23E-3</v>
      </c>
      <c r="R1452" s="193">
        <f>Q1452*H1452</f>
        <v>6.4574999999999997E-3</v>
      </c>
      <c r="S1452" s="193">
        <v>1.7000000000000001E-2</v>
      </c>
      <c r="T1452" s="194">
        <f>S1452*H1452</f>
        <v>8.925000000000001E-2</v>
      </c>
      <c r="U1452" s="36"/>
      <c r="V1452" s="36"/>
      <c r="W1452" s="36"/>
      <c r="X1452" s="36"/>
      <c r="Y1452" s="36"/>
      <c r="Z1452" s="36"/>
      <c r="AA1452" s="36"/>
      <c r="AB1452" s="36"/>
      <c r="AC1452" s="36"/>
      <c r="AD1452" s="36"/>
      <c r="AE1452" s="36"/>
      <c r="AR1452" s="195" t="s">
        <v>211</v>
      </c>
      <c r="AT1452" s="195" t="s">
        <v>457</v>
      </c>
      <c r="AU1452" s="195" t="s">
        <v>85</v>
      </c>
      <c r="AY1452" s="19" t="s">
        <v>451</v>
      </c>
      <c r="BE1452" s="196">
        <f>IF(N1452="základní",J1452,0)</f>
        <v>0</v>
      </c>
      <c r="BF1452" s="196">
        <f>IF(N1452="snížená",J1452,0)</f>
        <v>0</v>
      </c>
      <c r="BG1452" s="196">
        <f>IF(N1452="zákl. přenesená",J1452,0)</f>
        <v>0</v>
      </c>
      <c r="BH1452" s="196">
        <f>IF(N1452="sníž. přenesená",J1452,0)</f>
        <v>0</v>
      </c>
      <c r="BI1452" s="196">
        <f>IF(N1452="nulová",J1452,0)</f>
        <v>0</v>
      </c>
      <c r="BJ1452" s="19" t="s">
        <v>83</v>
      </c>
      <c r="BK1452" s="196">
        <f>ROUND(I1452*H1452,2)</f>
        <v>0</v>
      </c>
      <c r="BL1452" s="19" t="s">
        <v>211</v>
      </c>
      <c r="BM1452" s="195" t="s">
        <v>2002</v>
      </c>
    </row>
    <row r="1453" spans="1:65" s="2" customFormat="1" ht="19.5">
      <c r="A1453" s="36"/>
      <c r="B1453" s="37"/>
      <c r="C1453" s="38"/>
      <c r="D1453" s="197" t="s">
        <v>464</v>
      </c>
      <c r="E1453" s="38"/>
      <c r="F1453" s="198" t="s">
        <v>2003</v>
      </c>
      <c r="G1453" s="38"/>
      <c r="H1453" s="38"/>
      <c r="I1453" s="199"/>
      <c r="J1453" s="38"/>
      <c r="K1453" s="38"/>
      <c r="L1453" s="41"/>
      <c r="M1453" s="200"/>
      <c r="N1453" s="201"/>
      <c r="O1453" s="66"/>
      <c r="P1453" s="66"/>
      <c r="Q1453" s="66"/>
      <c r="R1453" s="66"/>
      <c r="S1453" s="66"/>
      <c r="T1453" s="67"/>
      <c r="U1453" s="36"/>
      <c r="V1453" s="36"/>
      <c r="W1453" s="36"/>
      <c r="X1453" s="36"/>
      <c r="Y1453" s="36"/>
      <c r="Z1453" s="36"/>
      <c r="AA1453" s="36"/>
      <c r="AB1453" s="36"/>
      <c r="AC1453" s="36"/>
      <c r="AD1453" s="36"/>
      <c r="AE1453" s="36"/>
      <c r="AT1453" s="19" t="s">
        <v>464</v>
      </c>
      <c r="AU1453" s="19" t="s">
        <v>85</v>
      </c>
    </row>
    <row r="1454" spans="1:65" s="2" customFormat="1" ht="11.25">
      <c r="A1454" s="36"/>
      <c r="B1454" s="37"/>
      <c r="C1454" s="38"/>
      <c r="D1454" s="202" t="s">
        <v>468</v>
      </c>
      <c r="E1454" s="38"/>
      <c r="F1454" s="203" t="s">
        <v>2004</v>
      </c>
      <c r="G1454" s="38"/>
      <c r="H1454" s="38"/>
      <c r="I1454" s="199"/>
      <c r="J1454" s="38"/>
      <c r="K1454" s="38"/>
      <c r="L1454" s="41"/>
      <c r="M1454" s="200"/>
      <c r="N1454" s="201"/>
      <c r="O1454" s="66"/>
      <c r="P1454" s="66"/>
      <c r="Q1454" s="66"/>
      <c r="R1454" s="66"/>
      <c r="S1454" s="66"/>
      <c r="T1454" s="67"/>
      <c r="U1454" s="36"/>
      <c r="V1454" s="36"/>
      <c r="W1454" s="36"/>
      <c r="X1454" s="36"/>
      <c r="Y1454" s="36"/>
      <c r="Z1454" s="36"/>
      <c r="AA1454" s="36"/>
      <c r="AB1454" s="36"/>
      <c r="AC1454" s="36"/>
      <c r="AD1454" s="36"/>
      <c r="AE1454" s="36"/>
      <c r="AT1454" s="19" t="s">
        <v>468</v>
      </c>
      <c r="AU1454" s="19" t="s">
        <v>85</v>
      </c>
    </row>
    <row r="1455" spans="1:65" s="13" customFormat="1" ht="11.25">
      <c r="B1455" s="204"/>
      <c r="C1455" s="205"/>
      <c r="D1455" s="197" t="s">
        <v>472</v>
      </c>
      <c r="E1455" s="206" t="s">
        <v>74</v>
      </c>
      <c r="F1455" s="207" t="s">
        <v>2005</v>
      </c>
      <c r="G1455" s="205"/>
      <c r="H1455" s="208">
        <v>5.25</v>
      </c>
      <c r="I1455" s="209"/>
      <c r="J1455" s="205"/>
      <c r="K1455" s="205"/>
      <c r="L1455" s="210"/>
      <c r="M1455" s="211"/>
      <c r="N1455" s="212"/>
      <c r="O1455" s="212"/>
      <c r="P1455" s="212"/>
      <c r="Q1455" s="212"/>
      <c r="R1455" s="212"/>
      <c r="S1455" s="212"/>
      <c r="T1455" s="213"/>
      <c r="AT1455" s="214" t="s">
        <v>472</v>
      </c>
      <c r="AU1455" s="214" t="s">
        <v>85</v>
      </c>
      <c r="AV1455" s="13" t="s">
        <v>85</v>
      </c>
      <c r="AW1455" s="13" t="s">
        <v>37</v>
      </c>
      <c r="AX1455" s="13" t="s">
        <v>76</v>
      </c>
      <c r="AY1455" s="214" t="s">
        <v>451</v>
      </c>
    </row>
    <row r="1456" spans="1:65" s="14" customFormat="1" ht="11.25">
      <c r="B1456" s="215"/>
      <c r="C1456" s="216"/>
      <c r="D1456" s="197" t="s">
        <v>472</v>
      </c>
      <c r="E1456" s="217" t="s">
        <v>74</v>
      </c>
      <c r="F1456" s="218" t="s">
        <v>512</v>
      </c>
      <c r="G1456" s="216"/>
      <c r="H1456" s="219">
        <v>5.25</v>
      </c>
      <c r="I1456" s="220"/>
      <c r="J1456" s="216"/>
      <c r="K1456" s="216"/>
      <c r="L1456" s="221"/>
      <c r="M1456" s="222"/>
      <c r="N1456" s="223"/>
      <c r="O1456" s="223"/>
      <c r="P1456" s="223"/>
      <c r="Q1456" s="223"/>
      <c r="R1456" s="223"/>
      <c r="S1456" s="223"/>
      <c r="T1456" s="224"/>
      <c r="AT1456" s="225" t="s">
        <v>472</v>
      </c>
      <c r="AU1456" s="225" t="s">
        <v>85</v>
      </c>
      <c r="AV1456" s="14" t="s">
        <v>211</v>
      </c>
      <c r="AW1456" s="14" t="s">
        <v>37</v>
      </c>
      <c r="AX1456" s="14" t="s">
        <v>83</v>
      </c>
      <c r="AY1456" s="225" t="s">
        <v>451</v>
      </c>
    </row>
    <row r="1457" spans="1:65" s="2" customFormat="1" ht="16.5" customHeight="1">
      <c r="A1457" s="36"/>
      <c r="B1457" s="37"/>
      <c r="C1457" s="184" t="s">
        <v>2006</v>
      </c>
      <c r="D1457" s="184" t="s">
        <v>457</v>
      </c>
      <c r="E1457" s="185" t="s">
        <v>2007</v>
      </c>
      <c r="F1457" s="186" t="s">
        <v>2008</v>
      </c>
      <c r="G1457" s="187" t="s">
        <v>146</v>
      </c>
      <c r="H1457" s="188">
        <v>4.5</v>
      </c>
      <c r="I1457" s="189"/>
      <c r="J1457" s="190">
        <f>ROUND(I1457*H1457,2)</f>
        <v>0</v>
      </c>
      <c r="K1457" s="186" t="s">
        <v>460</v>
      </c>
      <c r="L1457" s="41"/>
      <c r="M1457" s="191" t="s">
        <v>74</v>
      </c>
      <c r="N1457" s="192" t="s">
        <v>46</v>
      </c>
      <c r="O1457" s="66"/>
      <c r="P1457" s="193">
        <f>O1457*H1457</f>
        <v>0</v>
      </c>
      <c r="Q1457" s="193">
        <v>3.16E-3</v>
      </c>
      <c r="R1457" s="193">
        <f>Q1457*H1457</f>
        <v>1.422E-2</v>
      </c>
      <c r="S1457" s="193">
        <v>6.9000000000000006E-2</v>
      </c>
      <c r="T1457" s="194">
        <f>S1457*H1457</f>
        <v>0.3105</v>
      </c>
      <c r="U1457" s="36"/>
      <c r="V1457" s="36"/>
      <c r="W1457" s="36"/>
      <c r="X1457" s="36"/>
      <c r="Y1457" s="36"/>
      <c r="Z1457" s="36"/>
      <c r="AA1457" s="36"/>
      <c r="AB1457" s="36"/>
      <c r="AC1457" s="36"/>
      <c r="AD1457" s="36"/>
      <c r="AE1457" s="36"/>
      <c r="AR1457" s="195" t="s">
        <v>211</v>
      </c>
      <c r="AT1457" s="195" t="s">
        <v>457</v>
      </c>
      <c r="AU1457" s="195" t="s">
        <v>85</v>
      </c>
      <c r="AY1457" s="19" t="s">
        <v>451</v>
      </c>
      <c r="BE1457" s="196">
        <f>IF(N1457="základní",J1457,0)</f>
        <v>0</v>
      </c>
      <c r="BF1457" s="196">
        <f>IF(N1457="snížená",J1457,0)</f>
        <v>0</v>
      </c>
      <c r="BG1457" s="196">
        <f>IF(N1457="zákl. přenesená",J1457,0)</f>
        <v>0</v>
      </c>
      <c r="BH1457" s="196">
        <f>IF(N1457="sníž. přenesená",J1457,0)</f>
        <v>0</v>
      </c>
      <c r="BI1457" s="196">
        <f>IF(N1457="nulová",J1457,0)</f>
        <v>0</v>
      </c>
      <c r="BJ1457" s="19" t="s">
        <v>83</v>
      </c>
      <c r="BK1457" s="196">
        <f>ROUND(I1457*H1457,2)</f>
        <v>0</v>
      </c>
      <c r="BL1457" s="19" t="s">
        <v>211</v>
      </c>
      <c r="BM1457" s="195" t="s">
        <v>2009</v>
      </c>
    </row>
    <row r="1458" spans="1:65" s="2" customFormat="1" ht="19.5">
      <c r="A1458" s="36"/>
      <c r="B1458" s="37"/>
      <c r="C1458" s="38"/>
      <c r="D1458" s="197" t="s">
        <v>464</v>
      </c>
      <c r="E1458" s="38"/>
      <c r="F1458" s="198" t="s">
        <v>2010</v>
      </c>
      <c r="G1458" s="38"/>
      <c r="H1458" s="38"/>
      <c r="I1458" s="199"/>
      <c r="J1458" s="38"/>
      <c r="K1458" s="38"/>
      <c r="L1458" s="41"/>
      <c r="M1458" s="200"/>
      <c r="N1458" s="201"/>
      <c r="O1458" s="66"/>
      <c r="P1458" s="66"/>
      <c r="Q1458" s="66"/>
      <c r="R1458" s="66"/>
      <c r="S1458" s="66"/>
      <c r="T1458" s="67"/>
      <c r="U1458" s="36"/>
      <c r="V1458" s="36"/>
      <c r="W1458" s="36"/>
      <c r="X1458" s="36"/>
      <c r="Y1458" s="36"/>
      <c r="Z1458" s="36"/>
      <c r="AA1458" s="36"/>
      <c r="AB1458" s="36"/>
      <c r="AC1458" s="36"/>
      <c r="AD1458" s="36"/>
      <c r="AE1458" s="36"/>
      <c r="AT1458" s="19" t="s">
        <v>464</v>
      </c>
      <c r="AU1458" s="19" t="s">
        <v>85</v>
      </c>
    </row>
    <row r="1459" spans="1:65" s="2" customFormat="1" ht="11.25">
      <c r="A1459" s="36"/>
      <c r="B1459" s="37"/>
      <c r="C1459" s="38"/>
      <c r="D1459" s="202" t="s">
        <v>468</v>
      </c>
      <c r="E1459" s="38"/>
      <c r="F1459" s="203" t="s">
        <v>2011</v>
      </c>
      <c r="G1459" s="38"/>
      <c r="H1459" s="38"/>
      <c r="I1459" s="199"/>
      <c r="J1459" s="38"/>
      <c r="K1459" s="38"/>
      <c r="L1459" s="41"/>
      <c r="M1459" s="200"/>
      <c r="N1459" s="201"/>
      <c r="O1459" s="66"/>
      <c r="P1459" s="66"/>
      <c r="Q1459" s="66"/>
      <c r="R1459" s="66"/>
      <c r="S1459" s="66"/>
      <c r="T1459" s="67"/>
      <c r="U1459" s="36"/>
      <c r="V1459" s="36"/>
      <c r="W1459" s="36"/>
      <c r="X1459" s="36"/>
      <c r="Y1459" s="36"/>
      <c r="Z1459" s="36"/>
      <c r="AA1459" s="36"/>
      <c r="AB1459" s="36"/>
      <c r="AC1459" s="36"/>
      <c r="AD1459" s="36"/>
      <c r="AE1459" s="36"/>
      <c r="AT1459" s="19" t="s">
        <v>468</v>
      </c>
      <c r="AU1459" s="19" t="s">
        <v>85</v>
      </c>
    </row>
    <row r="1460" spans="1:65" s="13" customFormat="1" ht="11.25">
      <c r="B1460" s="204"/>
      <c r="C1460" s="205"/>
      <c r="D1460" s="197" t="s">
        <v>472</v>
      </c>
      <c r="E1460" s="206" t="s">
        <v>74</v>
      </c>
      <c r="F1460" s="207" t="s">
        <v>2012</v>
      </c>
      <c r="G1460" s="205"/>
      <c r="H1460" s="208">
        <v>4.5</v>
      </c>
      <c r="I1460" s="209"/>
      <c r="J1460" s="205"/>
      <c r="K1460" s="205"/>
      <c r="L1460" s="210"/>
      <c r="M1460" s="211"/>
      <c r="N1460" s="212"/>
      <c r="O1460" s="212"/>
      <c r="P1460" s="212"/>
      <c r="Q1460" s="212"/>
      <c r="R1460" s="212"/>
      <c r="S1460" s="212"/>
      <c r="T1460" s="213"/>
      <c r="AT1460" s="214" t="s">
        <v>472</v>
      </c>
      <c r="AU1460" s="214" t="s">
        <v>85</v>
      </c>
      <c r="AV1460" s="13" t="s">
        <v>85</v>
      </c>
      <c r="AW1460" s="13" t="s">
        <v>37</v>
      </c>
      <c r="AX1460" s="13" t="s">
        <v>76</v>
      </c>
      <c r="AY1460" s="214" t="s">
        <v>451</v>
      </c>
    </row>
    <row r="1461" spans="1:65" s="14" customFormat="1" ht="11.25">
      <c r="B1461" s="215"/>
      <c r="C1461" s="216"/>
      <c r="D1461" s="197" t="s">
        <v>472</v>
      </c>
      <c r="E1461" s="217" t="s">
        <v>535</v>
      </c>
      <c r="F1461" s="218" t="s">
        <v>512</v>
      </c>
      <c r="G1461" s="216"/>
      <c r="H1461" s="219">
        <v>4.5</v>
      </c>
      <c r="I1461" s="220"/>
      <c r="J1461" s="216"/>
      <c r="K1461" s="216"/>
      <c r="L1461" s="221"/>
      <c r="M1461" s="222"/>
      <c r="N1461" s="223"/>
      <c r="O1461" s="223"/>
      <c r="P1461" s="223"/>
      <c r="Q1461" s="223"/>
      <c r="R1461" s="223"/>
      <c r="S1461" s="223"/>
      <c r="T1461" s="224"/>
      <c r="AT1461" s="225" t="s">
        <v>472</v>
      </c>
      <c r="AU1461" s="225" t="s">
        <v>85</v>
      </c>
      <c r="AV1461" s="14" t="s">
        <v>211</v>
      </c>
      <c r="AW1461" s="14" t="s">
        <v>37</v>
      </c>
      <c r="AX1461" s="14" t="s">
        <v>83</v>
      </c>
      <c r="AY1461" s="225" t="s">
        <v>451</v>
      </c>
    </row>
    <row r="1462" spans="1:65" s="2" customFormat="1" ht="16.5" customHeight="1">
      <c r="A1462" s="36"/>
      <c r="B1462" s="37"/>
      <c r="C1462" s="184" t="s">
        <v>2013</v>
      </c>
      <c r="D1462" s="184" t="s">
        <v>457</v>
      </c>
      <c r="E1462" s="185" t="s">
        <v>2014</v>
      </c>
      <c r="F1462" s="186" t="s">
        <v>2015</v>
      </c>
      <c r="G1462" s="187" t="s">
        <v>146</v>
      </c>
      <c r="H1462" s="188">
        <v>14.4</v>
      </c>
      <c r="I1462" s="189"/>
      <c r="J1462" s="190">
        <f>ROUND(I1462*H1462,2)</f>
        <v>0</v>
      </c>
      <c r="K1462" s="186" t="s">
        <v>460</v>
      </c>
      <c r="L1462" s="41"/>
      <c r="M1462" s="191" t="s">
        <v>74</v>
      </c>
      <c r="N1462" s="192" t="s">
        <v>46</v>
      </c>
      <c r="O1462" s="66"/>
      <c r="P1462" s="193">
        <f>O1462*H1462</f>
        <v>0</v>
      </c>
      <c r="Q1462" s="193">
        <v>7.7399999999999998E-5</v>
      </c>
      <c r="R1462" s="193">
        <f>Q1462*H1462</f>
        <v>1.1145599999999999E-3</v>
      </c>
      <c r="S1462" s="193">
        <v>0</v>
      </c>
      <c r="T1462" s="194">
        <f>S1462*H1462</f>
        <v>0</v>
      </c>
      <c r="U1462" s="36"/>
      <c r="V1462" s="36"/>
      <c r="W1462" s="36"/>
      <c r="X1462" s="36"/>
      <c r="Y1462" s="36"/>
      <c r="Z1462" s="36"/>
      <c r="AA1462" s="36"/>
      <c r="AB1462" s="36"/>
      <c r="AC1462" s="36"/>
      <c r="AD1462" s="36"/>
      <c r="AE1462" s="36"/>
      <c r="AR1462" s="195" t="s">
        <v>211</v>
      </c>
      <c r="AT1462" s="195" t="s">
        <v>457</v>
      </c>
      <c r="AU1462" s="195" t="s">
        <v>85</v>
      </c>
      <c r="AY1462" s="19" t="s">
        <v>451</v>
      </c>
      <c r="BE1462" s="196">
        <f>IF(N1462="základní",J1462,0)</f>
        <v>0</v>
      </c>
      <c r="BF1462" s="196">
        <f>IF(N1462="snížená",J1462,0)</f>
        <v>0</v>
      </c>
      <c r="BG1462" s="196">
        <f>IF(N1462="zákl. přenesená",J1462,0)</f>
        <v>0</v>
      </c>
      <c r="BH1462" s="196">
        <f>IF(N1462="sníž. přenesená",J1462,0)</f>
        <v>0</v>
      </c>
      <c r="BI1462" s="196">
        <f>IF(N1462="nulová",J1462,0)</f>
        <v>0</v>
      </c>
      <c r="BJ1462" s="19" t="s">
        <v>83</v>
      </c>
      <c r="BK1462" s="196">
        <f>ROUND(I1462*H1462,2)</f>
        <v>0</v>
      </c>
      <c r="BL1462" s="19" t="s">
        <v>211</v>
      </c>
      <c r="BM1462" s="195" t="s">
        <v>2016</v>
      </c>
    </row>
    <row r="1463" spans="1:65" s="2" customFormat="1" ht="11.25">
      <c r="A1463" s="36"/>
      <c r="B1463" s="37"/>
      <c r="C1463" s="38"/>
      <c r="D1463" s="197" t="s">
        <v>464</v>
      </c>
      <c r="E1463" s="38"/>
      <c r="F1463" s="198" t="s">
        <v>2017</v>
      </c>
      <c r="G1463" s="38"/>
      <c r="H1463" s="38"/>
      <c r="I1463" s="199"/>
      <c r="J1463" s="38"/>
      <c r="K1463" s="38"/>
      <c r="L1463" s="41"/>
      <c r="M1463" s="200"/>
      <c r="N1463" s="201"/>
      <c r="O1463" s="66"/>
      <c r="P1463" s="66"/>
      <c r="Q1463" s="66"/>
      <c r="R1463" s="66"/>
      <c r="S1463" s="66"/>
      <c r="T1463" s="67"/>
      <c r="U1463" s="36"/>
      <c r="V1463" s="36"/>
      <c r="W1463" s="36"/>
      <c r="X1463" s="36"/>
      <c r="Y1463" s="36"/>
      <c r="Z1463" s="36"/>
      <c r="AA1463" s="36"/>
      <c r="AB1463" s="36"/>
      <c r="AC1463" s="36"/>
      <c r="AD1463" s="36"/>
      <c r="AE1463" s="36"/>
      <c r="AT1463" s="19" t="s">
        <v>464</v>
      </c>
      <c r="AU1463" s="19" t="s">
        <v>85</v>
      </c>
    </row>
    <row r="1464" spans="1:65" s="2" customFormat="1" ht="11.25">
      <c r="A1464" s="36"/>
      <c r="B1464" s="37"/>
      <c r="C1464" s="38"/>
      <c r="D1464" s="202" t="s">
        <v>468</v>
      </c>
      <c r="E1464" s="38"/>
      <c r="F1464" s="203" t="s">
        <v>2018</v>
      </c>
      <c r="G1464" s="38"/>
      <c r="H1464" s="38"/>
      <c r="I1464" s="199"/>
      <c r="J1464" s="38"/>
      <c r="K1464" s="38"/>
      <c r="L1464" s="41"/>
      <c r="M1464" s="200"/>
      <c r="N1464" s="201"/>
      <c r="O1464" s="66"/>
      <c r="P1464" s="66"/>
      <c r="Q1464" s="66"/>
      <c r="R1464" s="66"/>
      <c r="S1464" s="66"/>
      <c r="T1464" s="67"/>
      <c r="U1464" s="36"/>
      <c r="V1464" s="36"/>
      <c r="W1464" s="36"/>
      <c r="X1464" s="36"/>
      <c r="Y1464" s="36"/>
      <c r="Z1464" s="36"/>
      <c r="AA1464" s="36"/>
      <c r="AB1464" s="36"/>
      <c r="AC1464" s="36"/>
      <c r="AD1464" s="36"/>
      <c r="AE1464" s="36"/>
      <c r="AT1464" s="19" t="s">
        <v>468</v>
      </c>
      <c r="AU1464" s="19" t="s">
        <v>85</v>
      </c>
    </row>
    <row r="1465" spans="1:65" s="13" customFormat="1" ht="11.25">
      <c r="B1465" s="204"/>
      <c r="C1465" s="205"/>
      <c r="D1465" s="197" t="s">
        <v>472</v>
      </c>
      <c r="E1465" s="206" t="s">
        <v>74</v>
      </c>
      <c r="F1465" s="207" t="s">
        <v>2019</v>
      </c>
      <c r="G1465" s="205"/>
      <c r="H1465" s="208">
        <v>7.2</v>
      </c>
      <c r="I1465" s="209"/>
      <c r="J1465" s="205"/>
      <c r="K1465" s="205"/>
      <c r="L1465" s="210"/>
      <c r="M1465" s="211"/>
      <c r="N1465" s="212"/>
      <c r="O1465" s="212"/>
      <c r="P1465" s="212"/>
      <c r="Q1465" s="212"/>
      <c r="R1465" s="212"/>
      <c r="S1465" s="212"/>
      <c r="T1465" s="213"/>
      <c r="AT1465" s="214" t="s">
        <v>472</v>
      </c>
      <c r="AU1465" s="214" t="s">
        <v>85</v>
      </c>
      <c r="AV1465" s="13" t="s">
        <v>85</v>
      </c>
      <c r="AW1465" s="13" t="s">
        <v>37</v>
      </c>
      <c r="AX1465" s="13" t="s">
        <v>76</v>
      </c>
      <c r="AY1465" s="214" t="s">
        <v>451</v>
      </c>
    </row>
    <row r="1466" spans="1:65" s="13" customFormat="1" ht="11.25">
      <c r="B1466" s="204"/>
      <c r="C1466" s="205"/>
      <c r="D1466" s="197" t="s">
        <v>472</v>
      </c>
      <c r="E1466" s="206" t="s">
        <v>74</v>
      </c>
      <c r="F1466" s="207" t="s">
        <v>2020</v>
      </c>
      <c r="G1466" s="205"/>
      <c r="H1466" s="208">
        <v>7.2</v>
      </c>
      <c r="I1466" s="209"/>
      <c r="J1466" s="205"/>
      <c r="K1466" s="205"/>
      <c r="L1466" s="210"/>
      <c r="M1466" s="211"/>
      <c r="N1466" s="212"/>
      <c r="O1466" s="212"/>
      <c r="P1466" s="212"/>
      <c r="Q1466" s="212"/>
      <c r="R1466" s="212"/>
      <c r="S1466" s="212"/>
      <c r="T1466" s="213"/>
      <c r="AT1466" s="214" t="s">
        <v>472</v>
      </c>
      <c r="AU1466" s="214" t="s">
        <v>85</v>
      </c>
      <c r="AV1466" s="13" t="s">
        <v>85</v>
      </c>
      <c r="AW1466" s="13" t="s">
        <v>37</v>
      </c>
      <c r="AX1466" s="13" t="s">
        <v>76</v>
      </c>
      <c r="AY1466" s="214" t="s">
        <v>451</v>
      </c>
    </row>
    <row r="1467" spans="1:65" s="14" customFormat="1" ht="11.25">
      <c r="B1467" s="215"/>
      <c r="C1467" s="216"/>
      <c r="D1467" s="197" t="s">
        <v>472</v>
      </c>
      <c r="E1467" s="217" t="s">
        <v>74</v>
      </c>
      <c r="F1467" s="218" t="s">
        <v>512</v>
      </c>
      <c r="G1467" s="216"/>
      <c r="H1467" s="219">
        <v>14.4</v>
      </c>
      <c r="I1467" s="220"/>
      <c r="J1467" s="216"/>
      <c r="K1467" s="216"/>
      <c r="L1467" s="221"/>
      <c r="M1467" s="222"/>
      <c r="N1467" s="223"/>
      <c r="O1467" s="223"/>
      <c r="P1467" s="223"/>
      <c r="Q1467" s="223"/>
      <c r="R1467" s="223"/>
      <c r="S1467" s="223"/>
      <c r="T1467" s="224"/>
      <c r="AT1467" s="225" t="s">
        <v>472</v>
      </c>
      <c r="AU1467" s="225" t="s">
        <v>85</v>
      </c>
      <c r="AV1467" s="14" t="s">
        <v>211</v>
      </c>
      <c r="AW1467" s="14" t="s">
        <v>37</v>
      </c>
      <c r="AX1467" s="14" t="s">
        <v>83</v>
      </c>
      <c r="AY1467" s="225" t="s">
        <v>451</v>
      </c>
    </row>
    <row r="1468" spans="1:65" s="2" customFormat="1" ht="16.5" customHeight="1">
      <c r="A1468" s="36"/>
      <c r="B1468" s="37"/>
      <c r="C1468" s="184" t="s">
        <v>2021</v>
      </c>
      <c r="D1468" s="184" t="s">
        <v>457</v>
      </c>
      <c r="E1468" s="185" t="s">
        <v>2022</v>
      </c>
      <c r="F1468" s="186" t="s">
        <v>2023</v>
      </c>
      <c r="G1468" s="187" t="s">
        <v>146</v>
      </c>
      <c r="H1468" s="188">
        <v>14.4</v>
      </c>
      <c r="I1468" s="189"/>
      <c r="J1468" s="190">
        <f>ROUND(I1468*H1468,2)</f>
        <v>0</v>
      </c>
      <c r="K1468" s="186" t="s">
        <v>460</v>
      </c>
      <c r="L1468" s="41"/>
      <c r="M1468" s="191" t="s">
        <v>74</v>
      </c>
      <c r="N1468" s="192" t="s">
        <v>46</v>
      </c>
      <c r="O1468" s="66"/>
      <c r="P1468" s="193">
        <f>O1468*H1468</f>
        <v>0</v>
      </c>
      <c r="Q1468" s="193">
        <v>0</v>
      </c>
      <c r="R1468" s="193">
        <f>Q1468*H1468</f>
        <v>0</v>
      </c>
      <c r="S1468" s="193">
        <v>0</v>
      </c>
      <c r="T1468" s="194">
        <f>S1468*H1468</f>
        <v>0</v>
      </c>
      <c r="U1468" s="36"/>
      <c r="V1468" s="36"/>
      <c r="W1468" s="36"/>
      <c r="X1468" s="36"/>
      <c r="Y1468" s="36"/>
      <c r="Z1468" s="36"/>
      <c r="AA1468" s="36"/>
      <c r="AB1468" s="36"/>
      <c r="AC1468" s="36"/>
      <c r="AD1468" s="36"/>
      <c r="AE1468" s="36"/>
      <c r="AR1468" s="195" t="s">
        <v>211</v>
      </c>
      <c r="AT1468" s="195" t="s">
        <v>457</v>
      </c>
      <c r="AU1468" s="195" t="s">
        <v>85</v>
      </c>
      <c r="AY1468" s="19" t="s">
        <v>451</v>
      </c>
      <c r="BE1468" s="196">
        <f>IF(N1468="základní",J1468,0)</f>
        <v>0</v>
      </c>
      <c r="BF1468" s="196">
        <f>IF(N1468="snížená",J1468,0)</f>
        <v>0</v>
      </c>
      <c r="BG1468" s="196">
        <f>IF(N1468="zákl. přenesená",J1468,0)</f>
        <v>0</v>
      </c>
      <c r="BH1468" s="196">
        <f>IF(N1468="sníž. přenesená",J1468,0)</f>
        <v>0</v>
      </c>
      <c r="BI1468" s="196">
        <f>IF(N1468="nulová",J1468,0)</f>
        <v>0</v>
      </c>
      <c r="BJ1468" s="19" t="s">
        <v>83</v>
      </c>
      <c r="BK1468" s="196">
        <f>ROUND(I1468*H1468,2)</f>
        <v>0</v>
      </c>
      <c r="BL1468" s="19" t="s">
        <v>211</v>
      </c>
      <c r="BM1468" s="195" t="s">
        <v>2024</v>
      </c>
    </row>
    <row r="1469" spans="1:65" s="2" customFormat="1" ht="11.25">
      <c r="A1469" s="36"/>
      <c r="B1469" s="37"/>
      <c r="C1469" s="38"/>
      <c r="D1469" s="197" t="s">
        <v>464</v>
      </c>
      <c r="E1469" s="38"/>
      <c r="F1469" s="198" t="s">
        <v>2025</v>
      </c>
      <c r="G1469" s="38"/>
      <c r="H1469" s="38"/>
      <c r="I1469" s="199"/>
      <c r="J1469" s="38"/>
      <c r="K1469" s="38"/>
      <c r="L1469" s="41"/>
      <c r="M1469" s="200"/>
      <c r="N1469" s="201"/>
      <c r="O1469" s="66"/>
      <c r="P1469" s="66"/>
      <c r="Q1469" s="66"/>
      <c r="R1469" s="66"/>
      <c r="S1469" s="66"/>
      <c r="T1469" s="67"/>
      <c r="U1469" s="36"/>
      <c r="V1469" s="36"/>
      <c r="W1469" s="36"/>
      <c r="X1469" s="36"/>
      <c r="Y1469" s="36"/>
      <c r="Z1469" s="36"/>
      <c r="AA1469" s="36"/>
      <c r="AB1469" s="36"/>
      <c r="AC1469" s="36"/>
      <c r="AD1469" s="36"/>
      <c r="AE1469" s="36"/>
      <c r="AT1469" s="19" t="s">
        <v>464</v>
      </c>
      <c r="AU1469" s="19" t="s">
        <v>85</v>
      </c>
    </row>
    <row r="1470" spans="1:65" s="2" customFormat="1" ht="11.25">
      <c r="A1470" s="36"/>
      <c r="B1470" s="37"/>
      <c r="C1470" s="38"/>
      <c r="D1470" s="202" t="s">
        <v>468</v>
      </c>
      <c r="E1470" s="38"/>
      <c r="F1470" s="203" t="s">
        <v>2026</v>
      </c>
      <c r="G1470" s="38"/>
      <c r="H1470" s="38"/>
      <c r="I1470" s="199"/>
      <c r="J1470" s="38"/>
      <c r="K1470" s="38"/>
      <c r="L1470" s="41"/>
      <c r="M1470" s="200"/>
      <c r="N1470" s="201"/>
      <c r="O1470" s="66"/>
      <c r="P1470" s="66"/>
      <c r="Q1470" s="66"/>
      <c r="R1470" s="66"/>
      <c r="S1470" s="66"/>
      <c r="T1470" s="67"/>
      <c r="U1470" s="36"/>
      <c r="V1470" s="36"/>
      <c r="W1470" s="36"/>
      <c r="X1470" s="36"/>
      <c r="Y1470" s="36"/>
      <c r="Z1470" s="36"/>
      <c r="AA1470" s="36"/>
      <c r="AB1470" s="36"/>
      <c r="AC1470" s="36"/>
      <c r="AD1470" s="36"/>
      <c r="AE1470" s="36"/>
      <c r="AT1470" s="19" t="s">
        <v>468</v>
      </c>
      <c r="AU1470" s="19" t="s">
        <v>85</v>
      </c>
    </row>
    <row r="1471" spans="1:65" s="13" customFormat="1" ht="11.25">
      <c r="B1471" s="204"/>
      <c r="C1471" s="205"/>
      <c r="D1471" s="197" t="s">
        <v>472</v>
      </c>
      <c r="E1471" s="206" t="s">
        <v>74</v>
      </c>
      <c r="F1471" s="207" t="s">
        <v>2027</v>
      </c>
      <c r="G1471" s="205"/>
      <c r="H1471" s="208">
        <v>7.2</v>
      </c>
      <c r="I1471" s="209"/>
      <c r="J1471" s="205"/>
      <c r="K1471" s="205"/>
      <c r="L1471" s="210"/>
      <c r="M1471" s="211"/>
      <c r="N1471" s="212"/>
      <c r="O1471" s="212"/>
      <c r="P1471" s="212"/>
      <c r="Q1471" s="212"/>
      <c r="R1471" s="212"/>
      <c r="S1471" s="212"/>
      <c r="T1471" s="213"/>
      <c r="AT1471" s="214" t="s">
        <v>472</v>
      </c>
      <c r="AU1471" s="214" t="s">
        <v>85</v>
      </c>
      <c r="AV1471" s="13" t="s">
        <v>85</v>
      </c>
      <c r="AW1471" s="13" t="s">
        <v>37</v>
      </c>
      <c r="AX1471" s="13" t="s">
        <v>76</v>
      </c>
      <c r="AY1471" s="214" t="s">
        <v>451</v>
      </c>
    </row>
    <row r="1472" spans="1:65" s="13" customFormat="1" ht="11.25">
      <c r="B1472" s="204"/>
      <c r="C1472" s="205"/>
      <c r="D1472" s="197" t="s">
        <v>472</v>
      </c>
      <c r="E1472" s="206" t="s">
        <v>74</v>
      </c>
      <c r="F1472" s="207" t="s">
        <v>2020</v>
      </c>
      <c r="G1472" s="205"/>
      <c r="H1472" s="208">
        <v>7.2</v>
      </c>
      <c r="I1472" s="209"/>
      <c r="J1472" s="205"/>
      <c r="K1472" s="205"/>
      <c r="L1472" s="210"/>
      <c r="M1472" s="211"/>
      <c r="N1472" s="212"/>
      <c r="O1472" s="212"/>
      <c r="P1472" s="212"/>
      <c r="Q1472" s="212"/>
      <c r="R1472" s="212"/>
      <c r="S1472" s="212"/>
      <c r="T1472" s="213"/>
      <c r="AT1472" s="214" t="s">
        <v>472</v>
      </c>
      <c r="AU1472" s="214" t="s">
        <v>85</v>
      </c>
      <c r="AV1472" s="13" t="s">
        <v>85</v>
      </c>
      <c r="AW1472" s="13" t="s">
        <v>37</v>
      </c>
      <c r="AX1472" s="13" t="s">
        <v>76</v>
      </c>
      <c r="AY1472" s="214" t="s">
        <v>451</v>
      </c>
    </row>
    <row r="1473" spans="1:65" s="14" customFormat="1" ht="11.25">
      <c r="B1473" s="215"/>
      <c r="C1473" s="216"/>
      <c r="D1473" s="197" t="s">
        <v>472</v>
      </c>
      <c r="E1473" s="217" t="s">
        <v>74</v>
      </c>
      <c r="F1473" s="218" t="s">
        <v>512</v>
      </c>
      <c r="G1473" s="216"/>
      <c r="H1473" s="219">
        <v>14.4</v>
      </c>
      <c r="I1473" s="220"/>
      <c r="J1473" s="216"/>
      <c r="K1473" s="216"/>
      <c r="L1473" s="221"/>
      <c r="M1473" s="222"/>
      <c r="N1473" s="223"/>
      <c r="O1473" s="223"/>
      <c r="P1473" s="223"/>
      <c r="Q1473" s="223"/>
      <c r="R1473" s="223"/>
      <c r="S1473" s="223"/>
      <c r="T1473" s="224"/>
      <c r="AT1473" s="225" t="s">
        <v>472</v>
      </c>
      <c r="AU1473" s="225" t="s">
        <v>85</v>
      </c>
      <c r="AV1473" s="14" t="s">
        <v>211</v>
      </c>
      <c r="AW1473" s="14" t="s">
        <v>37</v>
      </c>
      <c r="AX1473" s="14" t="s">
        <v>83</v>
      </c>
      <c r="AY1473" s="225" t="s">
        <v>451</v>
      </c>
    </row>
    <row r="1474" spans="1:65" s="2" customFormat="1" ht="16.5" customHeight="1">
      <c r="A1474" s="36"/>
      <c r="B1474" s="37"/>
      <c r="C1474" s="184" t="s">
        <v>2028</v>
      </c>
      <c r="D1474" s="184" t="s">
        <v>457</v>
      </c>
      <c r="E1474" s="185" t="s">
        <v>2029</v>
      </c>
      <c r="F1474" s="186" t="s">
        <v>2030</v>
      </c>
      <c r="G1474" s="187" t="s">
        <v>146</v>
      </c>
      <c r="H1474" s="188">
        <v>180.4</v>
      </c>
      <c r="I1474" s="189"/>
      <c r="J1474" s="190">
        <f>ROUND(I1474*H1474,2)</f>
        <v>0</v>
      </c>
      <c r="K1474" s="186" t="s">
        <v>460</v>
      </c>
      <c r="L1474" s="41"/>
      <c r="M1474" s="191" t="s">
        <v>74</v>
      </c>
      <c r="N1474" s="192" t="s">
        <v>46</v>
      </c>
      <c r="O1474" s="66"/>
      <c r="P1474" s="193">
        <f>O1474*H1474</f>
        <v>0</v>
      </c>
      <c r="Q1474" s="193">
        <v>0</v>
      </c>
      <c r="R1474" s="193">
        <f>Q1474*H1474</f>
        <v>0</v>
      </c>
      <c r="S1474" s="193">
        <v>0</v>
      </c>
      <c r="T1474" s="194">
        <f>S1474*H1474</f>
        <v>0</v>
      </c>
      <c r="U1474" s="36"/>
      <c r="V1474" s="36"/>
      <c r="W1474" s="36"/>
      <c r="X1474" s="36"/>
      <c r="Y1474" s="36"/>
      <c r="Z1474" s="36"/>
      <c r="AA1474" s="36"/>
      <c r="AB1474" s="36"/>
      <c r="AC1474" s="36"/>
      <c r="AD1474" s="36"/>
      <c r="AE1474" s="36"/>
      <c r="AR1474" s="195" t="s">
        <v>211</v>
      </c>
      <c r="AT1474" s="195" t="s">
        <v>457</v>
      </c>
      <c r="AU1474" s="195" t="s">
        <v>85</v>
      </c>
      <c r="AY1474" s="19" t="s">
        <v>451</v>
      </c>
      <c r="BE1474" s="196">
        <f>IF(N1474="základní",J1474,0)</f>
        <v>0</v>
      </c>
      <c r="BF1474" s="196">
        <f>IF(N1474="snížená",J1474,0)</f>
        <v>0</v>
      </c>
      <c r="BG1474" s="196">
        <f>IF(N1474="zákl. přenesená",J1474,0)</f>
        <v>0</v>
      </c>
      <c r="BH1474" s="196">
        <f>IF(N1474="sníž. přenesená",J1474,0)</f>
        <v>0</v>
      </c>
      <c r="BI1474" s="196">
        <f>IF(N1474="nulová",J1474,0)</f>
        <v>0</v>
      </c>
      <c r="BJ1474" s="19" t="s">
        <v>83</v>
      </c>
      <c r="BK1474" s="196">
        <f>ROUND(I1474*H1474,2)</f>
        <v>0</v>
      </c>
      <c r="BL1474" s="19" t="s">
        <v>211</v>
      </c>
      <c r="BM1474" s="195" t="s">
        <v>2031</v>
      </c>
    </row>
    <row r="1475" spans="1:65" s="2" customFormat="1" ht="11.25">
      <c r="A1475" s="36"/>
      <c r="B1475" s="37"/>
      <c r="C1475" s="38"/>
      <c r="D1475" s="197" t="s">
        <v>464</v>
      </c>
      <c r="E1475" s="38"/>
      <c r="F1475" s="198" t="s">
        <v>2032</v>
      </c>
      <c r="G1475" s="38"/>
      <c r="H1475" s="38"/>
      <c r="I1475" s="199"/>
      <c r="J1475" s="38"/>
      <c r="K1475" s="38"/>
      <c r="L1475" s="41"/>
      <c r="M1475" s="200"/>
      <c r="N1475" s="201"/>
      <c r="O1475" s="66"/>
      <c r="P1475" s="66"/>
      <c r="Q1475" s="66"/>
      <c r="R1475" s="66"/>
      <c r="S1475" s="66"/>
      <c r="T1475" s="67"/>
      <c r="U1475" s="36"/>
      <c r="V1475" s="36"/>
      <c r="W1475" s="36"/>
      <c r="X1475" s="36"/>
      <c r="Y1475" s="36"/>
      <c r="Z1475" s="36"/>
      <c r="AA1475" s="36"/>
      <c r="AB1475" s="36"/>
      <c r="AC1475" s="36"/>
      <c r="AD1475" s="36"/>
      <c r="AE1475" s="36"/>
      <c r="AT1475" s="19" t="s">
        <v>464</v>
      </c>
      <c r="AU1475" s="19" t="s">
        <v>85</v>
      </c>
    </row>
    <row r="1476" spans="1:65" s="2" customFormat="1" ht="11.25">
      <c r="A1476" s="36"/>
      <c r="B1476" s="37"/>
      <c r="C1476" s="38"/>
      <c r="D1476" s="202" t="s">
        <v>468</v>
      </c>
      <c r="E1476" s="38"/>
      <c r="F1476" s="203" t="s">
        <v>2033</v>
      </c>
      <c r="G1476" s="38"/>
      <c r="H1476" s="38"/>
      <c r="I1476" s="199"/>
      <c r="J1476" s="38"/>
      <c r="K1476" s="38"/>
      <c r="L1476" s="41"/>
      <c r="M1476" s="200"/>
      <c r="N1476" s="201"/>
      <c r="O1476" s="66"/>
      <c r="P1476" s="66"/>
      <c r="Q1476" s="66"/>
      <c r="R1476" s="66"/>
      <c r="S1476" s="66"/>
      <c r="T1476" s="67"/>
      <c r="U1476" s="36"/>
      <c r="V1476" s="36"/>
      <c r="W1476" s="36"/>
      <c r="X1476" s="36"/>
      <c r="Y1476" s="36"/>
      <c r="Z1476" s="36"/>
      <c r="AA1476" s="36"/>
      <c r="AB1476" s="36"/>
      <c r="AC1476" s="36"/>
      <c r="AD1476" s="36"/>
      <c r="AE1476" s="36"/>
      <c r="AT1476" s="19" t="s">
        <v>468</v>
      </c>
      <c r="AU1476" s="19" t="s">
        <v>85</v>
      </c>
    </row>
    <row r="1477" spans="1:65" s="13" customFormat="1" ht="11.25">
      <c r="B1477" s="204"/>
      <c r="C1477" s="205"/>
      <c r="D1477" s="197" t="s">
        <v>472</v>
      </c>
      <c r="E1477" s="206" t="s">
        <v>74</v>
      </c>
      <c r="F1477" s="207" t="s">
        <v>2034</v>
      </c>
      <c r="G1477" s="205"/>
      <c r="H1477" s="208">
        <v>176.8</v>
      </c>
      <c r="I1477" s="209"/>
      <c r="J1477" s="205"/>
      <c r="K1477" s="205"/>
      <c r="L1477" s="210"/>
      <c r="M1477" s="211"/>
      <c r="N1477" s="212"/>
      <c r="O1477" s="212"/>
      <c r="P1477" s="212"/>
      <c r="Q1477" s="212"/>
      <c r="R1477" s="212"/>
      <c r="S1477" s="212"/>
      <c r="T1477" s="213"/>
      <c r="AT1477" s="214" t="s">
        <v>472</v>
      </c>
      <c r="AU1477" s="214" t="s">
        <v>85</v>
      </c>
      <c r="AV1477" s="13" t="s">
        <v>85</v>
      </c>
      <c r="AW1477" s="13" t="s">
        <v>37</v>
      </c>
      <c r="AX1477" s="13" t="s">
        <v>76</v>
      </c>
      <c r="AY1477" s="214" t="s">
        <v>451</v>
      </c>
    </row>
    <row r="1478" spans="1:65" s="13" customFormat="1" ht="11.25">
      <c r="B1478" s="204"/>
      <c r="C1478" s="205"/>
      <c r="D1478" s="197" t="s">
        <v>472</v>
      </c>
      <c r="E1478" s="206" t="s">
        <v>74</v>
      </c>
      <c r="F1478" s="207" t="s">
        <v>2035</v>
      </c>
      <c r="G1478" s="205"/>
      <c r="H1478" s="208">
        <v>3.6</v>
      </c>
      <c r="I1478" s="209"/>
      <c r="J1478" s="205"/>
      <c r="K1478" s="205"/>
      <c r="L1478" s="210"/>
      <c r="M1478" s="211"/>
      <c r="N1478" s="212"/>
      <c r="O1478" s="212"/>
      <c r="P1478" s="212"/>
      <c r="Q1478" s="212"/>
      <c r="R1478" s="212"/>
      <c r="S1478" s="212"/>
      <c r="T1478" s="213"/>
      <c r="AT1478" s="214" t="s">
        <v>472</v>
      </c>
      <c r="AU1478" s="214" t="s">
        <v>85</v>
      </c>
      <c r="AV1478" s="13" t="s">
        <v>85</v>
      </c>
      <c r="AW1478" s="13" t="s">
        <v>37</v>
      </c>
      <c r="AX1478" s="13" t="s">
        <v>76</v>
      </c>
      <c r="AY1478" s="214" t="s">
        <v>451</v>
      </c>
    </row>
    <row r="1479" spans="1:65" s="14" customFormat="1" ht="11.25">
      <c r="B1479" s="215"/>
      <c r="C1479" s="216"/>
      <c r="D1479" s="197" t="s">
        <v>472</v>
      </c>
      <c r="E1479" s="217" t="s">
        <v>74</v>
      </c>
      <c r="F1479" s="218" t="s">
        <v>512</v>
      </c>
      <c r="G1479" s="216"/>
      <c r="H1479" s="219">
        <v>180.4</v>
      </c>
      <c r="I1479" s="220"/>
      <c r="J1479" s="216"/>
      <c r="K1479" s="216"/>
      <c r="L1479" s="221"/>
      <c r="M1479" s="222"/>
      <c r="N1479" s="223"/>
      <c r="O1479" s="223"/>
      <c r="P1479" s="223"/>
      <c r="Q1479" s="223"/>
      <c r="R1479" s="223"/>
      <c r="S1479" s="223"/>
      <c r="T1479" s="224"/>
      <c r="AT1479" s="225" t="s">
        <v>472</v>
      </c>
      <c r="AU1479" s="225" t="s">
        <v>85</v>
      </c>
      <c r="AV1479" s="14" t="s">
        <v>211</v>
      </c>
      <c r="AW1479" s="14" t="s">
        <v>37</v>
      </c>
      <c r="AX1479" s="14" t="s">
        <v>83</v>
      </c>
      <c r="AY1479" s="225" t="s">
        <v>451</v>
      </c>
    </row>
    <row r="1480" spans="1:65" s="2" customFormat="1" ht="16.5" customHeight="1">
      <c r="A1480" s="36"/>
      <c r="B1480" s="37"/>
      <c r="C1480" s="184" t="s">
        <v>2036</v>
      </c>
      <c r="D1480" s="184" t="s">
        <v>457</v>
      </c>
      <c r="E1480" s="185" t="s">
        <v>2037</v>
      </c>
      <c r="F1480" s="186" t="s">
        <v>2038</v>
      </c>
      <c r="G1480" s="187" t="s">
        <v>146</v>
      </c>
      <c r="H1480" s="188">
        <v>180.4</v>
      </c>
      <c r="I1480" s="189"/>
      <c r="J1480" s="190">
        <f>ROUND(I1480*H1480,2)</f>
        <v>0</v>
      </c>
      <c r="K1480" s="186" t="s">
        <v>460</v>
      </c>
      <c r="L1480" s="41"/>
      <c r="M1480" s="191" t="s">
        <v>74</v>
      </c>
      <c r="N1480" s="192" t="s">
        <v>46</v>
      </c>
      <c r="O1480" s="66"/>
      <c r="P1480" s="193">
        <f>O1480*H1480</f>
        <v>0</v>
      </c>
      <c r="Q1480" s="193">
        <v>0</v>
      </c>
      <c r="R1480" s="193">
        <f>Q1480*H1480</f>
        <v>0</v>
      </c>
      <c r="S1480" s="193">
        <v>0</v>
      </c>
      <c r="T1480" s="194">
        <f>S1480*H1480</f>
        <v>0</v>
      </c>
      <c r="U1480" s="36"/>
      <c r="V1480" s="36"/>
      <c r="W1480" s="36"/>
      <c r="X1480" s="36"/>
      <c r="Y1480" s="36"/>
      <c r="Z1480" s="36"/>
      <c r="AA1480" s="36"/>
      <c r="AB1480" s="36"/>
      <c r="AC1480" s="36"/>
      <c r="AD1480" s="36"/>
      <c r="AE1480" s="36"/>
      <c r="AR1480" s="195" t="s">
        <v>211</v>
      </c>
      <c r="AT1480" s="195" t="s">
        <v>457</v>
      </c>
      <c r="AU1480" s="195" t="s">
        <v>85</v>
      </c>
      <c r="AY1480" s="19" t="s">
        <v>451</v>
      </c>
      <c r="BE1480" s="196">
        <f>IF(N1480="základní",J1480,0)</f>
        <v>0</v>
      </c>
      <c r="BF1480" s="196">
        <f>IF(N1480="snížená",J1480,0)</f>
        <v>0</v>
      </c>
      <c r="BG1480" s="196">
        <f>IF(N1480="zákl. přenesená",J1480,0)</f>
        <v>0</v>
      </c>
      <c r="BH1480" s="196">
        <f>IF(N1480="sníž. přenesená",J1480,0)</f>
        <v>0</v>
      </c>
      <c r="BI1480" s="196">
        <f>IF(N1480="nulová",J1480,0)</f>
        <v>0</v>
      </c>
      <c r="BJ1480" s="19" t="s">
        <v>83</v>
      </c>
      <c r="BK1480" s="196">
        <f>ROUND(I1480*H1480,2)</f>
        <v>0</v>
      </c>
      <c r="BL1480" s="19" t="s">
        <v>211</v>
      </c>
      <c r="BM1480" s="195" t="s">
        <v>2039</v>
      </c>
    </row>
    <row r="1481" spans="1:65" s="2" customFormat="1" ht="11.25">
      <c r="A1481" s="36"/>
      <c r="B1481" s="37"/>
      <c r="C1481" s="38"/>
      <c r="D1481" s="197" t="s">
        <v>464</v>
      </c>
      <c r="E1481" s="38"/>
      <c r="F1481" s="198" t="s">
        <v>2040</v>
      </c>
      <c r="G1481" s="38"/>
      <c r="H1481" s="38"/>
      <c r="I1481" s="199"/>
      <c r="J1481" s="38"/>
      <c r="K1481" s="38"/>
      <c r="L1481" s="41"/>
      <c r="M1481" s="200"/>
      <c r="N1481" s="201"/>
      <c r="O1481" s="66"/>
      <c r="P1481" s="66"/>
      <c r="Q1481" s="66"/>
      <c r="R1481" s="66"/>
      <c r="S1481" s="66"/>
      <c r="T1481" s="67"/>
      <c r="U1481" s="36"/>
      <c r="V1481" s="36"/>
      <c r="W1481" s="36"/>
      <c r="X1481" s="36"/>
      <c r="Y1481" s="36"/>
      <c r="Z1481" s="36"/>
      <c r="AA1481" s="36"/>
      <c r="AB1481" s="36"/>
      <c r="AC1481" s="36"/>
      <c r="AD1481" s="36"/>
      <c r="AE1481" s="36"/>
      <c r="AT1481" s="19" t="s">
        <v>464</v>
      </c>
      <c r="AU1481" s="19" t="s">
        <v>85</v>
      </c>
    </row>
    <row r="1482" spans="1:65" s="2" customFormat="1" ht="11.25">
      <c r="A1482" s="36"/>
      <c r="B1482" s="37"/>
      <c r="C1482" s="38"/>
      <c r="D1482" s="202" t="s">
        <v>468</v>
      </c>
      <c r="E1482" s="38"/>
      <c r="F1482" s="203" t="s">
        <v>2041</v>
      </c>
      <c r="G1482" s="38"/>
      <c r="H1482" s="38"/>
      <c r="I1482" s="199"/>
      <c r="J1482" s="38"/>
      <c r="K1482" s="38"/>
      <c r="L1482" s="41"/>
      <c r="M1482" s="200"/>
      <c r="N1482" s="201"/>
      <c r="O1482" s="66"/>
      <c r="P1482" s="66"/>
      <c r="Q1482" s="66"/>
      <c r="R1482" s="66"/>
      <c r="S1482" s="66"/>
      <c r="T1482" s="67"/>
      <c r="U1482" s="36"/>
      <c r="V1482" s="36"/>
      <c r="W1482" s="36"/>
      <c r="X1482" s="36"/>
      <c r="Y1482" s="36"/>
      <c r="Z1482" s="36"/>
      <c r="AA1482" s="36"/>
      <c r="AB1482" s="36"/>
      <c r="AC1482" s="36"/>
      <c r="AD1482" s="36"/>
      <c r="AE1482" s="36"/>
      <c r="AT1482" s="19" t="s">
        <v>468</v>
      </c>
      <c r="AU1482" s="19" t="s">
        <v>85</v>
      </c>
    </row>
    <row r="1483" spans="1:65" s="13" customFormat="1" ht="11.25">
      <c r="B1483" s="204"/>
      <c r="C1483" s="205"/>
      <c r="D1483" s="197" t="s">
        <v>472</v>
      </c>
      <c r="E1483" s="206" t="s">
        <v>74</v>
      </c>
      <c r="F1483" s="207" t="s">
        <v>2042</v>
      </c>
      <c r="G1483" s="205"/>
      <c r="H1483" s="208">
        <v>176.8</v>
      </c>
      <c r="I1483" s="209"/>
      <c r="J1483" s="205"/>
      <c r="K1483" s="205"/>
      <c r="L1483" s="210"/>
      <c r="M1483" s="211"/>
      <c r="N1483" s="212"/>
      <c r="O1483" s="212"/>
      <c r="P1483" s="212"/>
      <c r="Q1483" s="212"/>
      <c r="R1483" s="212"/>
      <c r="S1483" s="212"/>
      <c r="T1483" s="213"/>
      <c r="AT1483" s="214" t="s">
        <v>472</v>
      </c>
      <c r="AU1483" s="214" t="s">
        <v>85</v>
      </c>
      <c r="AV1483" s="13" t="s">
        <v>85</v>
      </c>
      <c r="AW1483" s="13" t="s">
        <v>37</v>
      </c>
      <c r="AX1483" s="13" t="s">
        <v>76</v>
      </c>
      <c r="AY1483" s="214" t="s">
        <v>451</v>
      </c>
    </row>
    <row r="1484" spans="1:65" s="13" customFormat="1" ht="11.25">
      <c r="B1484" s="204"/>
      <c r="C1484" s="205"/>
      <c r="D1484" s="197" t="s">
        <v>472</v>
      </c>
      <c r="E1484" s="206" t="s">
        <v>74</v>
      </c>
      <c r="F1484" s="207" t="s">
        <v>2043</v>
      </c>
      <c r="G1484" s="205"/>
      <c r="H1484" s="208">
        <v>3.6</v>
      </c>
      <c r="I1484" s="209"/>
      <c r="J1484" s="205"/>
      <c r="K1484" s="205"/>
      <c r="L1484" s="210"/>
      <c r="M1484" s="211"/>
      <c r="N1484" s="212"/>
      <c r="O1484" s="212"/>
      <c r="P1484" s="212"/>
      <c r="Q1484" s="212"/>
      <c r="R1484" s="212"/>
      <c r="S1484" s="212"/>
      <c r="T1484" s="213"/>
      <c r="AT1484" s="214" t="s">
        <v>472</v>
      </c>
      <c r="AU1484" s="214" t="s">
        <v>85</v>
      </c>
      <c r="AV1484" s="13" t="s">
        <v>85</v>
      </c>
      <c r="AW1484" s="13" t="s">
        <v>37</v>
      </c>
      <c r="AX1484" s="13" t="s">
        <v>76</v>
      </c>
      <c r="AY1484" s="214" t="s">
        <v>451</v>
      </c>
    </row>
    <row r="1485" spans="1:65" s="14" customFormat="1" ht="11.25">
      <c r="B1485" s="215"/>
      <c r="C1485" s="216"/>
      <c r="D1485" s="197" t="s">
        <v>472</v>
      </c>
      <c r="E1485" s="217" t="s">
        <v>74</v>
      </c>
      <c r="F1485" s="218" t="s">
        <v>512</v>
      </c>
      <c r="G1485" s="216"/>
      <c r="H1485" s="219">
        <v>180.4</v>
      </c>
      <c r="I1485" s="220"/>
      <c r="J1485" s="216"/>
      <c r="K1485" s="216"/>
      <c r="L1485" s="221"/>
      <c r="M1485" s="222"/>
      <c r="N1485" s="223"/>
      <c r="O1485" s="223"/>
      <c r="P1485" s="223"/>
      <c r="Q1485" s="223"/>
      <c r="R1485" s="223"/>
      <c r="S1485" s="223"/>
      <c r="T1485" s="224"/>
      <c r="AT1485" s="225" t="s">
        <v>472</v>
      </c>
      <c r="AU1485" s="225" t="s">
        <v>85</v>
      </c>
      <c r="AV1485" s="14" t="s">
        <v>211</v>
      </c>
      <c r="AW1485" s="14" t="s">
        <v>37</v>
      </c>
      <c r="AX1485" s="14" t="s">
        <v>83</v>
      </c>
      <c r="AY1485" s="225" t="s">
        <v>451</v>
      </c>
    </row>
    <row r="1486" spans="1:65" s="2" customFormat="1" ht="16.5" customHeight="1">
      <c r="A1486" s="36"/>
      <c r="B1486" s="37"/>
      <c r="C1486" s="184" t="s">
        <v>2044</v>
      </c>
      <c r="D1486" s="184" t="s">
        <v>457</v>
      </c>
      <c r="E1486" s="185" t="s">
        <v>2045</v>
      </c>
      <c r="F1486" s="186" t="s">
        <v>2046</v>
      </c>
      <c r="G1486" s="187" t="s">
        <v>135</v>
      </c>
      <c r="H1486" s="188">
        <v>1874.4</v>
      </c>
      <c r="I1486" s="189"/>
      <c r="J1486" s="190">
        <f>ROUND(I1486*H1486,2)</f>
        <v>0</v>
      </c>
      <c r="K1486" s="186" t="s">
        <v>460</v>
      </c>
      <c r="L1486" s="41"/>
      <c r="M1486" s="191" t="s">
        <v>74</v>
      </c>
      <c r="N1486" s="192" t="s">
        <v>46</v>
      </c>
      <c r="O1486" s="66"/>
      <c r="P1486" s="193">
        <f>O1486*H1486</f>
        <v>0</v>
      </c>
      <c r="Q1486" s="193">
        <v>0</v>
      </c>
      <c r="R1486" s="193">
        <f>Q1486*H1486</f>
        <v>0</v>
      </c>
      <c r="S1486" s="193">
        <v>2.5999999999999999E-3</v>
      </c>
      <c r="T1486" s="194">
        <f>S1486*H1486</f>
        <v>4.8734400000000004</v>
      </c>
      <c r="U1486" s="36"/>
      <c r="V1486" s="36"/>
      <c r="W1486" s="36"/>
      <c r="X1486" s="36"/>
      <c r="Y1486" s="36"/>
      <c r="Z1486" s="36"/>
      <c r="AA1486" s="36"/>
      <c r="AB1486" s="36"/>
      <c r="AC1486" s="36"/>
      <c r="AD1486" s="36"/>
      <c r="AE1486" s="36"/>
      <c r="AR1486" s="195" t="s">
        <v>211</v>
      </c>
      <c r="AT1486" s="195" t="s">
        <v>457</v>
      </c>
      <c r="AU1486" s="195" t="s">
        <v>85</v>
      </c>
      <c r="AY1486" s="19" t="s">
        <v>451</v>
      </c>
      <c r="BE1486" s="196">
        <f>IF(N1486="základní",J1486,0)</f>
        <v>0</v>
      </c>
      <c r="BF1486" s="196">
        <f>IF(N1486="snížená",J1486,0)</f>
        <v>0</v>
      </c>
      <c r="BG1486" s="196">
        <f>IF(N1486="zákl. přenesená",J1486,0)</f>
        <v>0</v>
      </c>
      <c r="BH1486" s="196">
        <f>IF(N1486="sníž. přenesená",J1486,0)</f>
        <v>0</v>
      </c>
      <c r="BI1486" s="196">
        <f>IF(N1486="nulová",J1486,0)</f>
        <v>0</v>
      </c>
      <c r="BJ1486" s="19" t="s">
        <v>83</v>
      </c>
      <c r="BK1486" s="196">
        <f>ROUND(I1486*H1486,2)</f>
        <v>0</v>
      </c>
      <c r="BL1486" s="19" t="s">
        <v>211</v>
      </c>
      <c r="BM1486" s="195" t="s">
        <v>2047</v>
      </c>
    </row>
    <row r="1487" spans="1:65" s="2" customFormat="1" ht="11.25">
      <c r="A1487" s="36"/>
      <c r="B1487" s="37"/>
      <c r="C1487" s="38"/>
      <c r="D1487" s="197" t="s">
        <v>464</v>
      </c>
      <c r="E1487" s="38"/>
      <c r="F1487" s="198" t="s">
        <v>2048</v>
      </c>
      <c r="G1487" s="38"/>
      <c r="H1487" s="38"/>
      <c r="I1487" s="199"/>
      <c r="J1487" s="38"/>
      <c r="K1487" s="38"/>
      <c r="L1487" s="41"/>
      <c r="M1487" s="200"/>
      <c r="N1487" s="201"/>
      <c r="O1487" s="66"/>
      <c r="P1487" s="66"/>
      <c r="Q1487" s="66"/>
      <c r="R1487" s="66"/>
      <c r="S1487" s="66"/>
      <c r="T1487" s="67"/>
      <c r="U1487" s="36"/>
      <c r="V1487" s="36"/>
      <c r="W1487" s="36"/>
      <c r="X1487" s="36"/>
      <c r="Y1487" s="36"/>
      <c r="Z1487" s="36"/>
      <c r="AA1487" s="36"/>
      <c r="AB1487" s="36"/>
      <c r="AC1487" s="36"/>
      <c r="AD1487" s="36"/>
      <c r="AE1487" s="36"/>
      <c r="AT1487" s="19" t="s">
        <v>464</v>
      </c>
      <c r="AU1487" s="19" t="s">
        <v>85</v>
      </c>
    </row>
    <row r="1488" spans="1:65" s="2" customFormat="1" ht="11.25">
      <c r="A1488" s="36"/>
      <c r="B1488" s="37"/>
      <c r="C1488" s="38"/>
      <c r="D1488" s="202" t="s">
        <v>468</v>
      </c>
      <c r="E1488" s="38"/>
      <c r="F1488" s="203" t="s">
        <v>2049</v>
      </c>
      <c r="G1488" s="38"/>
      <c r="H1488" s="38"/>
      <c r="I1488" s="199"/>
      <c r="J1488" s="38"/>
      <c r="K1488" s="38"/>
      <c r="L1488" s="41"/>
      <c r="M1488" s="200"/>
      <c r="N1488" s="201"/>
      <c r="O1488" s="66"/>
      <c r="P1488" s="66"/>
      <c r="Q1488" s="66"/>
      <c r="R1488" s="66"/>
      <c r="S1488" s="66"/>
      <c r="T1488" s="67"/>
      <c r="U1488" s="36"/>
      <c r="V1488" s="36"/>
      <c r="W1488" s="36"/>
      <c r="X1488" s="36"/>
      <c r="Y1488" s="36"/>
      <c r="Z1488" s="36"/>
      <c r="AA1488" s="36"/>
      <c r="AB1488" s="36"/>
      <c r="AC1488" s="36"/>
      <c r="AD1488" s="36"/>
      <c r="AE1488" s="36"/>
      <c r="AT1488" s="19" t="s">
        <v>468</v>
      </c>
      <c r="AU1488" s="19" t="s">
        <v>85</v>
      </c>
    </row>
    <row r="1489" spans="2:51" s="16" customFormat="1" ht="11.25">
      <c r="B1489" s="248"/>
      <c r="C1489" s="249"/>
      <c r="D1489" s="197" t="s">
        <v>472</v>
      </c>
      <c r="E1489" s="250" t="s">
        <v>74</v>
      </c>
      <c r="F1489" s="251" t="s">
        <v>2050</v>
      </c>
      <c r="G1489" s="249"/>
      <c r="H1489" s="250" t="s">
        <v>74</v>
      </c>
      <c r="I1489" s="252"/>
      <c r="J1489" s="249"/>
      <c r="K1489" s="249"/>
      <c r="L1489" s="253"/>
      <c r="M1489" s="254"/>
      <c r="N1489" s="255"/>
      <c r="O1489" s="255"/>
      <c r="P1489" s="255"/>
      <c r="Q1489" s="255"/>
      <c r="R1489" s="255"/>
      <c r="S1489" s="255"/>
      <c r="T1489" s="256"/>
      <c r="AT1489" s="257" t="s">
        <v>472</v>
      </c>
      <c r="AU1489" s="257" t="s">
        <v>85</v>
      </c>
      <c r="AV1489" s="16" t="s">
        <v>83</v>
      </c>
      <c r="AW1489" s="16" t="s">
        <v>37</v>
      </c>
      <c r="AX1489" s="16" t="s">
        <v>76</v>
      </c>
      <c r="AY1489" s="257" t="s">
        <v>451</v>
      </c>
    </row>
    <row r="1490" spans="2:51" s="13" customFormat="1" ht="11.25">
      <c r="B1490" s="204"/>
      <c r="C1490" s="205"/>
      <c r="D1490" s="197" t="s">
        <v>472</v>
      </c>
      <c r="E1490" s="206" t="s">
        <v>74</v>
      </c>
      <c r="F1490" s="207" t="s">
        <v>1144</v>
      </c>
      <c r="G1490" s="205"/>
      <c r="H1490" s="208">
        <v>38.1</v>
      </c>
      <c r="I1490" s="209"/>
      <c r="J1490" s="205"/>
      <c r="K1490" s="205"/>
      <c r="L1490" s="210"/>
      <c r="M1490" s="211"/>
      <c r="N1490" s="212"/>
      <c r="O1490" s="212"/>
      <c r="P1490" s="212"/>
      <c r="Q1490" s="212"/>
      <c r="R1490" s="212"/>
      <c r="S1490" s="212"/>
      <c r="T1490" s="213"/>
      <c r="AT1490" s="214" t="s">
        <v>472</v>
      </c>
      <c r="AU1490" s="214" t="s">
        <v>85</v>
      </c>
      <c r="AV1490" s="13" t="s">
        <v>85</v>
      </c>
      <c r="AW1490" s="13" t="s">
        <v>37</v>
      </c>
      <c r="AX1490" s="13" t="s">
        <v>76</v>
      </c>
      <c r="AY1490" s="214" t="s">
        <v>451</v>
      </c>
    </row>
    <row r="1491" spans="2:51" s="13" customFormat="1" ht="11.25">
      <c r="B1491" s="204"/>
      <c r="C1491" s="205"/>
      <c r="D1491" s="197" t="s">
        <v>472</v>
      </c>
      <c r="E1491" s="206" t="s">
        <v>74</v>
      </c>
      <c r="F1491" s="207" t="s">
        <v>1145</v>
      </c>
      <c r="G1491" s="205"/>
      <c r="H1491" s="208">
        <v>14.9</v>
      </c>
      <c r="I1491" s="209"/>
      <c r="J1491" s="205"/>
      <c r="K1491" s="205"/>
      <c r="L1491" s="210"/>
      <c r="M1491" s="211"/>
      <c r="N1491" s="212"/>
      <c r="O1491" s="212"/>
      <c r="P1491" s="212"/>
      <c r="Q1491" s="212"/>
      <c r="R1491" s="212"/>
      <c r="S1491" s="212"/>
      <c r="T1491" s="213"/>
      <c r="AT1491" s="214" t="s">
        <v>472</v>
      </c>
      <c r="AU1491" s="214" t="s">
        <v>85</v>
      </c>
      <c r="AV1491" s="13" t="s">
        <v>85</v>
      </c>
      <c r="AW1491" s="13" t="s">
        <v>37</v>
      </c>
      <c r="AX1491" s="13" t="s">
        <v>76</v>
      </c>
      <c r="AY1491" s="214" t="s">
        <v>451</v>
      </c>
    </row>
    <row r="1492" spans="2:51" s="13" customFormat="1" ht="11.25">
      <c r="B1492" s="204"/>
      <c r="C1492" s="205"/>
      <c r="D1492" s="197" t="s">
        <v>472</v>
      </c>
      <c r="E1492" s="206" t="s">
        <v>74</v>
      </c>
      <c r="F1492" s="207" t="s">
        <v>1146</v>
      </c>
      <c r="G1492" s="205"/>
      <c r="H1492" s="208">
        <v>48.3</v>
      </c>
      <c r="I1492" s="209"/>
      <c r="J1492" s="205"/>
      <c r="K1492" s="205"/>
      <c r="L1492" s="210"/>
      <c r="M1492" s="211"/>
      <c r="N1492" s="212"/>
      <c r="O1492" s="212"/>
      <c r="P1492" s="212"/>
      <c r="Q1492" s="212"/>
      <c r="R1492" s="212"/>
      <c r="S1492" s="212"/>
      <c r="T1492" s="213"/>
      <c r="AT1492" s="214" t="s">
        <v>472</v>
      </c>
      <c r="AU1492" s="214" t="s">
        <v>85</v>
      </c>
      <c r="AV1492" s="13" t="s">
        <v>85</v>
      </c>
      <c r="AW1492" s="13" t="s">
        <v>37</v>
      </c>
      <c r="AX1492" s="13" t="s">
        <v>76</v>
      </c>
      <c r="AY1492" s="214" t="s">
        <v>451</v>
      </c>
    </row>
    <row r="1493" spans="2:51" s="13" customFormat="1" ht="11.25">
      <c r="B1493" s="204"/>
      <c r="C1493" s="205"/>
      <c r="D1493" s="197" t="s">
        <v>472</v>
      </c>
      <c r="E1493" s="206" t="s">
        <v>74</v>
      </c>
      <c r="F1493" s="207" t="s">
        <v>1136</v>
      </c>
      <c r="G1493" s="205"/>
      <c r="H1493" s="208">
        <v>84</v>
      </c>
      <c r="I1493" s="209"/>
      <c r="J1493" s="205"/>
      <c r="K1493" s="205"/>
      <c r="L1493" s="210"/>
      <c r="M1493" s="211"/>
      <c r="N1493" s="212"/>
      <c r="O1493" s="212"/>
      <c r="P1493" s="212"/>
      <c r="Q1493" s="212"/>
      <c r="R1493" s="212"/>
      <c r="S1493" s="212"/>
      <c r="T1493" s="213"/>
      <c r="AT1493" s="214" t="s">
        <v>472</v>
      </c>
      <c r="AU1493" s="214" t="s">
        <v>85</v>
      </c>
      <c r="AV1493" s="13" t="s">
        <v>85</v>
      </c>
      <c r="AW1493" s="13" t="s">
        <v>37</v>
      </c>
      <c r="AX1493" s="13" t="s">
        <v>76</v>
      </c>
      <c r="AY1493" s="214" t="s">
        <v>451</v>
      </c>
    </row>
    <row r="1494" spans="2:51" s="13" customFormat="1" ht="11.25">
      <c r="B1494" s="204"/>
      <c r="C1494" s="205"/>
      <c r="D1494" s="197" t="s">
        <v>472</v>
      </c>
      <c r="E1494" s="206" t="s">
        <v>74</v>
      </c>
      <c r="F1494" s="207" t="s">
        <v>1137</v>
      </c>
      <c r="G1494" s="205"/>
      <c r="H1494" s="208">
        <v>17.5</v>
      </c>
      <c r="I1494" s="209"/>
      <c r="J1494" s="205"/>
      <c r="K1494" s="205"/>
      <c r="L1494" s="210"/>
      <c r="M1494" s="211"/>
      <c r="N1494" s="212"/>
      <c r="O1494" s="212"/>
      <c r="P1494" s="212"/>
      <c r="Q1494" s="212"/>
      <c r="R1494" s="212"/>
      <c r="S1494" s="212"/>
      <c r="T1494" s="213"/>
      <c r="AT1494" s="214" t="s">
        <v>472</v>
      </c>
      <c r="AU1494" s="214" t="s">
        <v>85</v>
      </c>
      <c r="AV1494" s="13" t="s">
        <v>85</v>
      </c>
      <c r="AW1494" s="13" t="s">
        <v>37</v>
      </c>
      <c r="AX1494" s="13" t="s">
        <v>76</v>
      </c>
      <c r="AY1494" s="214" t="s">
        <v>451</v>
      </c>
    </row>
    <row r="1495" spans="2:51" s="13" customFormat="1" ht="11.25">
      <c r="B1495" s="204"/>
      <c r="C1495" s="205"/>
      <c r="D1495" s="197" t="s">
        <v>472</v>
      </c>
      <c r="E1495" s="206" t="s">
        <v>74</v>
      </c>
      <c r="F1495" s="207" t="s">
        <v>1147</v>
      </c>
      <c r="G1495" s="205"/>
      <c r="H1495" s="208">
        <v>53.8</v>
      </c>
      <c r="I1495" s="209"/>
      <c r="J1495" s="205"/>
      <c r="K1495" s="205"/>
      <c r="L1495" s="210"/>
      <c r="M1495" s="211"/>
      <c r="N1495" s="212"/>
      <c r="O1495" s="212"/>
      <c r="P1495" s="212"/>
      <c r="Q1495" s="212"/>
      <c r="R1495" s="212"/>
      <c r="S1495" s="212"/>
      <c r="T1495" s="213"/>
      <c r="AT1495" s="214" t="s">
        <v>472</v>
      </c>
      <c r="AU1495" s="214" t="s">
        <v>85</v>
      </c>
      <c r="AV1495" s="13" t="s">
        <v>85</v>
      </c>
      <c r="AW1495" s="13" t="s">
        <v>37</v>
      </c>
      <c r="AX1495" s="13" t="s">
        <v>76</v>
      </c>
      <c r="AY1495" s="214" t="s">
        <v>451</v>
      </c>
    </row>
    <row r="1496" spans="2:51" s="13" customFormat="1" ht="11.25">
      <c r="B1496" s="204"/>
      <c r="C1496" s="205"/>
      <c r="D1496" s="197" t="s">
        <v>472</v>
      </c>
      <c r="E1496" s="206" t="s">
        <v>74</v>
      </c>
      <c r="F1496" s="207" t="s">
        <v>1148</v>
      </c>
      <c r="G1496" s="205"/>
      <c r="H1496" s="208">
        <v>54.4</v>
      </c>
      <c r="I1496" s="209"/>
      <c r="J1496" s="205"/>
      <c r="K1496" s="205"/>
      <c r="L1496" s="210"/>
      <c r="M1496" s="211"/>
      <c r="N1496" s="212"/>
      <c r="O1496" s="212"/>
      <c r="P1496" s="212"/>
      <c r="Q1496" s="212"/>
      <c r="R1496" s="212"/>
      <c r="S1496" s="212"/>
      <c r="T1496" s="213"/>
      <c r="AT1496" s="214" t="s">
        <v>472</v>
      </c>
      <c r="AU1496" s="214" t="s">
        <v>85</v>
      </c>
      <c r="AV1496" s="13" t="s">
        <v>85</v>
      </c>
      <c r="AW1496" s="13" t="s">
        <v>37</v>
      </c>
      <c r="AX1496" s="13" t="s">
        <v>76</v>
      </c>
      <c r="AY1496" s="214" t="s">
        <v>451</v>
      </c>
    </row>
    <row r="1497" spans="2:51" s="13" customFormat="1" ht="11.25">
      <c r="B1497" s="204"/>
      <c r="C1497" s="205"/>
      <c r="D1497" s="197" t="s">
        <v>472</v>
      </c>
      <c r="E1497" s="206" t="s">
        <v>74</v>
      </c>
      <c r="F1497" s="207" t="s">
        <v>1149</v>
      </c>
      <c r="G1497" s="205"/>
      <c r="H1497" s="208">
        <v>46.5</v>
      </c>
      <c r="I1497" s="209"/>
      <c r="J1497" s="205"/>
      <c r="K1497" s="205"/>
      <c r="L1497" s="210"/>
      <c r="M1497" s="211"/>
      <c r="N1497" s="212"/>
      <c r="O1497" s="212"/>
      <c r="P1497" s="212"/>
      <c r="Q1497" s="212"/>
      <c r="R1497" s="212"/>
      <c r="S1497" s="212"/>
      <c r="T1497" s="213"/>
      <c r="AT1497" s="214" t="s">
        <v>472</v>
      </c>
      <c r="AU1497" s="214" t="s">
        <v>85</v>
      </c>
      <c r="AV1497" s="13" t="s">
        <v>85</v>
      </c>
      <c r="AW1497" s="13" t="s">
        <v>37</v>
      </c>
      <c r="AX1497" s="13" t="s">
        <v>76</v>
      </c>
      <c r="AY1497" s="214" t="s">
        <v>451</v>
      </c>
    </row>
    <row r="1498" spans="2:51" s="13" customFormat="1" ht="11.25">
      <c r="B1498" s="204"/>
      <c r="C1498" s="205"/>
      <c r="D1498" s="197" t="s">
        <v>472</v>
      </c>
      <c r="E1498" s="206" t="s">
        <v>74</v>
      </c>
      <c r="F1498" s="207" t="s">
        <v>1150</v>
      </c>
      <c r="G1498" s="205"/>
      <c r="H1498" s="208">
        <v>91.7</v>
      </c>
      <c r="I1498" s="209"/>
      <c r="J1498" s="205"/>
      <c r="K1498" s="205"/>
      <c r="L1498" s="210"/>
      <c r="M1498" s="211"/>
      <c r="N1498" s="212"/>
      <c r="O1498" s="212"/>
      <c r="P1498" s="212"/>
      <c r="Q1498" s="212"/>
      <c r="R1498" s="212"/>
      <c r="S1498" s="212"/>
      <c r="T1498" s="213"/>
      <c r="AT1498" s="214" t="s">
        <v>472</v>
      </c>
      <c r="AU1498" s="214" t="s">
        <v>85</v>
      </c>
      <c r="AV1498" s="13" t="s">
        <v>85</v>
      </c>
      <c r="AW1498" s="13" t="s">
        <v>37</v>
      </c>
      <c r="AX1498" s="13" t="s">
        <v>76</v>
      </c>
      <c r="AY1498" s="214" t="s">
        <v>451</v>
      </c>
    </row>
    <row r="1499" spans="2:51" s="13" customFormat="1" ht="11.25">
      <c r="B1499" s="204"/>
      <c r="C1499" s="205"/>
      <c r="D1499" s="197" t="s">
        <v>472</v>
      </c>
      <c r="E1499" s="206" t="s">
        <v>74</v>
      </c>
      <c r="F1499" s="207" t="s">
        <v>1151</v>
      </c>
      <c r="G1499" s="205"/>
      <c r="H1499" s="208">
        <v>27.3</v>
      </c>
      <c r="I1499" s="209"/>
      <c r="J1499" s="205"/>
      <c r="K1499" s="205"/>
      <c r="L1499" s="210"/>
      <c r="M1499" s="211"/>
      <c r="N1499" s="212"/>
      <c r="O1499" s="212"/>
      <c r="P1499" s="212"/>
      <c r="Q1499" s="212"/>
      <c r="R1499" s="212"/>
      <c r="S1499" s="212"/>
      <c r="T1499" s="213"/>
      <c r="AT1499" s="214" t="s">
        <v>472</v>
      </c>
      <c r="AU1499" s="214" t="s">
        <v>85</v>
      </c>
      <c r="AV1499" s="13" t="s">
        <v>85</v>
      </c>
      <c r="AW1499" s="13" t="s">
        <v>37</v>
      </c>
      <c r="AX1499" s="13" t="s">
        <v>76</v>
      </c>
      <c r="AY1499" s="214" t="s">
        <v>451</v>
      </c>
    </row>
    <row r="1500" spans="2:51" s="13" customFormat="1" ht="11.25">
      <c r="B1500" s="204"/>
      <c r="C1500" s="205"/>
      <c r="D1500" s="197" t="s">
        <v>472</v>
      </c>
      <c r="E1500" s="206" t="s">
        <v>74</v>
      </c>
      <c r="F1500" s="207" t="s">
        <v>1152</v>
      </c>
      <c r="G1500" s="205"/>
      <c r="H1500" s="208">
        <v>33.6</v>
      </c>
      <c r="I1500" s="209"/>
      <c r="J1500" s="205"/>
      <c r="K1500" s="205"/>
      <c r="L1500" s="210"/>
      <c r="M1500" s="211"/>
      <c r="N1500" s="212"/>
      <c r="O1500" s="212"/>
      <c r="P1500" s="212"/>
      <c r="Q1500" s="212"/>
      <c r="R1500" s="212"/>
      <c r="S1500" s="212"/>
      <c r="T1500" s="213"/>
      <c r="AT1500" s="214" t="s">
        <v>472</v>
      </c>
      <c r="AU1500" s="214" t="s">
        <v>85</v>
      </c>
      <c r="AV1500" s="13" t="s">
        <v>85</v>
      </c>
      <c r="AW1500" s="13" t="s">
        <v>37</v>
      </c>
      <c r="AX1500" s="13" t="s">
        <v>76</v>
      </c>
      <c r="AY1500" s="214" t="s">
        <v>451</v>
      </c>
    </row>
    <row r="1501" spans="2:51" s="13" customFormat="1" ht="11.25">
      <c r="B1501" s="204"/>
      <c r="C1501" s="205"/>
      <c r="D1501" s="197" t="s">
        <v>472</v>
      </c>
      <c r="E1501" s="206" t="s">
        <v>74</v>
      </c>
      <c r="F1501" s="207" t="s">
        <v>1153</v>
      </c>
      <c r="G1501" s="205"/>
      <c r="H1501" s="208">
        <v>90.7</v>
      </c>
      <c r="I1501" s="209"/>
      <c r="J1501" s="205"/>
      <c r="K1501" s="205"/>
      <c r="L1501" s="210"/>
      <c r="M1501" s="211"/>
      <c r="N1501" s="212"/>
      <c r="O1501" s="212"/>
      <c r="P1501" s="212"/>
      <c r="Q1501" s="212"/>
      <c r="R1501" s="212"/>
      <c r="S1501" s="212"/>
      <c r="T1501" s="213"/>
      <c r="AT1501" s="214" t="s">
        <v>472</v>
      </c>
      <c r="AU1501" s="214" t="s">
        <v>85</v>
      </c>
      <c r="AV1501" s="13" t="s">
        <v>85</v>
      </c>
      <c r="AW1501" s="13" t="s">
        <v>37</v>
      </c>
      <c r="AX1501" s="13" t="s">
        <v>76</v>
      </c>
      <c r="AY1501" s="214" t="s">
        <v>451</v>
      </c>
    </row>
    <row r="1502" spans="2:51" s="13" customFormat="1" ht="11.25">
      <c r="B1502" s="204"/>
      <c r="C1502" s="205"/>
      <c r="D1502" s="197" t="s">
        <v>472</v>
      </c>
      <c r="E1502" s="206" t="s">
        <v>74</v>
      </c>
      <c r="F1502" s="207" t="s">
        <v>1154</v>
      </c>
      <c r="G1502" s="205"/>
      <c r="H1502" s="208">
        <v>18.899999999999999</v>
      </c>
      <c r="I1502" s="209"/>
      <c r="J1502" s="205"/>
      <c r="K1502" s="205"/>
      <c r="L1502" s="210"/>
      <c r="M1502" s="211"/>
      <c r="N1502" s="212"/>
      <c r="O1502" s="212"/>
      <c r="P1502" s="212"/>
      <c r="Q1502" s="212"/>
      <c r="R1502" s="212"/>
      <c r="S1502" s="212"/>
      <c r="T1502" s="213"/>
      <c r="AT1502" s="214" t="s">
        <v>472</v>
      </c>
      <c r="AU1502" s="214" t="s">
        <v>85</v>
      </c>
      <c r="AV1502" s="13" t="s">
        <v>85</v>
      </c>
      <c r="AW1502" s="13" t="s">
        <v>37</v>
      </c>
      <c r="AX1502" s="13" t="s">
        <v>76</v>
      </c>
      <c r="AY1502" s="214" t="s">
        <v>451</v>
      </c>
    </row>
    <row r="1503" spans="2:51" s="13" customFormat="1" ht="11.25">
      <c r="B1503" s="204"/>
      <c r="C1503" s="205"/>
      <c r="D1503" s="197" t="s">
        <v>472</v>
      </c>
      <c r="E1503" s="206" t="s">
        <v>74</v>
      </c>
      <c r="F1503" s="207" t="s">
        <v>1155</v>
      </c>
      <c r="G1503" s="205"/>
      <c r="H1503" s="208">
        <v>18</v>
      </c>
      <c r="I1503" s="209"/>
      <c r="J1503" s="205"/>
      <c r="K1503" s="205"/>
      <c r="L1503" s="210"/>
      <c r="M1503" s="211"/>
      <c r="N1503" s="212"/>
      <c r="O1503" s="212"/>
      <c r="P1503" s="212"/>
      <c r="Q1503" s="212"/>
      <c r="R1503" s="212"/>
      <c r="S1503" s="212"/>
      <c r="T1503" s="213"/>
      <c r="AT1503" s="214" t="s">
        <v>472</v>
      </c>
      <c r="AU1503" s="214" t="s">
        <v>85</v>
      </c>
      <c r="AV1503" s="13" t="s">
        <v>85</v>
      </c>
      <c r="AW1503" s="13" t="s">
        <v>37</v>
      </c>
      <c r="AX1503" s="13" t="s">
        <v>76</v>
      </c>
      <c r="AY1503" s="214" t="s">
        <v>451</v>
      </c>
    </row>
    <row r="1504" spans="2:51" s="13" customFormat="1" ht="11.25">
      <c r="B1504" s="204"/>
      <c r="C1504" s="205"/>
      <c r="D1504" s="197" t="s">
        <v>472</v>
      </c>
      <c r="E1504" s="206" t="s">
        <v>74</v>
      </c>
      <c r="F1504" s="207" t="s">
        <v>1061</v>
      </c>
      <c r="G1504" s="205"/>
      <c r="H1504" s="208">
        <v>45.7</v>
      </c>
      <c r="I1504" s="209"/>
      <c r="J1504" s="205"/>
      <c r="K1504" s="205"/>
      <c r="L1504" s="210"/>
      <c r="M1504" s="211"/>
      <c r="N1504" s="212"/>
      <c r="O1504" s="212"/>
      <c r="P1504" s="212"/>
      <c r="Q1504" s="212"/>
      <c r="R1504" s="212"/>
      <c r="S1504" s="212"/>
      <c r="T1504" s="213"/>
      <c r="AT1504" s="214" t="s">
        <v>472</v>
      </c>
      <c r="AU1504" s="214" t="s">
        <v>85</v>
      </c>
      <c r="AV1504" s="13" t="s">
        <v>85</v>
      </c>
      <c r="AW1504" s="13" t="s">
        <v>37</v>
      </c>
      <c r="AX1504" s="13" t="s">
        <v>76</v>
      </c>
      <c r="AY1504" s="214" t="s">
        <v>451</v>
      </c>
    </row>
    <row r="1505" spans="2:51" s="13" customFormat="1" ht="11.25">
      <c r="B1505" s="204"/>
      <c r="C1505" s="205"/>
      <c r="D1505" s="197" t="s">
        <v>472</v>
      </c>
      <c r="E1505" s="206" t="s">
        <v>74</v>
      </c>
      <c r="F1505" s="207" t="s">
        <v>1062</v>
      </c>
      <c r="G1505" s="205"/>
      <c r="H1505" s="208">
        <v>31.3</v>
      </c>
      <c r="I1505" s="209"/>
      <c r="J1505" s="205"/>
      <c r="K1505" s="205"/>
      <c r="L1505" s="210"/>
      <c r="M1505" s="211"/>
      <c r="N1505" s="212"/>
      <c r="O1505" s="212"/>
      <c r="P1505" s="212"/>
      <c r="Q1505" s="212"/>
      <c r="R1505" s="212"/>
      <c r="S1505" s="212"/>
      <c r="T1505" s="213"/>
      <c r="AT1505" s="214" t="s">
        <v>472</v>
      </c>
      <c r="AU1505" s="214" t="s">
        <v>85</v>
      </c>
      <c r="AV1505" s="13" t="s">
        <v>85</v>
      </c>
      <c r="AW1505" s="13" t="s">
        <v>37</v>
      </c>
      <c r="AX1505" s="13" t="s">
        <v>76</v>
      </c>
      <c r="AY1505" s="214" t="s">
        <v>451</v>
      </c>
    </row>
    <row r="1506" spans="2:51" s="13" customFormat="1" ht="11.25">
      <c r="B1506" s="204"/>
      <c r="C1506" s="205"/>
      <c r="D1506" s="197" t="s">
        <v>472</v>
      </c>
      <c r="E1506" s="206" t="s">
        <v>74</v>
      </c>
      <c r="F1506" s="207" t="s">
        <v>1156</v>
      </c>
      <c r="G1506" s="205"/>
      <c r="H1506" s="208">
        <v>8.6999999999999993</v>
      </c>
      <c r="I1506" s="209"/>
      <c r="J1506" s="205"/>
      <c r="K1506" s="205"/>
      <c r="L1506" s="210"/>
      <c r="M1506" s="211"/>
      <c r="N1506" s="212"/>
      <c r="O1506" s="212"/>
      <c r="P1506" s="212"/>
      <c r="Q1506" s="212"/>
      <c r="R1506" s="212"/>
      <c r="S1506" s="212"/>
      <c r="T1506" s="213"/>
      <c r="AT1506" s="214" t="s">
        <v>472</v>
      </c>
      <c r="AU1506" s="214" t="s">
        <v>85</v>
      </c>
      <c r="AV1506" s="13" t="s">
        <v>85</v>
      </c>
      <c r="AW1506" s="13" t="s">
        <v>37</v>
      </c>
      <c r="AX1506" s="13" t="s">
        <v>76</v>
      </c>
      <c r="AY1506" s="214" t="s">
        <v>451</v>
      </c>
    </row>
    <row r="1507" spans="2:51" s="13" customFormat="1" ht="11.25">
      <c r="B1507" s="204"/>
      <c r="C1507" s="205"/>
      <c r="D1507" s="197" t="s">
        <v>472</v>
      </c>
      <c r="E1507" s="206" t="s">
        <v>74</v>
      </c>
      <c r="F1507" s="207" t="s">
        <v>1157</v>
      </c>
      <c r="G1507" s="205"/>
      <c r="H1507" s="208">
        <v>24.2</v>
      </c>
      <c r="I1507" s="209"/>
      <c r="J1507" s="205"/>
      <c r="K1507" s="205"/>
      <c r="L1507" s="210"/>
      <c r="M1507" s="211"/>
      <c r="N1507" s="212"/>
      <c r="O1507" s="212"/>
      <c r="P1507" s="212"/>
      <c r="Q1507" s="212"/>
      <c r="R1507" s="212"/>
      <c r="S1507" s="212"/>
      <c r="T1507" s="213"/>
      <c r="AT1507" s="214" t="s">
        <v>472</v>
      </c>
      <c r="AU1507" s="214" t="s">
        <v>85</v>
      </c>
      <c r="AV1507" s="13" t="s">
        <v>85</v>
      </c>
      <c r="AW1507" s="13" t="s">
        <v>37</v>
      </c>
      <c r="AX1507" s="13" t="s">
        <v>76</v>
      </c>
      <c r="AY1507" s="214" t="s">
        <v>451</v>
      </c>
    </row>
    <row r="1508" spans="2:51" s="13" customFormat="1" ht="11.25">
      <c r="B1508" s="204"/>
      <c r="C1508" s="205"/>
      <c r="D1508" s="197" t="s">
        <v>472</v>
      </c>
      <c r="E1508" s="206" t="s">
        <v>74</v>
      </c>
      <c r="F1508" s="207" t="s">
        <v>1158</v>
      </c>
      <c r="G1508" s="205"/>
      <c r="H1508" s="208">
        <v>92.4</v>
      </c>
      <c r="I1508" s="209"/>
      <c r="J1508" s="205"/>
      <c r="K1508" s="205"/>
      <c r="L1508" s="210"/>
      <c r="M1508" s="211"/>
      <c r="N1508" s="212"/>
      <c r="O1508" s="212"/>
      <c r="P1508" s="212"/>
      <c r="Q1508" s="212"/>
      <c r="R1508" s="212"/>
      <c r="S1508" s="212"/>
      <c r="T1508" s="213"/>
      <c r="AT1508" s="214" t="s">
        <v>472</v>
      </c>
      <c r="AU1508" s="214" t="s">
        <v>85</v>
      </c>
      <c r="AV1508" s="13" t="s">
        <v>85</v>
      </c>
      <c r="AW1508" s="13" t="s">
        <v>37</v>
      </c>
      <c r="AX1508" s="13" t="s">
        <v>76</v>
      </c>
      <c r="AY1508" s="214" t="s">
        <v>451</v>
      </c>
    </row>
    <row r="1509" spans="2:51" s="13" customFormat="1" ht="11.25">
      <c r="B1509" s="204"/>
      <c r="C1509" s="205"/>
      <c r="D1509" s="197" t="s">
        <v>472</v>
      </c>
      <c r="E1509" s="206" t="s">
        <v>74</v>
      </c>
      <c r="F1509" s="207" t="s">
        <v>1159</v>
      </c>
      <c r="G1509" s="205"/>
      <c r="H1509" s="208">
        <v>116.9</v>
      </c>
      <c r="I1509" s="209"/>
      <c r="J1509" s="205"/>
      <c r="K1509" s="205"/>
      <c r="L1509" s="210"/>
      <c r="M1509" s="211"/>
      <c r="N1509" s="212"/>
      <c r="O1509" s="212"/>
      <c r="P1509" s="212"/>
      <c r="Q1509" s="212"/>
      <c r="R1509" s="212"/>
      <c r="S1509" s="212"/>
      <c r="T1509" s="213"/>
      <c r="AT1509" s="214" t="s">
        <v>472</v>
      </c>
      <c r="AU1509" s="214" t="s">
        <v>85</v>
      </c>
      <c r="AV1509" s="13" t="s">
        <v>85</v>
      </c>
      <c r="AW1509" s="13" t="s">
        <v>37</v>
      </c>
      <c r="AX1509" s="13" t="s">
        <v>76</v>
      </c>
      <c r="AY1509" s="214" t="s">
        <v>451</v>
      </c>
    </row>
    <row r="1510" spans="2:51" s="15" customFormat="1" ht="11.25">
      <c r="B1510" s="237"/>
      <c r="C1510" s="238"/>
      <c r="D1510" s="197" t="s">
        <v>472</v>
      </c>
      <c r="E1510" s="239" t="s">
        <v>74</v>
      </c>
      <c r="F1510" s="240" t="s">
        <v>2051</v>
      </c>
      <c r="G1510" s="238"/>
      <c r="H1510" s="241">
        <v>956.9</v>
      </c>
      <c r="I1510" s="242"/>
      <c r="J1510" s="238"/>
      <c r="K1510" s="238"/>
      <c r="L1510" s="243"/>
      <c r="M1510" s="244"/>
      <c r="N1510" s="245"/>
      <c r="O1510" s="245"/>
      <c r="P1510" s="245"/>
      <c r="Q1510" s="245"/>
      <c r="R1510" s="245"/>
      <c r="S1510" s="245"/>
      <c r="T1510" s="246"/>
      <c r="AT1510" s="247" t="s">
        <v>472</v>
      </c>
      <c r="AU1510" s="247" t="s">
        <v>85</v>
      </c>
      <c r="AV1510" s="15" t="s">
        <v>255</v>
      </c>
      <c r="AW1510" s="15" t="s">
        <v>37</v>
      </c>
      <c r="AX1510" s="15" t="s">
        <v>76</v>
      </c>
      <c r="AY1510" s="247" t="s">
        <v>451</v>
      </c>
    </row>
    <row r="1511" spans="2:51" s="16" customFormat="1" ht="11.25">
      <c r="B1511" s="248"/>
      <c r="C1511" s="249"/>
      <c r="D1511" s="197" t="s">
        <v>472</v>
      </c>
      <c r="E1511" s="250" t="s">
        <v>74</v>
      </c>
      <c r="F1511" s="251" t="s">
        <v>2052</v>
      </c>
      <c r="G1511" s="249"/>
      <c r="H1511" s="250" t="s">
        <v>74</v>
      </c>
      <c r="I1511" s="252"/>
      <c r="J1511" s="249"/>
      <c r="K1511" s="249"/>
      <c r="L1511" s="253"/>
      <c r="M1511" s="254"/>
      <c r="N1511" s="255"/>
      <c r="O1511" s="255"/>
      <c r="P1511" s="255"/>
      <c r="Q1511" s="255"/>
      <c r="R1511" s="255"/>
      <c r="S1511" s="255"/>
      <c r="T1511" s="256"/>
      <c r="AT1511" s="257" t="s">
        <v>472</v>
      </c>
      <c r="AU1511" s="257" t="s">
        <v>85</v>
      </c>
      <c r="AV1511" s="16" t="s">
        <v>83</v>
      </c>
      <c r="AW1511" s="16" t="s">
        <v>37</v>
      </c>
      <c r="AX1511" s="16" t="s">
        <v>76</v>
      </c>
      <c r="AY1511" s="257" t="s">
        <v>451</v>
      </c>
    </row>
    <row r="1512" spans="2:51" s="13" customFormat="1" ht="11.25">
      <c r="B1512" s="204"/>
      <c r="C1512" s="205"/>
      <c r="D1512" s="197" t="s">
        <v>472</v>
      </c>
      <c r="E1512" s="206" t="s">
        <v>74</v>
      </c>
      <c r="F1512" s="207" t="s">
        <v>1067</v>
      </c>
      <c r="G1512" s="205"/>
      <c r="H1512" s="208">
        <v>127.2</v>
      </c>
      <c r="I1512" s="209"/>
      <c r="J1512" s="205"/>
      <c r="K1512" s="205"/>
      <c r="L1512" s="210"/>
      <c r="M1512" s="211"/>
      <c r="N1512" s="212"/>
      <c r="O1512" s="212"/>
      <c r="P1512" s="212"/>
      <c r="Q1512" s="212"/>
      <c r="R1512" s="212"/>
      <c r="S1512" s="212"/>
      <c r="T1512" s="213"/>
      <c r="AT1512" s="214" t="s">
        <v>472</v>
      </c>
      <c r="AU1512" s="214" t="s">
        <v>85</v>
      </c>
      <c r="AV1512" s="13" t="s">
        <v>85</v>
      </c>
      <c r="AW1512" s="13" t="s">
        <v>37</v>
      </c>
      <c r="AX1512" s="13" t="s">
        <v>76</v>
      </c>
      <c r="AY1512" s="214" t="s">
        <v>451</v>
      </c>
    </row>
    <row r="1513" spans="2:51" s="13" customFormat="1" ht="11.25">
      <c r="B1513" s="204"/>
      <c r="C1513" s="205"/>
      <c r="D1513" s="197" t="s">
        <v>472</v>
      </c>
      <c r="E1513" s="206" t="s">
        <v>74</v>
      </c>
      <c r="F1513" s="207" t="s">
        <v>1068</v>
      </c>
      <c r="G1513" s="205"/>
      <c r="H1513" s="208">
        <v>39.299999999999997</v>
      </c>
      <c r="I1513" s="209"/>
      <c r="J1513" s="205"/>
      <c r="K1513" s="205"/>
      <c r="L1513" s="210"/>
      <c r="M1513" s="211"/>
      <c r="N1513" s="212"/>
      <c r="O1513" s="212"/>
      <c r="P1513" s="212"/>
      <c r="Q1513" s="212"/>
      <c r="R1513" s="212"/>
      <c r="S1513" s="212"/>
      <c r="T1513" s="213"/>
      <c r="AT1513" s="214" t="s">
        <v>472</v>
      </c>
      <c r="AU1513" s="214" t="s">
        <v>85</v>
      </c>
      <c r="AV1513" s="13" t="s">
        <v>85</v>
      </c>
      <c r="AW1513" s="13" t="s">
        <v>37</v>
      </c>
      <c r="AX1513" s="13" t="s">
        <v>76</v>
      </c>
      <c r="AY1513" s="214" t="s">
        <v>451</v>
      </c>
    </row>
    <row r="1514" spans="2:51" s="13" customFormat="1" ht="11.25">
      <c r="B1514" s="204"/>
      <c r="C1514" s="205"/>
      <c r="D1514" s="197" t="s">
        <v>472</v>
      </c>
      <c r="E1514" s="206" t="s">
        <v>74</v>
      </c>
      <c r="F1514" s="207" t="s">
        <v>1160</v>
      </c>
      <c r="G1514" s="205"/>
      <c r="H1514" s="208">
        <v>62.2</v>
      </c>
      <c r="I1514" s="209"/>
      <c r="J1514" s="205"/>
      <c r="K1514" s="205"/>
      <c r="L1514" s="210"/>
      <c r="M1514" s="211"/>
      <c r="N1514" s="212"/>
      <c r="O1514" s="212"/>
      <c r="P1514" s="212"/>
      <c r="Q1514" s="212"/>
      <c r="R1514" s="212"/>
      <c r="S1514" s="212"/>
      <c r="T1514" s="213"/>
      <c r="AT1514" s="214" t="s">
        <v>472</v>
      </c>
      <c r="AU1514" s="214" t="s">
        <v>85</v>
      </c>
      <c r="AV1514" s="13" t="s">
        <v>85</v>
      </c>
      <c r="AW1514" s="13" t="s">
        <v>37</v>
      </c>
      <c r="AX1514" s="13" t="s">
        <v>76</v>
      </c>
      <c r="AY1514" s="214" t="s">
        <v>451</v>
      </c>
    </row>
    <row r="1515" spans="2:51" s="13" customFormat="1" ht="11.25">
      <c r="B1515" s="204"/>
      <c r="C1515" s="205"/>
      <c r="D1515" s="197" t="s">
        <v>472</v>
      </c>
      <c r="E1515" s="206" t="s">
        <v>74</v>
      </c>
      <c r="F1515" s="207" t="s">
        <v>1161</v>
      </c>
      <c r="G1515" s="205"/>
      <c r="H1515" s="208">
        <v>23.9</v>
      </c>
      <c r="I1515" s="209"/>
      <c r="J1515" s="205"/>
      <c r="K1515" s="205"/>
      <c r="L1515" s="210"/>
      <c r="M1515" s="211"/>
      <c r="N1515" s="212"/>
      <c r="O1515" s="212"/>
      <c r="P1515" s="212"/>
      <c r="Q1515" s="212"/>
      <c r="R1515" s="212"/>
      <c r="S1515" s="212"/>
      <c r="T1515" s="213"/>
      <c r="AT1515" s="214" t="s">
        <v>472</v>
      </c>
      <c r="AU1515" s="214" t="s">
        <v>85</v>
      </c>
      <c r="AV1515" s="13" t="s">
        <v>85</v>
      </c>
      <c r="AW1515" s="13" t="s">
        <v>37</v>
      </c>
      <c r="AX1515" s="13" t="s">
        <v>76</v>
      </c>
      <c r="AY1515" s="214" t="s">
        <v>451</v>
      </c>
    </row>
    <row r="1516" spans="2:51" s="13" customFormat="1" ht="11.25">
      <c r="B1516" s="204"/>
      <c r="C1516" s="205"/>
      <c r="D1516" s="197" t="s">
        <v>472</v>
      </c>
      <c r="E1516" s="206" t="s">
        <v>74</v>
      </c>
      <c r="F1516" s="207" t="s">
        <v>1162</v>
      </c>
      <c r="G1516" s="205"/>
      <c r="H1516" s="208">
        <v>6.9</v>
      </c>
      <c r="I1516" s="209"/>
      <c r="J1516" s="205"/>
      <c r="K1516" s="205"/>
      <c r="L1516" s="210"/>
      <c r="M1516" s="211"/>
      <c r="N1516" s="212"/>
      <c r="O1516" s="212"/>
      <c r="P1516" s="212"/>
      <c r="Q1516" s="212"/>
      <c r="R1516" s="212"/>
      <c r="S1516" s="212"/>
      <c r="T1516" s="213"/>
      <c r="AT1516" s="214" t="s">
        <v>472</v>
      </c>
      <c r="AU1516" s="214" t="s">
        <v>85</v>
      </c>
      <c r="AV1516" s="13" t="s">
        <v>85</v>
      </c>
      <c r="AW1516" s="13" t="s">
        <v>37</v>
      </c>
      <c r="AX1516" s="13" t="s">
        <v>76</v>
      </c>
      <c r="AY1516" s="214" t="s">
        <v>451</v>
      </c>
    </row>
    <row r="1517" spans="2:51" s="13" customFormat="1" ht="11.25">
      <c r="B1517" s="204"/>
      <c r="C1517" s="205"/>
      <c r="D1517" s="197" t="s">
        <v>472</v>
      </c>
      <c r="E1517" s="206" t="s">
        <v>74</v>
      </c>
      <c r="F1517" s="207" t="s">
        <v>1163</v>
      </c>
      <c r="G1517" s="205"/>
      <c r="H1517" s="208">
        <v>17.399999999999999</v>
      </c>
      <c r="I1517" s="209"/>
      <c r="J1517" s="205"/>
      <c r="K1517" s="205"/>
      <c r="L1517" s="210"/>
      <c r="M1517" s="211"/>
      <c r="N1517" s="212"/>
      <c r="O1517" s="212"/>
      <c r="P1517" s="212"/>
      <c r="Q1517" s="212"/>
      <c r="R1517" s="212"/>
      <c r="S1517" s="212"/>
      <c r="T1517" s="213"/>
      <c r="AT1517" s="214" t="s">
        <v>472</v>
      </c>
      <c r="AU1517" s="214" t="s">
        <v>85</v>
      </c>
      <c r="AV1517" s="13" t="s">
        <v>85</v>
      </c>
      <c r="AW1517" s="13" t="s">
        <v>37</v>
      </c>
      <c r="AX1517" s="13" t="s">
        <v>76</v>
      </c>
      <c r="AY1517" s="214" t="s">
        <v>451</v>
      </c>
    </row>
    <row r="1518" spans="2:51" s="13" customFormat="1" ht="11.25">
      <c r="B1518" s="204"/>
      <c r="C1518" s="205"/>
      <c r="D1518" s="197" t="s">
        <v>472</v>
      </c>
      <c r="E1518" s="206" t="s">
        <v>74</v>
      </c>
      <c r="F1518" s="207" t="s">
        <v>1164</v>
      </c>
      <c r="G1518" s="205"/>
      <c r="H1518" s="208">
        <v>33.700000000000003</v>
      </c>
      <c r="I1518" s="209"/>
      <c r="J1518" s="205"/>
      <c r="K1518" s="205"/>
      <c r="L1518" s="210"/>
      <c r="M1518" s="211"/>
      <c r="N1518" s="212"/>
      <c r="O1518" s="212"/>
      <c r="P1518" s="212"/>
      <c r="Q1518" s="212"/>
      <c r="R1518" s="212"/>
      <c r="S1518" s="212"/>
      <c r="T1518" s="213"/>
      <c r="AT1518" s="214" t="s">
        <v>472</v>
      </c>
      <c r="AU1518" s="214" t="s">
        <v>85</v>
      </c>
      <c r="AV1518" s="13" t="s">
        <v>85</v>
      </c>
      <c r="AW1518" s="13" t="s">
        <v>37</v>
      </c>
      <c r="AX1518" s="13" t="s">
        <v>76</v>
      </c>
      <c r="AY1518" s="214" t="s">
        <v>451</v>
      </c>
    </row>
    <row r="1519" spans="2:51" s="13" customFormat="1" ht="11.25">
      <c r="B1519" s="204"/>
      <c r="C1519" s="205"/>
      <c r="D1519" s="197" t="s">
        <v>472</v>
      </c>
      <c r="E1519" s="206" t="s">
        <v>74</v>
      </c>
      <c r="F1519" s="207" t="s">
        <v>1165</v>
      </c>
      <c r="G1519" s="205"/>
      <c r="H1519" s="208">
        <v>7.4</v>
      </c>
      <c r="I1519" s="209"/>
      <c r="J1519" s="205"/>
      <c r="K1519" s="205"/>
      <c r="L1519" s="210"/>
      <c r="M1519" s="211"/>
      <c r="N1519" s="212"/>
      <c r="O1519" s="212"/>
      <c r="P1519" s="212"/>
      <c r="Q1519" s="212"/>
      <c r="R1519" s="212"/>
      <c r="S1519" s="212"/>
      <c r="T1519" s="213"/>
      <c r="AT1519" s="214" t="s">
        <v>472</v>
      </c>
      <c r="AU1519" s="214" t="s">
        <v>85</v>
      </c>
      <c r="AV1519" s="13" t="s">
        <v>85</v>
      </c>
      <c r="AW1519" s="13" t="s">
        <v>37</v>
      </c>
      <c r="AX1519" s="13" t="s">
        <v>76</v>
      </c>
      <c r="AY1519" s="214" t="s">
        <v>451</v>
      </c>
    </row>
    <row r="1520" spans="2:51" s="13" customFormat="1" ht="11.25">
      <c r="B1520" s="204"/>
      <c r="C1520" s="205"/>
      <c r="D1520" s="197" t="s">
        <v>472</v>
      </c>
      <c r="E1520" s="206" t="s">
        <v>74</v>
      </c>
      <c r="F1520" s="207" t="s">
        <v>1166</v>
      </c>
      <c r="G1520" s="205"/>
      <c r="H1520" s="208">
        <v>37.200000000000003</v>
      </c>
      <c r="I1520" s="209"/>
      <c r="J1520" s="205"/>
      <c r="K1520" s="205"/>
      <c r="L1520" s="210"/>
      <c r="M1520" s="211"/>
      <c r="N1520" s="212"/>
      <c r="O1520" s="212"/>
      <c r="P1520" s="212"/>
      <c r="Q1520" s="212"/>
      <c r="R1520" s="212"/>
      <c r="S1520" s="212"/>
      <c r="T1520" s="213"/>
      <c r="AT1520" s="214" t="s">
        <v>472</v>
      </c>
      <c r="AU1520" s="214" t="s">
        <v>85</v>
      </c>
      <c r="AV1520" s="13" t="s">
        <v>85</v>
      </c>
      <c r="AW1520" s="13" t="s">
        <v>37</v>
      </c>
      <c r="AX1520" s="13" t="s">
        <v>76</v>
      </c>
      <c r="AY1520" s="214" t="s">
        <v>451</v>
      </c>
    </row>
    <row r="1521" spans="2:51" s="13" customFormat="1" ht="11.25">
      <c r="B1521" s="204"/>
      <c r="C1521" s="205"/>
      <c r="D1521" s="197" t="s">
        <v>472</v>
      </c>
      <c r="E1521" s="206" t="s">
        <v>74</v>
      </c>
      <c r="F1521" s="207" t="s">
        <v>1167</v>
      </c>
      <c r="G1521" s="205"/>
      <c r="H1521" s="208">
        <v>9.3000000000000007</v>
      </c>
      <c r="I1521" s="209"/>
      <c r="J1521" s="205"/>
      <c r="K1521" s="205"/>
      <c r="L1521" s="210"/>
      <c r="M1521" s="211"/>
      <c r="N1521" s="212"/>
      <c r="O1521" s="212"/>
      <c r="P1521" s="212"/>
      <c r="Q1521" s="212"/>
      <c r="R1521" s="212"/>
      <c r="S1521" s="212"/>
      <c r="T1521" s="213"/>
      <c r="AT1521" s="214" t="s">
        <v>472</v>
      </c>
      <c r="AU1521" s="214" t="s">
        <v>85</v>
      </c>
      <c r="AV1521" s="13" t="s">
        <v>85</v>
      </c>
      <c r="AW1521" s="13" t="s">
        <v>37</v>
      </c>
      <c r="AX1521" s="13" t="s">
        <v>76</v>
      </c>
      <c r="AY1521" s="214" t="s">
        <v>451</v>
      </c>
    </row>
    <row r="1522" spans="2:51" s="15" customFormat="1" ht="11.25">
      <c r="B1522" s="237"/>
      <c r="C1522" s="238"/>
      <c r="D1522" s="197" t="s">
        <v>472</v>
      </c>
      <c r="E1522" s="239" t="s">
        <v>74</v>
      </c>
      <c r="F1522" s="240" t="s">
        <v>2053</v>
      </c>
      <c r="G1522" s="238"/>
      <c r="H1522" s="241">
        <v>364.5</v>
      </c>
      <c r="I1522" s="242"/>
      <c r="J1522" s="238"/>
      <c r="K1522" s="238"/>
      <c r="L1522" s="243"/>
      <c r="M1522" s="244"/>
      <c r="N1522" s="245"/>
      <c r="O1522" s="245"/>
      <c r="P1522" s="245"/>
      <c r="Q1522" s="245"/>
      <c r="R1522" s="245"/>
      <c r="S1522" s="245"/>
      <c r="T1522" s="246"/>
      <c r="AT1522" s="247" t="s">
        <v>472</v>
      </c>
      <c r="AU1522" s="247" t="s">
        <v>85</v>
      </c>
      <c r="AV1522" s="15" t="s">
        <v>255</v>
      </c>
      <c r="AW1522" s="15" t="s">
        <v>37</v>
      </c>
      <c r="AX1522" s="15" t="s">
        <v>76</v>
      </c>
      <c r="AY1522" s="247" t="s">
        <v>451</v>
      </c>
    </row>
    <row r="1523" spans="2:51" s="16" customFormat="1" ht="11.25">
      <c r="B1523" s="248"/>
      <c r="C1523" s="249"/>
      <c r="D1523" s="197" t="s">
        <v>472</v>
      </c>
      <c r="E1523" s="250" t="s">
        <v>74</v>
      </c>
      <c r="F1523" s="251" t="s">
        <v>2054</v>
      </c>
      <c r="G1523" s="249"/>
      <c r="H1523" s="250" t="s">
        <v>74</v>
      </c>
      <c r="I1523" s="252"/>
      <c r="J1523" s="249"/>
      <c r="K1523" s="249"/>
      <c r="L1523" s="253"/>
      <c r="M1523" s="254"/>
      <c r="N1523" s="255"/>
      <c r="O1523" s="255"/>
      <c r="P1523" s="255"/>
      <c r="Q1523" s="255"/>
      <c r="R1523" s="255"/>
      <c r="S1523" s="255"/>
      <c r="T1523" s="256"/>
      <c r="AT1523" s="257" t="s">
        <v>472</v>
      </c>
      <c r="AU1523" s="257" t="s">
        <v>85</v>
      </c>
      <c r="AV1523" s="16" t="s">
        <v>83</v>
      </c>
      <c r="AW1523" s="16" t="s">
        <v>37</v>
      </c>
      <c r="AX1523" s="16" t="s">
        <v>76</v>
      </c>
      <c r="AY1523" s="257" t="s">
        <v>451</v>
      </c>
    </row>
    <row r="1524" spans="2:51" s="13" customFormat="1" ht="11.25">
      <c r="B1524" s="204"/>
      <c r="C1524" s="205"/>
      <c r="D1524" s="197" t="s">
        <v>472</v>
      </c>
      <c r="E1524" s="206" t="s">
        <v>74</v>
      </c>
      <c r="F1524" s="207" t="s">
        <v>962</v>
      </c>
      <c r="G1524" s="205"/>
      <c r="H1524" s="208">
        <v>10.5</v>
      </c>
      <c r="I1524" s="209"/>
      <c r="J1524" s="205"/>
      <c r="K1524" s="205"/>
      <c r="L1524" s="210"/>
      <c r="M1524" s="211"/>
      <c r="N1524" s="212"/>
      <c r="O1524" s="212"/>
      <c r="P1524" s="212"/>
      <c r="Q1524" s="212"/>
      <c r="R1524" s="212"/>
      <c r="S1524" s="212"/>
      <c r="T1524" s="213"/>
      <c r="AT1524" s="214" t="s">
        <v>472</v>
      </c>
      <c r="AU1524" s="214" t="s">
        <v>85</v>
      </c>
      <c r="AV1524" s="13" t="s">
        <v>85</v>
      </c>
      <c r="AW1524" s="13" t="s">
        <v>37</v>
      </c>
      <c r="AX1524" s="13" t="s">
        <v>76</v>
      </c>
      <c r="AY1524" s="214" t="s">
        <v>451</v>
      </c>
    </row>
    <row r="1525" spans="2:51" s="13" customFormat="1" ht="11.25">
      <c r="B1525" s="204"/>
      <c r="C1525" s="205"/>
      <c r="D1525" s="197" t="s">
        <v>472</v>
      </c>
      <c r="E1525" s="206" t="s">
        <v>74</v>
      </c>
      <c r="F1525" s="207" t="s">
        <v>963</v>
      </c>
      <c r="G1525" s="205"/>
      <c r="H1525" s="208">
        <v>3.9</v>
      </c>
      <c r="I1525" s="209"/>
      <c r="J1525" s="205"/>
      <c r="K1525" s="205"/>
      <c r="L1525" s="210"/>
      <c r="M1525" s="211"/>
      <c r="N1525" s="212"/>
      <c r="O1525" s="212"/>
      <c r="P1525" s="212"/>
      <c r="Q1525" s="212"/>
      <c r="R1525" s="212"/>
      <c r="S1525" s="212"/>
      <c r="T1525" s="213"/>
      <c r="AT1525" s="214" t="s">
        <v>472</v>
      </c>
      <c r="AU1525" s="214" t="s">
        <v>85</v>
      </c>
      <c r="AV1525" s="13" t="s">
        <v>85</v>
      </c>
      <c r="AW1525" s="13" t="s">
        <v>37</v>
      </c>
      <c r="AX1525" s="13" t="s">
        <v>76</v>
      </c>
      <c r="AY1525" s="214" t="s">
        <v>451</v>
      </c>
    </row>
    <row r="1526" spans="2:51" s="13" customFormat="1" ht="11.25">
      <c r="B1526" s="204"/>
      <c r="C1526" s="205"/>
      <c r="D1526" s="197" t="s">
        <v>472</v>
      </c>
      <c r="E1526" s="206" t="s">
        <v>74</v>
      </c>
      <c r="F1526" s="207" t="s">
        <v>964</v>
      </c>
      <c r="G1526" s="205"/>
      <c r="H1526" s="208">
        <v>11.6</v>
      </c>
      <c r="I1526" s="209"/>
      <c r="J1526" s="205"/>
      <c r="K1526" s="205"/>
      <c r="L1526" s="210"/>
      <c r="M1526" s="211"/>
      <c r="N1526" s="212"/>
      <c r="O1526" s="212"/>
      <c r="P1526" s="212"/>
      <c r="Q1526" s="212"/>
      <c r="R1526" s="212"/>
      <c r="S1526" s="212"/>
      <c r="T1526" s="213"/>
      <c r="AT1526" s="214" t="s">
        <v>472</v>
      </c>
      <c r="AU1526" s="214" t="s">
        <v>85</v>
      </c>
      <c r="AV1526" s="13" t="s">
        <v>85</v>
      </c>
      <c r="AW1526" s="13" t="s">
        <v>37</v>
      </c>
      <c r="AX1526" s="13" t="s">
        <v>76</v>
      </c>
      <c r="AY1526" s="214" t="s">
        <v>451</v>
      </c>
    </row>
    <row r="1527" spans="2:51" s="13" customFormat="1" ht="11.25">
      <c r="B1527" s="204"/>
      <c r="C1527" s="205"/>
      <c r="D1527" s="197" t="s">
        <v>472</v>
      </c>
      <c r="E1527" s="206" t="s">
        <v>74</v>
      </c>
      <c r="F1527" s="207" t="s">
        <v>965</v>
      </c>
      <c r="G1527" s="205"/>
      <c r="H1527" s="208">
        <v>14.5</v>
      </c>
      <c r="I1527" s="209"/>
      <c r="J1527" s="205"/>
      <c r="K1527" s="205"/>
      <c r="L1527" s="210"/>
      <c r="M1527" s="211"/>
      <c r="N1527" s="212"/>
      <c r="O1527" s="212"/>
      <c r="P1527" s="212"/>
      <c r="Q1527" s="212"/>
      <c r="R1527" s="212"/>
      <c r="S1527" s="212"/>
      <c r="T1527" s="213"/>
      <c r="AT1527" s="214" t="s">
        <v>472</v>
      </c>
      <c r="AU1527" s="214" t="s">
        <v>85</v>
      </c>
      <c r="AV1527" s="13" t="s">
        <v>85</v>
      </c>
      <c r="AW1527" s="13" t="s">
        <v>37</v>
      </c>
      <c r="AX1527" s="13" t="s">
        <v>76</v>
      </c>
      <c r="AY1527" s="214" t="s">
        <v>451</v>
      </c>
    </row>
    <row r="1528" spans="2:51" s="13" customFormat="1" ht="11.25">
      <c r="B1528" s="204"/>
      <c r="C1528" s="205"/>
      <c r="D1528" s="197" t="s">
        <v>472</v>
      </c>
      <c r="E1528" s="206" t="s">
        <v>74</v>
      </c>
      <c r="F1528" s="207" t="s">
        <v>966</v>
      </c>
      <c r="G1528" s="205"/>
      <c r="H1528" s="208">
        <v>33.5</v>
      </c>
      <c r="I1528" s="209"/>
      <c r="J1528" s="205"/>
      <c r="K1528" s="205"/>
      <c r="L1528" s="210"/>
      <c r="M1528" s="211"/>
      <c r="N1528" s="212"/>
      <c r="O1528" s="212"/>
      <c r="P1528" s="212"/>
      <c r="Q1528" s="212"/>
      <c r="R1528" s="212"/>
      <c r="S1528" s="212"/>
      <c r="T1528" s="213"/>
      <c r="AT1528" s="214" t="s">
        <v>472</v>
      </c>
      <c r="AU1528" s="214" t="s">
        <v>85</v>
      </c>
      <c r="AV1528" s="13" t="s">
        <v>85</v>
      </c>
      <c r="AW1528" s="13" t="s">
        <v>37</v>
      </c>
      <c r="AX1528" s="13" t="s">
        <v>76</v>
      </c>
      <c r="AY1528" s="214" t="s">
        <v>451</v>
      </c>
    </row>
    <row r="1529" spans="2:51" s="13" customFormat="1" ht="11.25">
      <c r="B1529" s="204"/>
      <c r="C1529" s="205"/>
      <c r="D1529" s="197" t="s">
        <v>472</v>
      </c>
      <c r="E1529" s="206" t="s">
        <v>74</v>
      </c>
      <c r="F1529" s="207" t="s">
        <v>967</v>
      </c>
      <c r="G1529" s="205"/>
      <c r="H1529" s="208">
        <v>32.299999999999997</v>
      </c>
      <c r="I1529" s="209"/>
      <c r="J1529" s="205"/>
      <c r="K1529" s="205"/>
      <c r="L1529" s="210"/>
      <c r="M1529" s="211"/>
      <c r="N1529" s="212"/>
      <c r="O1529" s="212"/>
      <c r="P1529" s="212"/>
      <c r="Q1529" s="212"/>
      <c r="R1529" s="212"/>
      <c r="S1529" s="212"/>
      <c r="T1529" s="213"/>
      <c r="AT1529" s="214" t="s">
        <v>472</v>
      </c>
      <c r="AU1529" s="214" t="s">
        <v>85</v>
      </c>
      <c r="AV1529" s="13" t="s">
        <v>85</v>
      </c>
      <c r="AW1529" s="13" t="s">
        <v>37</v>
      </c>
      <c r="AX1529" s="13" t="s">
        <v>76</v>
      </c>
      <c r="AY1529" s="214" t="s">
        <v>451</v>
      </c>
    </row>
    <row r="1530" spans="2:51" s="13" customFormat="1" ht="11.25">
      <c r="B1530" s="204"/>
      <c r="C1530" s="205"/>
      <c r="D1530" s="197" t="s">
        <v>472</v>
      </c>
      <c r="E1530" s="206" t="s">
        <v>74</v>
      </c>
      <c r="F1530" s="207" t="s">
        <v>1010</v>
      </c>
      <c r="G1530" s="205"/>
      <c r="H1530" s="208">
        <v>81.3</v>
      </c>
      <c r="I1530" s="209"/>
      <c r="J1530" s="205"/>
      <c r="K1530" s="205"/>
      <c r="L1530" s="210"/>
      <c r="M1530" s="211"/>
      <c r="N1530" s="212"/>
      <c r="O1530" s="212"/>
      <c r="P1530" s="212"/>
      <c r="Q1530" s="212"/>
      <c r="R1530" s="212"/>
      <c r="S1530" s="212"/>
      <c r="T1530" s="213"/>
      <c r="AT1530" s="214" t="s">
        <v>472</v>
      </c>
      <c r="AU1530" s="214" t="s">
        <v>85</v>
      </c>
      <c r="AV1530" s="13" t="s">
        <v>85</v>
      </c>
      <c r="AW1530" s="13" t="s">
        <v>37</v>
      </c>
      <c r="AX1530" s="13" t="s">
        <v>76</v>
      </c>
      <c r="AY1530" s="214" t="s">
        <v>451</v>
      </c>
    </row>
    <row r="1531" spans="2:51" s="13" customFormat="1" ht="11.25">
      <c r="B1531" s="204"/>
      <c r="C1531" s="205"/>
      <c r="D1531" s="197" t="s">
        <v>472</v>
      </c>
      <c r="E1531" s="206" t="s">
        <v>74</v>
      </c>
      <c r="F1531" s="207" t="s">
        <v>969</v>
      </c>
      <c r="G1531" s="205"/>
      <c r="H1531" s="208">
        <v>68.8</v>
      </c>
      <c r="I1531" s="209"/>
      <c r="J1531" s="205"/>
      <c r="K1531" s="205"/>
      <c r="L1531" s="210"/>
      <c r="M1531" s="211"/>
      <c r="N1531" s="212"/>
      <c r="O1531" s="212"/>
      <c r="P1531" s="212"/>
      <c r="Q1531" s="212"/>
      <c r="R1531" s="212"/>
      <c r="S1531" s="212"/>
      <c r="T1531" s="213"/>
      <c r="AT1531" s="214" t="s">
        <v>472</v>
      </c>
      <c r="AU1531" s="214" t="s">
        <v>85</v>
      </c>
      <c r="AV1531" s="13" t="s">
        <v>85</v>
      </c>
      <c r="AW1531" s="13" t="s">
        <v>37</v>
      </c>
      <c r="AX1531" s="13" t="s">
        <v>76</v>
      </c>
      <c r="AY1531" s="214" t="s">
        <v>451</v>
      </c>
    </row>
    <row r="1532" spans="2:51" s="13" customFormat="1" ht="11.25">
      <c r="B1532" s="204"/>
      <c r="C1532" s="205"/>
      <c r="D1532" s="197" t="s">
        <v>472</v>
      </c>
      <c r="E1532" s="206" t="s">
        <v>74</v>
      </c>
      <c r="F1532" s="207" t="s">
        <v>970</v>
      </c>
      <c r="G1532" s="205"/>
      <c r="H1532" s="208">
        <v>9.3000000000000007</v>
      </c>
      <c r="I1532" s="209"/>
      <c r="J1532" s="205"/>
      <c r="K1532" s="205"/>
      <c r="L1532" s="210"/>
      <c r="M1532" s="211"/>
      <c r="N1532" s="212"/>
      <c r="O1532" s="212"/>
      <c r="P1532" s="212"/>
      <c r="Q1532" s="212"/>
      <c r="R1532" s="212"/>
      <c r="S1532" s="212"/>
      <c r="T1532" s="213"/>
      <c r="AT1532" s="214" t="s">
        <v>472</v>
      </c>
      <c r="AU1532" s="214" t="s">
        <v>85</v>
      </c>
      <c r="AV1532" s="13" t="s">
        <v>85</v>
      </c>
      <c r="AW1532" s="13" t="s">
        <v>37</v>
      </c>
      <c r="AX1532" s="13" t="s">
        <v>76</v>
      </c>
      <c r="AY1532" s="214" t="s">
        <v>451</v>
      </c>
    </row>
    <row r="1533" spans="2:51" s="13" customFormat="1" ht="11.25">
      <c r="B1533" s="204"/>
      <c r="C1533" s="205"/>
      <c r="D1533" s="197" t="s">
        <v>472</v>
      </c>
      <c r="E1533" s="206" t="s">
        <v>74</v>
      </c>
      <c r="F1533" s="207" t="s">
        <v>971</v>
      </c>
      <c r="G1533" s="205"/>
      <c r="H1533" s="208">
        <v>26.9</v>
      </c>
      <c r="I1533" s="209"/>
      <c r="J1533" s="205"/>
      <c r="K1533" s="205"/>
      <c r="L1533" s="210"/>
      <c r="M1533" s="211"/>
      <c r="N1533" s="212"/>
      <c r="O1533" s="212"/>
      <c r="P1533" s="212"/>
      <c r="Q1533" s="212"/>
      <c r="R1533" s="212"/>
      <c r="S1533" s="212"/>
      <c r="T1533" s="213"/>
      <c r="AT1533" s="214" t="s">
        <v>472</v>
      </c>
      <c r="AU1533" s="214" t="s">
        <v>85</v>
      </c>
      <c r="AV1533" s="13" t="s">
        <v>85</v>
      </c>
      <c r="AW1533" s="13" t="s">
        <v>37</v>
      </c>
      <c r="AX1533" s="13" t="s">
        <v>76</v>
      </c>
      <c r="AY1533" s="214" t="s">
        <v>451</v>
      </c>
    </row>
    <row r="1534" spans="2:51" s="13" customFormat="1" ht="11.25">
      <c r="B1534" s="204"/>
      <c r="C1534" s="205"/>
      <c r="D1534" s="197" t="s">
        <v>472</v>
      </c>
      <c r="E1534" s="206" t="s">
        <v>74</v>
      </c>
      <c r="F1534" s="207" t="s">
        <v>972</v>
      </c>
      <c r="G1534" s="205"/>
      <c r="H1534" s="208">
        <v>55.1</v>
      </c>
      <c r="I1534" s="209"/>
      <c r="J1534" s="205"/>
      <c r="K1534" s="205"/>
      <c r="L1534" s="210"/>
      <c r="M1534" s="211"/>
      <c r="N1534" s="212"/>
      <c r="O1534" s="212"/>
      <c r="P1534" s="212"/>
      <c r="Q1534" s="212"/>
      <c r="R1534" s="212"/>
      <c r="S1534" s="212"/>
      <c r="T1534" s="213"/>
      <c r="AT1534" s="214" t="s">
        <v>472</v>
      </c>
      <c r="AU1534" s="214" t="s">
        <v>85</v>
      </c>
      <c r="AV1534" s="13" t="s">
        <v>85</v>
      </c>
      <c r="AW1534" s="13" t="s">
        <v>37</v>
      </c>
      <c r="AX1534" s="13" t="s">
        <v>76</v>
      </c>
      <c r="AY1534" s="214" t="s">
        <v>451</v>
      </c>
    </row>
    <row r="1535" spans="2:51" s="13" customFormat="1" ht="11.25">
      <c r="B1535" s="204"/>
      <c r="C1535" s="205"/>
      <c r="D1535" s="197" t="s">
        <v>472</v>
      </c>
      <c r="E1535" s="206" t="s">
        <v>74</v>
      </c>
      <c r="F1535" s="207" t="s">
        <v>973</v>
      </c>
      <c r="G1535" s="205"/>
      <c r="H1535" s="208">
        <v>8.6999999999999993</v>
      </c>
      <c r="I1535" s="209"/>
      <c r="J1535" s="205"/>
      <c r="K1535" s="205"/>
      <c r="L1535" s="210"/>
      <c r="M1535" s="211"/>
      <c r="N1535" s="212"/>
      <c r="O1535" s="212"/>
      <c r="P1535" s="212"/>
      <c r="Q1535" s="212"/>
      <c r="R1535" s="212"/>
      <c r="S1535" s="212"/>
      <c r="T1535" s="213"/>
      <c r="AT1535" s="214" t="s">
        <v>472</v>
      </c>
      <c r="AU1535" s="214" t="s">
        <v>85</v>
      </c>
      <c r="AV1535" s="13" t="s">
        <v>85</v>
      </c>
      <c r="AW1535" s="13" t="s">
        <v>37</v>
      </c>
      <c r="AX1535" s="13" t="s">
        <v>76</v>
      </c>
      <c r="AY1535" s="214" t="s">
        <v>451</v>
      </c>
    </row>
    <row r="1536" spans="2:51" s="13" customFormat="1" ht="11.25">
      <c r="B1536" s="204"/>
      <c r="C1536" s="205"/>
      <c r="D1536" s="197" t="s">
        <v>472</v>
      </c>
      <c r="E1536" s="206" t="s">
        <v>74</v>
      </c>
      <c r="F1536" s="207" t="s">
        <v>974</v>
      </c>
      <c r="G1536" s="205"/>
      <c r="H1536" s="208">
        <v>1.6</v>
      </c>
      <c r="I1536" s="209"/>
      <c r="J1536" s="205"/>
      <c r="K1536" s="205"/>
      <c r="L1536" s="210"/>
      <c r="M1536" s="211"/>
      <c r="N1536" s="212"/>
      <c r="O1536" s="212"/>
      <c r="P1536" s="212"/>
      <c r="Q1536" s="212"/>
      <c r="R1536" s="212"/>
      <c r="S1536" s="212"/>
      <c r="T1536" s="213"/>
      <c r="AT1536" s="214" t="s">
        <v>472</v>
      </c>
      <c r="AU1536" s="214" t="s">
        <v>85</v>
      </c>
      <c r="AV1536" s="13" t="s">
        <v>85</v>
      </c>
      <c r="AW1536" s="13" t="s">
        <v>37</v>
      </c>
      <c r="AX1536" s="13" t="s">
        <v>76</v>
      </c>
      <c r="AY1536" s="214" t="s">
        <v>451</v>
      </c>
    </row>
    <row r="1537" spans="2:51" s="13" customFormat="1" ht="11.25">
      <c r="B1537" s="204"/>
      <c r="C1537" s="205"/>
      <c r="D1537" s="197" t="s">
        <v>472</v>
      </c>
      <c r="E1537" s="206" t="s">
        <v>74</v>
      </c>
      <c r="F1537" s="207" t="s">
        <v>975</v>
      </c>
      <c r="G1537" s="205"/>
      <c r="H1537" s="208">
        <v>9.3000000000000007</v>
      </c>
      <c r="I1537" s="209"/>
      <c r="J1537" s="205"/>
      <c r="K1537" s="205"/>
      <c r="L1537" s="210"/>
      <c r="M1537" s="211"/>
      <c r="N1537" s="212"/>
      <c r="O1537" s="212"/>
      <c r="P1537" s="212"/>
      <c r="Q1537" s="212"/>
      <c r="R1537" s="212"/>
      <c r="S1537" s="212"/>
      <c r="T1537" s="213"/>
      <c r="AT1537" s="214" t="s">
        <v>472</v>
      </c>
      <c r="AU1537" s="214" t="s">
        <v>85</v>
      </c>
      <c r="AV1537" s="13" t="s">
        <v>85</v>
      </c>
      <c r="AW1537" s="13" t="s">
        <v>37</v>
      </c>
      <c r="AX1537" s="13" t="s">
        <v>76</v>
      </c>
      <c r="AY1537" s="214" t="s">
        <v>451</v>
      </c>
    </row>
    <row r="1538" spans="2:51" s="13" customFormat="1" ht="11.25">
      <c r="B1538" s="204"/>
      <c r="C1538" s="205"/>
      <c r="D1538" s="197" t="s">
        <v>472</v>
      </c>
      <c r="E1538" s="206" t="s">
        <v>74</v>
      </c>
      <c r="F1538" s="207" t="s">
        <v>976</v>
      </c>
      <c r="G1538" s="205"/>
      <c r="H1538" s="208">
        <v>7.1</v>
      </c>
      <c r="I1538" s="209"/>
      <c r="J1538" s="205"/>
      <c r="K1538" s="205"/>
      <c r="L1538" s="210"/>
      <c r="M1538" s="211"/>
      <c r="N1538" s="212"/>
      <c r="O1538" s="212"/>
      <c r="P1538" s="212"/>
      <c r="Q1538" s="212"/>
      <c r="R1538" s="212"/>
      <c r="S1538" s="212"/>
      <c r="T1538" s="213"/>
      <c r="AT1538" s="214" t="s">
        <v>472</v>
      </c>
      <c r="AU1538" s="214" t="s">
        <v>85</v>
      </c>
      <c r="AV1538" s="13" t="s">
        <v>85</v>
      </c>
      <c r="AW1538" s="13" t="s">
        <v>37</v>
      </c>
      <c r="AX1538" s="13" t="s">
        <v>76</v>
      </c>
      <c r="AY1538" s="214" t="s">
        <v>451</v>
      </c>
    </row>
    <row r="1539" spans="2:51" s="13" customFormat="1" ht="11.25">
      <c r="B1539" s="204"/>
      <c r="C1539" s="205"/>
      <c r="D1539" s="197" t="s">
        <v>472</v>
      </c>
      <c r="E1539" s="206" t="s">
        <v>74</v>
      </c>
      <c r="F1539" s="207" t="s">
        <v>977</v>
      </c>
      <c r="G1539" s="205"/>
      <c r="H1539" s="208">
        <v>27.2</v>
      </c>
      <c r="I1539" s="209"/>
      <c r="J1539" s="205"/>
      <c r="K1539" s="205"/>
      <c r="L1539" s="210"/>
      <c r="M1539" s="211"/>
      <c r="N1539" s="212"/>
      <c r="O1539" s="212"/>
      <c r="P1539" s="212"/>
      <c r="Q1539" s="212"/>
      <c r="R1539" s="212"/>
      <c r="S1539" s="212"/>
      <c r="T1539" s="213"/>
      <c r="AT1539" s="214" t="s">
        <v>472</v>
      </c>
      <c r="AU1539" s="214" t="s">
        <v>85</v>
      </c>
      <c r="AV1539" s="13" t="s">
        <v>85</v>
      </c>
      <c r="AW1539" s="13" t="s">
        <v>37</v>
      </c>
      <c r="AX1539" s="13" t="s">
        <v>76</v>
      </c>
      <c r="AY1539" s="214" t="s">
        <v>451</v>
      </c>
    </row>
    <row r="1540" spans="2:51" s="13" customFormat="1" ht="11.25">
      <c r="B1540" s="204"/>
      <c r="C1540" s="205"/>
      <c r="D1540" s="197" t="s">
        <v>472</v>
      </c>
      <c r="E1540" s="206" t="s">
        <v>74</v>
      </c>
      <c r="F1540" s="207" t="s">
        <v>978</v>
      </c>
      <c r="G1540" s="205"/>
      <c r="H1540" s="208">
        <v>36.700000000000003</v>
      </c>
      <c r="I1540" s="209"/>
      <c r="J1540" s="205"/>
      <c r="K1540" s="205"/>
      <c r="L1540" s="210"/>
      <c r="M1540" s="211"/>
      <c r="N1540" s="212"/>
      <c r="O1540" s="212"/>
      <c r="P1540" s="212"/>
      <c r="Q1540" s="212"/>
      <c r="R1540" s="212"/>
      <c r="S1540" s="212"/>
      <c r="T1540" s="213"/>
      <c r="AT1540" s="214" t="s">
        <v>472</v>
      </c>
      <c r="AU1540" s="214" t="s">
        <v>85</v>
      </c>
      <c r="AV1540" s="13" t="s">
        <v>85</v>
      </c>
      <c r="AW1540" s="13" t="s">
        <v>37</v>
      </c>
      <c r="AX1540" s="13" t="s">
        <v>76</v>
      </c>
      <c r="AY1540" s="214" t="s">
        <v>451</v>
      </c>
    </row>
    <row r="1541" spans="2:51" s="15" customFormat="1" ht="11.25">
      <c r="B1541" s="237"/>
      <c r="C1541" s="238"/>
      <c r="D1541" s="197" t="s">
        <v>472</v>
      </c>
      <c r="E1541" s="239" t="s">
        <v>74</v>
      </c>
      <c r="F1541" s="240" t="s">
        <v>2055</v>
      </c>
      <c r="G1541" s="238"/>
      <c r="H1541" s="241">
        <v>438.3</v>
      </c>
      <c r="I1541" s="242"/>
      <c r="J1541" s="238"/>
      <c r="K1541" s="238"/>
      <c r="L1541" s="243"/>
      <c r="M1541" s="244"/>
      <c r="N1541" s="245"/>
      <c r="O1541" s="245"/>
      <c r="P1541" s="245"/>
      <c r="Q1541" s="245"/>
      <c r="R1541" s="245"/>
      <c r="S1541" s="245"/>
      <c r="T1541" s="246"/>
      <c r="AT1541" s="247" t="s">
        <v>472</v>
      </c>
      <c r="AU1541" s="247" t="s">
        <v>85</v>
      </c>
      <c r="AV1541" s="15" t="s">
        <v>255</v>
      </c>
      <c r="AW1541" s="15" t="s">
        <v>37</v>
      </c>
      <c r="AX1541" s="15" t="s">
        <v>76</v>
      </c>
      <c r="AY1541" s="247" t="s">
        <v>451</v>
      </c>
    </row>
    <row r="1542" spans="2:51" s="16" customFormat="1" ht="11.25">
      <c r="B1542" s="248"/>
      <c r="C1542" s="249"/>
      <c r="D1542" s="197" t="s">
        <v>472</v>
      </c>
      <c r="E1542" s="250" t="s">
        <v>74</v>
      </c>
      <c r="F1542" s="251" t="s">
        <v>2056</v>
      </c>
      <c r="G1542" s="249"/>
      <c r="H1542" s="250" t="s">
        <v>74</v>
      </c>
      <c r="I1542" s="252"/>
      <c r="J1542" s="249"/>
      <c r="K1542" s="249"/>
      <c r="L1542" s="253"/>
      <c r="M1542" s="254"/>
      <c r="N1542" s="255"/>
      <c r="O1542" s="255"/>
      <c r="P1542" s="255"/>
      <c r="Q1542" s="255"/>
      <c r="R1542" s="255"/>
      <c r="S1542" s="255"/>
      <c r="T1542" s="256"/>
      <c r="AT1542" s="257" t="s">
        <v>472</v>
      </c>
      <c r="AU1542" s="257" t="s">
        <v>85</v>
      </c>
      <c r="AV1542" s="16" t="s">
        <v>83</v>
      </c>
      <c r="AW1542" s="16" t="s">
        <v>37</v>
      </c>
      <c r="AX1542" s="16" t="s">
        <v>76</v>
      </c>
      <c r="AY1542" s="257" t="s">
        <v>451</v>
      </c>
    </row>
    <row r="1543" spans="2:51" s="13" customFormat="1" ht="11.25">
      <c r="B1543" s="204"/>
      <c r="C1543" s="205"/>
      <c r="D1543" s="197" t="s">
        <v>472</v>
      </c>
      <c r="E1543" s="206" t="s">
        <v>74</v>
      </c>
      <c r="F1543" s="207" t="s">
        <v>979</v>
      </c>
      <c r="G1543" s="205"/>
      <c r="H1543" s="208">
        <v>34.4</v>
      </c>
      <c r="I1543" s="209"/>
      <c r="J1543" s="205"/>
      <c r="K1543" s="205"/>
      <c r="L1543" s="210"/>
      <c r="M1543" s="211"/>
      <c r="N1543" s="212"/>
      <c r="O1543" s="212"/>
      <c r="P1543" s="212"/>
      <c r="Q1543" s="212"/>
      <c r="R1543" s="212"/>
      <c r="S1543" s="212"/>
      <c r="T1543" s="213"/>
      <c r="AT1543" s="214" t="s">
        <v>472</v>
      </c>
      <c r="AU1543" s="214" t="s">
        <v>85</v>
      </c>
      <c r="AV1543" s="13" t="s">
        <v>85</v>
      </c>
      <c r="AW1543" s="13" t="s">
        <v>37</v>
      </c>
      <c r="AX1543" s="13" t="s">
        <v>76</v>
      </c>
      <c r="AY1543" s="214" t="s">
        <v>451</v>
      </c>
    </row>
    <row r="1544" spans="2:51" s="13" customFormat="1" ht="11.25">
      <c r="B1544" s="204"/>
      <c r="C1544" s="205"/>
      <c r="D1544" s="197" t="s">
        <v>472</v>
      </c>
      <c r="E1544" s="206" t="s">
        <v>74</v>
      </c>
      <c r="F1544" s="207" t="s">
        <v>980</v>
      </c>
      <c r="G1544" s="205"/>
      <c r="H1544" s="208">
        <v>10.6</v>
      </c>
      <c r="I1544" s="209"/>
      <c r="J1544" s="205"/>
      <c r="K1544" s="205"/>
      <c r="L1544" s="210"/>
      <c r="M1544" s="211"/>
      <c r="N1544" s="212"/>
      <c r="O1544" s="212"/>
      <c r="P1544" s="212"/>
      <c r="Q1544" s="212"/>
      <c r="R1544" s="212"/>
      <c r="S1544" s="212"/>
      <c r="T1544" s="213"/>
      <c r="AT1544" s="214" t="s">
        <v>472</v>
      </c>
      <c r="AU1544" s="214" t="s">
        <v>85</v>
      </c>
      <c r="AV1544" s="13" t="s">
        <v>85</v>
      </c>
      <c r="AW1544" s="13" t="s">
        <v>37</v>
      </c>
      <c r="AX1544" s="13" t="s">
        <v>76</v>
      </c>
      <c r="AY1544" s="214" t="s">
        <v>451</v>
      </c>
    </row>
    <row r="1545" spans="2:51" s="13" customFormat="1" ht="11.25">
      <c r="B1545" s="204"/>
      <c r="C1545" s="205"/>
      <c r="D1545" s="197" t="s">
        <v>472</v>
      </c>
      <c r="E1545" s="206" t="s">
        <v>74</v>
      </c>
      <c r="F1545" s="207" t="s">
        <v>981</v>
      </c>
      <c r="G1545" s="205"/>
      <c r="H1545" s="208">
        <v>18.100000000000001</v>
      </c>
      <c r="I1545" s="209"/>
      <c r="J1545" s="205"/>
      <c r="K1545" s="205"/>
      <c r="L1545" s="210"/>
      <c r="M1545" s="211"/>
      <c r="N1545" s="212"/>
      <c r="O1545" s="212"/>
      <c r="P1545" s="212"/>
      <c r="Q1545" s="212"/>
      <c r="R1545" s="212"/>
      <c r="S1545" s="212"/>
      <c r="T1545" s="213"/>
      <c r="AT1545" s="214" t="s">
        <v>472</v>
      </c>
      <c r="AU1545" s="214" t="s">
        <v>85</v>
      </c>
      <c r="AV1545" s="13" t="s">
        <v>85</v>
      </c>
      <c r="AW1545" s="13" t="s">
        <v>37</v>
      </c>
      <c r="AX1545" s="13" t="s">
        <v>76</v>
      </c>
      <c r="AY1545" s="214" t="s">
        <v>451</v>
      </c>
    </row>
    <row r="1546" spans="2:51" s="13" customFormat="1" ht="11.25">
      <c r="B1546" s="204"/>
      <c r="C1546" s="205"/>
      <c r="D1546" s="197" t="s">
        <v>472</v>
      </c>
      <c r="E1546" s="206" t="s">
        <v>74</v>
      </c>
      <c r="F1546" s="207" t="s">
        <v>982</v>
      </c>
      <c r="G1546" s="205"/>
      <c r="H1546" s="208">
        <v>10</v>
      </c>
      <c r="I1546" s="209"/>
      <c r="J1546" s="205"/>
      <c r="K1546" s="205"/>
      <c r="L1546" s="210"/>
      <c r="M1546" s="211"/>
      <c r="N1546" s="212"/>
      <c r="O1546" s="212"/>
      <c r="P1546" s="212"/>
      <c r="Q1546" s="212"/>
      <c r="R1546" s="212"/>
      <c r="S1546" s="212"/>
      <c r="T1546" s="213"/>
      <c r="AT1546" s="214" t="s">
        <v>472</v>
      </c>
      <c r="AU1546" s="214" t="s">
        <v>85</v>
      </c>
      <c r="AV1546" s="13" t="s">
        <v>85</v>
      </c>
      <c r="AW1546" s="13" t="s">
        <v>37</v>
      </c>
      <c r="AX1546" s="13" t="s">
        <v>76</v>
      </c>
      <c r="AY1546" s="214" t="s">
        <v>451</v>
      </c>
    </row>
    <row r="1547" spans="2:51" s="13" customFormat="1" ht="11.25">
      <c r="B1547" s="204"/>
      <c r="C1547" s="205"/>
      <c r="D1547" s="197" t="s">
        <v>472</v>
      </c>
      <c r="E1547" s="206" t="s">
        <v>74</v>
      </c>
      <c r="F1547" s="207" t="s">
        <v>983</v>
      </c>
      <c r="G1547" s="205"/>
      <c r="H1547" s="208">
        <v>5</v>
      </c>
      <c r="I1547" s="209"/>
      <c r="J1547" s="205"/>
      <c r="K1547" s="205"/>
      <c r="L1547" s="210"/>
      <c r="M1547" s="211"/>
      <c r="N1547" s="212"/>
      <c r="O1547" s="212"/>
      <c r="P1547" s="212"/>
      <c r="Q1547" s="212"/>
      <c r="R1547" s="212"/>
      <c r="S1547" s="212"/>
      <c r="T1547" s="213"/>
      <c r="AT1547" s="214" t="s">
        <v>472</v>
      </c>
      <c r="AU1547" s="214" t="s">
        <v>85</v>
      </c>
      <c r="AV1547" s="13" t="s">
        <v>85</v>
      </c>
      <c r="AW1547" s="13" t="s">
        <v>37</v>
      </c>
      <c r="AX1547" s="13" t="s">
        <v>76</v>
      </c>
      <c r="AY1547" s="214" t="s">
        <v>451</v>
      </c>
    </row>
    <row r="1548" spans="2:51" s="13" customFormat="1" ht="11.25">
      <c r="B1548" s="204"/>
      <c r="C1548" s="205"/>
      <c r="D1548" s="197" t="s">
        <v>472</v>
      </c>
      <c r="E1548" s="206" t="s">
        <v>74</v>
      </c>
      <c r="F1548" s="207" t="s">
        <v>984</v>
      </c>
      <c r="G1548" s="205"/>
      <c r="H1548" s="208">
        <v>1.8</v>
      </c>
      <c r="I1548" s="209"/>
      <c r="J1548" s="205"/>
      <c r="K1548" s="205"/>
      <c r="L1548" s="210"/>
      <c r="M1548" s="211"/>
      <c r="N1548" s="212"/>
      <c r="O1548" s="212"/>
      <c r="P1548" s="212"/>
      <c r="Q1548" s="212"/>
      <c r="R1548" s="212"/>
      <c r="S1548" s="212"/>
      <c r="T1548" s="213"/>
      <c r="AT1548" s="214" t="s">
        <v>472</v>
      </c>
      <c r="AU1548" s="214" t="s">
        <v>85</v>
      </c>
      <c r="AV1548" s="13" t="s">
        <v>85</v>
      </c>
      <c r="AW1548" s="13" t="s">
        <v>37</v>
      </c>
      <c r="AX1548" s="13" t="s">
        <v>76</v>
      </c>
      <c r="AY1548" s="214" t="s">
        <v>451</v>
      </c>
    </row>
    <row r="1549" spans="2:51" s="13" customFormat="1" ht="11.25">
      <c r="B1549" s="204"/>
      <c r="C1549" s="205"/>
      <c r="D1549" s="197" t="s">
        <v>472</v>
      </c>
      <c r="E1549" s="206" t="s">
        <v>74</v>
      </c>
      <c r="F1549" s="207" t="s">
        <v>985</v>
      </c>
      <c r="G1549" s="205"/>
      <c r="H1549" s="208">
        <v>6.6</v>
      </c>
      <c r="I1549" s="209"/>
      <c r="J1549" s="205"/>
      <c r="K1549" s="205"/>
      <c r="L1549" s="210"/>
      <c r="M1549" s="211"/>
      <c r="N1549" s="212"/>
      <c r="O1549" s="212"/>
      <c r="P1549" s="212"/>
      <c r="Q1549" s="212"/>
      <c r="R1549" s="212"/>
      <c r="S1549" s="212"/>
      <c r="T1549" s="213"/>
      <c r="AT1549" s="214" t="s">
        <v>472</v>
      </c>
      <c r="AU1549" s="214" t="s">
        <v>85</v>
      </c>
      <c r="AV1549" s="13" t="s">
        <v>85</v>
      </c>
      <c r="AW1549" s="13" t="s">
        <v>37</v>
      </c>
      <c r="AX1549" s="13" t="s">
        <v>76</v>
      </c>
      <c r="AY1549" s="214" t="s">
        <v>451</v>
      </c>
    </row>
    <row r="1550" spans="2:51" s="13" customFormat="1" ht="11.25">
      <c r="B1550" s="204"/>
      <c r="C1550" s="205"/>
      <c r="D1550" s="197" t="s">
        <v>472</v>
      </c>
      <c r="E1550" s="206" t="s">
        <v>74</v>
      </c>
      <c r="F1550" s="207" t="s">
        <v>987</v>
      </c>
      <c r="G1550" s="205"/>
      <c r="H1550" s="208">
        <v>9.4</v>
      </c>
      <c r="I1550" s="209"/>
      <c r="J1550" s="205"/>
      <c r="K1550" s="205"/>
      <c r="L1550" s="210"/>
      <c r="M1550" s="211"/>
      <c r="N1550" s="212"/>
      <c r="O1550" s="212"/>
      <c r="P1550" s="212"/>
      <c r="Q1550" s="212"/>
      <c r="R1550" s="212"/>
      <c r="S1550" s="212"/>
      <c r="T1550" s="213"/>
      <c r="AT1550" s="214" t="s">
        <v>472</v>
      </c>
      <c r="AU1550" s="214" t="s">
        <v>85</v>
      </c>
      <c r="AV1550" s="13" t="s">
        <v>85</v>
      </c>
      <c r="AW1550" s="13" t="s">
        <v>37</v>
      </c>
      <c r="AX1550" s="13" t="s">
        <v>76</v>
      </c>
      <c r="AY1550" s="214" t="s">
        <v>451</v>
      </c>
    </row>
    <row r="1551" spans="2:51" s="13" customFormat="1" ht="11.25">
      <c r="B1551" s="204"/>
      <c r="C1551" s="205"/>
      <c r="D1551" s="197" t="s">
        <v>472</v>
      </c>
      <c r="E1551" s="206" t="s">
        <v>74</v>
      </c>
      <c r="F1551" s="207" t="s">
        <v>988</v>
      </c>
      <c r="G1551" s="205"/>
      <c r="H1551" s="208">
        <v>1.2</v>
      </c>
      <c r="I1551" s="209"/>
      <c r="J1551" s="205"/>
      <c r="K1551" s="205"/>
      <c r="L1551" s="210"/>
      <c r="M1551" s="211"/>
      <c r="N1551" s="212"/>
      <c r="O1551" s="212"/>
      <c r="P1551" s="212"/>
      <c r="Q1551" s="212"/>
      <c r="R1551" s="212"/>
      <c r="S1551" s="212"/>
      <c r="T1551" s="213"/>
      <c r="AT1551" s="214" t="s">
        <v>472</v>
      </c>
      <c r="AU1551" s="214" t="s">
        <v>85</v>
      </c>
      <c r="AV1551" s="13" t="s">
        <v>85</v>
      </c>
      <c r="AW1551" s="13" t="s">
        <v>37</v>
      </c>
      <c r="AX1551" s="13" t="s">
        <v>76</v>
      </c>
      <c r="AY1551" s="214" t="s">
        <v>451</v>
      </c>
    </row>
    <row r="1552" spans="2:51" s="13" customFormat="1" ht="11.25">
      <c r="B1552" s="204"/>
      <c r="C1552" s="205"/>
      <c r="D1552" s="197" t="s">
        <v>472</v>
      </c>
      <c r="E1552" s="206" t="s">
        <v>74</v>
      </c>
      <c r="F1552" s="207" t="s">
        <v>989</v>
      </c>
      <c r="G1552" s="205"/>
      <c r="H1552" s="208">
        <v>12.9</v>
      </c>
      <c r="I1552" s="209"/>
      <c r="J1552" s="205"/>
      <c r="K1552" s="205"/>
      <c r="L1552" s="210"/>
      <c r="M1552" s="211"/>
      <c r="N1552" s="212"/>
      <c r="O1552" s="212"/>
      <c r="P1552" s="212"/>
      <c r="Q1552" s="212"/>
      <c r="R1552" s="212"/>
      <c r="S1552" s="212"/>
      <c r="T1552" s="213"/>
      <c r="AT1552" s="214" t="s">
        <v>472</v>
      </c>
      <c r="AU1552" s="214" t="s">
        <v>85</v>
      </c>
      <c r="AV1552" s="13" t="s">
        <v>85</v>
      </c>
      <c r="AW1552" s="13" t="s">
        <v>37</v>
      </c>
      <c r="AX1552" s="13" t="s">
        <v>76</v>
      </c>
      <c r="AY1552" s="214" t="s">
        <v>451</v>
      </c>
    </row>
    <row r="1553" spans="1:65" s="13" customFormat="1" ht="11.25">
      <c r="B1553" s="204"/>
      <c r="C1553" s="205"/>
      <c r="D1553" s="197" t="s">
        <v>472</v>
      </c>
      <c r="E1553" s="206" t="s">
        <v>74</v>
      </c>
      <c r="F1553" s="207" t="s">
        <v>990</v>
      </c>
      <c r="G1553" s="205"/>
      <c r="H1553" s="208">
        <v>4.7</v>
      </c>
      <c r="I1553" s="209"/>
      <c r="J1553" s="205"/>
      <c r="K1553" s="205"/>
      <c r="L1553" s="210"/>
      <c r="M1553" s="211"/>
      <c r="N1553" s="212"/>
      <c r="O1553" s="212"/>
      <c r="P1553" s="212"/>
      <c r="Q1553" s="212"/>
      <c r="R1553" s="212"/>
      <c r="S1553" s="212"/>
      <c r="T1553" s="213"/>
      <c r="AT1553" s="214" t="s">
        <v>472</v>
      </c>
      <c r="AU1553" s="214" t="s">
        <v>85</v>
      </c>
      <c r="AV1553" s="13" t="s">
        <v>85</v>
      </c>
      <c r="AW1553" s="13" t="s">
        <v>37</v>
      </c>
      <c r="AX1553" s="13" t="s">
        <v>76</v>
      </c>
      <c r="AY1553" s="214" t="s">
        <v>451</v>
      </c>
    </row>
    <row r="1554" spans="1:65" s="15" customFormat="1" ht="11.25">
      <c r="B1554" s="237"/>
      <c r="C1554" s="238"/>
      <c r="D1554" s="197" t="s">
        <v>472</v>
      </c>
      <c r="E1554" s="239" t="s">
        <v>74</v>
      </c>
      <c r="F1554" s="240" t="s">
        <v>2057</v>
      </c>
      <c r="G1554" s="238"/>
      <c r="H1554" s="241">
        <v>114.7</v>
      </c>
      <c r="I1554" s="242"/>
      <c r="J1554" s="238"/>
      <c r="K1554" s="238"/>
      <c r="L1554" s="243"/>
      <c r="M1554" s="244"/>
      <c r="N1554" s="245"/>
      <c r="O1554" s="245"/>
      <c r="P1554" s="245"/>
      <c r="Q1554" s="245"/>
      <c r="R1554" s="245"/>
      <c r="S1554" s="245"/>
      <c r="T1554" s="246"/>
      <c r="AT1554" s="247" t="s">
        <v>472</v>
      </c>
      <c r="AU1554" s="247" t="s">
        <v>85</v>
      </c>
      <c r="AV1554" s="15" t="s">
        <v>255</v>
      </c>
      <c r="AW1554" s="15" t="s">
        <v>37</v>
      </c>
      <c r="AX1554" s="15" t="s">
        <v>76</v>
      </c>
      <c r="AY1554" s="247" t="s">
        <v>451</v>
      </c>
    </row>
    <row r="1555" spans="1:65" s="14" customFormat="1" ht="11.25">
      <c r="B1555" s="215"/>
      <c r="C1555" s="216"/>
      <c r="D1555" s="197" t="s">
        <v>472</v>
      </c>
      <c r="E1555" s="217" t="s">
        <v>238</v>
      </c>
      <c r="F1555" s="218" t="s">
        <v>512</v>
      </c>
      <c r="G1555" s="216"/>
      <c r="H1555" s="219">
        <v>1874.4</v>
      </c>
      <c r="I1555" s="220"/>
      <c r="J1555" s="216"/>
      <c r="K1555" s="216"/>
      <c r="L1555" s="221"/>
      <c r="M1555" s="222"/>
      <c r="N1555" s="223"/>
      <c r="O1555" s="223"/>
      <c r="P1555" s="223"/>
      <c r="Q1555" s="223"/>
      <c r="R1555" s="223"/>
      <c r="S1555" s="223"/>
      <c r="T1555" s="224"/>
      <c r="AT1555" s="225" t="s">
        <v>472</v>
      </c>
      <c r="AU1555" s="225" t="s">
        <v>85</v>
      </c>
      <c r="AV1555" s="14" t="s">
        <v>211</v>
      </c>
      <c r="AW1555" s="14" t="s">
        <v>37</v>
      </c>
      <c r="AX1555" s="14" t="s">
        <v>83</v>
      </c>
      <c r="AY1555" s="225" t="s">
        <v>451</v>
      </c>
    </row>
    <row r="1556" spans="1:65" s="2" customFormat="1" ht="16.5" customHeight="1">
      <c r="A1556" s="36"/>
      <c r="B1556" s="37"/>
      <c r="C1556" s="184" t="s">
        <v>2058</v>
      </c>
      <c r="D1556" s="184" t="s">
        <v>457</v>
      </c>
      <c r="E1556" s="185" t="s">
        <v>2059</v>
      </c>
      <c r="F1556" s="186" t="s">
        <v>2060</v>
      </c>
      <c r="G1556" s="187" t="s">
        <v>135</v>
      </c>
      <c r="H1556" s="188">
        <v>169.7</v>
      </c>
      <c r="I1556" s="189"/>
      <c r="J1556" s="190">
        <f>ROUND(I1556*H1556,2)</f>
        <v>0</v>
      </c>
      <c r="K1556" s="186" t="s">
        <v>460</v>
      </c>
      <c r="L1556" s="41"/>
      <c r="M1556" s="191" t="s">
        <v>74</v>
      </c>
      <c r="N1556" s="192" t="s">
        <v>46</v>
      </c>
      <c r="O1556" s="66"/>
      <c r="P1556" s="193">
        <f>O1556*H1556</f>
        <v>0</v>
      </c>
      <c r="Q1556" s="193">
        <v>0</v>
      </c>
      <c r="R1556" s="193">
        <f>Q1556*H1556</f>
        <v>0</v>
      </c>
      <c r="S1556" s="193">
        <v>0.05</v>
      </c>
      <c r="T1556" s="194">
        <f>S1556*H1556</f>
        <v>8.4849999999999994</v>
      </c>
      <c r="U1556" s="36"/>
      <c r="V1556" s="36"/>
      <c r="W1556" s="36"/>
      <c r="X1556" s="36"/>
      <c r="Y1556" s="36"/>
      <c r="Z1556" s="36"/>
      <c r="AA1556" s="36"/>
      <c r="AB1556" s="36"/>
      <c r="AC1556" s="36"/>
      <c r="AD1556" s="36"/>
      <c r="AE1556" s="36"/>
      <c r="AR1556" s="195" t="s">
        <v>211</v>
      </c>
      <c r="AT1556" s="195" t="s">
        <v>457</v>
      </c>
      <c r="AU1556" s="195" t="s">
        <v>85</v>
      </c>
      <c r="AY1556" s="19" t="s">
        <v>451</v>
      </c>
      <c r="BE1556" s="196">
        <f>IF(N1556="základní",J1556,0)</f>
        <v>0</v>
      </c>
      <c r="BF1556" s="196">
        <f>IF(N1556="snížená",J1556,0)</f>
        <v>0</v>
      </c>
      <c r="BG1556" s="196">
        <f>IF(N1556="zákl. přenesená",J1556,0)</f>
        <v>0</v>
      </c>
      <c r="BH1556" s="196">
        <f>IF(N1556="sníž. přenesená",J1556,0)</f>
        <v>0</v>
      </c>
      <c r="BI1556" s="196">
        <f>IF(N1556="nulová",J1556,0)</f>
        <v>0</v>
      </c>
      <c r="BJ1556" s="19" t="s">
        <v>83</v>
      </c>
      <c r="BK1556" s="196">
        <f>ROUND(I1556*H1556,2)</f>
        <v>0</v>
      </c>
      <c r="BL1556" s="19" t="s">
        <v>211</v>
      </c>
      <c r="BM1556" s="195" t="s">
        <v>2061</v>
      </c>
    </row>
    <row r="1557" spans="1:65" s="2" customFormat="1" ht="11.25">
      <c r="A1557" s="36"/>
      <c r="B1557" s="37"/>
      <c r="C1557" s="38"/>
      <c r="D1557" s="197" t="s">
        <v>464</v>
      </c>
      <c r="E1557" s="38"/>
      <c r="F1557" s="198" t="s">
        <v>2062</v>
      </c>
      <c r="G1557" s="38"/>
      <c r="H1557" s="38"/>
      <c r="I1557" s="199"/>
      <c r="J1557" s="38"/>
      <c r="K1557" s="38"/>
      <c r="L1557" s="41"/>
      <c r="M1557" s="200"/>
      <c r="N1557" s="201"/>
      <c r="O1557" s="66"/>
      <c r="P1557" s="66"/>
      <c r="Q1557" s="66"/>
      <c r="R1557" s="66"/>
      <c r="S1557" s="66"/>
      <c r="T1557" s="67"/>
      <c r="U1557" s="36"/>
      <c r="V1557" s="36"/>
      <c r="W1557" s="36"/>
      <c r="X1557" s="36"/>
      <c r="Y1557" s="36"/>
      <c r="Z1557" s="36"/>
      <c r="AA1557" s="36"/>
      <c r="AB1557" s="36"/>
      <c r="AC1557" s="36"/>
      <c r="AD1557" s="36"/>
      <c r="AE1557" s="36"/>
      <c r="AT1557" s="19" t="s">
        <v>464</v>
      </c>
      <c r="AU1557" s="19" t="s">
        <v>85</v>
      </c>
    </row>
    <row r="1558" spans="1:65" s="2" customFormat="1" ht="11.25">
      <c r="A1558" s="36"/>
      <c r="B1558" s="37"/>
      <c r="C1558" s="38"/>
      <c r="D1558" s="202" t="s">
        <v>468</v>
      </c>
      <c r="E1558" s="38"/>
      <c r="F1558" s="203" t="s">
        <v>2063</v>
      </c>
      <c r="G1558" s="38"/>
      <c r="H1558" s="38"/>
      <c r="I1558" s="199"/>
      <c r="J1558" s="38"/>
      <c r="K1558" s="38"/>
      <c r="L1558" s="41"/>
      <c r="M1558" s="200"/>
      <c r="N1558" s="201"/>
      <c r="O1558" s="66"/>
      <c r="P1558" s="66"/>
      <c r="Q1558" s="66"/>
      <c r="R1558" s="66"/>
      <c r="S1558" s="66"/>
      <c r="T1558" s="67"/>
      <c r="U1558" s="36"/>
      <c r="V1558" s="36"/>
      <c r="W1558" s="36"/>
      <c r="X1558" s="36"/>
      <c r="Y1558" s="36"/>
      <c r="Z1558" s="36"/>
      <c r="AA1558" s="36"/>
      <c r="AB1558" s="36"/>
      <c r="AC1558" s="36"/>
      <c r="AD1558" s="36"/>
      <c r="AE1558" s="36"/>
      <c r="AT1558" s="19" t="s">
        <v>468</v>
      </c>
      <c r="AU1558" s="19" t="s">
        <v>85</v>
      </c>
    </row>
    <row r="1559" spans="1:65" s="13" customFormat="1" ht="11.25">
      <c r="B1559" s="204"/>
      <c r="C1559" s="205"/>
      <c r="D1559" s="197" t="s">
        <v>472</v>
      </c>
      <c r="E1559" s="206" t="s">
        <v>74</v>
      </c>
      <c r="F1559" s="207" t="s">
        <v>2064</v>
      </c>
      <c r="G1559" s="205"/>
      <c r="H1559" s="208">
        <v>201.48</v>
      </c>
      <c r="I1559" s="209"/>
      <c r="J1559" s="205"/>
      <c r="K1559" s="205"/>
      <c r="L1559" s="210"/>
      <c r="M1559" s="211"/>
      <c r="N1559" s="212"/>
      <c r="O1559" s="212"/>
      <c r="P1559" s="212"/>
      <c r="Q1559" s="212"/>
      <c r="R1559" s="212"/>
      <c r="S1559" s="212"/>
      <c r="T1559" s="213"/>
      <c r="AT1559" s="214" t="s">
        <v>472</v>
      </c>
      <c r="AU1559" s="214" t="s">
        <v>85</v>
      </c>
      <c r="AV1559" s="13" t="s">
        <v>85</v>
      </c>
      <c r="AW1559" s="13" t="s">
        <v>37</v>
      </c>
      <c r="AX1559" s="13" t="s">
        <v>76</v>
      </c>
      <c r="AY1559" s="214" t="s">
        <v>451</v>
      </c>
    </row>
    <row r="1560" spans="1:65" s="13" customFormat="1" ht="11.25">
      <c r="B1560" s="204"/>
      <c r="C1560" s="205"/>
      <c r="D1560" s="197" t="s">
        <v>472</v>
      </c>
      <c r="E1560" s="206" t="s">
        <v>74</v>
      </c>
      <c r="F1560" s="207" t="s">
        <v>2065</v>
      </c>
      <c r="G1560" s="205"/>
      <c r="H1560" s="208">
        <v>-47.22</v>
      </c>
      <c r="I1560" s="209"/>
      <c r="J1560" s="205"/>
      <c r="K1560" s="205"/>
      <c r="L1560" s="210"/>
      <c r="M1560" s="211"/>
      <c r="N1560" s="212"/>
      <c r="O1560" s="212"/>
      <c r="P1560" s="212"/>
      <c r="Q1560" s="212"/>
      <c r="R1560" s="212"/>
      <c r="S1560" s="212"/>
      <c r="T1560" s="213"/>
      <c r="AT1560" s="214" t="s">
        <v>472</v>
      </c>
      <c r="AU1560" s="214" t="s">
        <v>85</v>
      </c>
      <c r="AV1560" s="13" t="s">
        <v>85</v>
      </c>
      <c r="AW1560" s="13" t="s">
        <v>37</v>
      </c>
      <c r="AX1560" s="13" t="s">
        <v>76</v>
      </c>
      <c r="AY1560" s="214" t="s">
        <v>451</v>
      </c>
    </row>
    <row r="1561" spans="1:65" s="13" customFormat="1" ht="11.25">
      <c r="B1561" s="204"/>
      <c r="C1561" s="205"/>
      <c r="D1561" s="197" t="s">
        <v>472</v>
      </c>
      <c r="E1561" s="206" t="s">
        <v>74</v>
      </c>
      <c r="F1561" s="207" t="s">
        <v>2066</v>
      </c>
      <c r="G1561" s="205"/>
      <c r="H1561" s="208">
        <v>15.44</v>
      </c>
      <c r="I1561" s="209"/>
      <c r="J1561" s="205"/>
      <c r="K1561" s="205"/>
      <c r="L1561" s="210"/>
      <c r="M1561" s="211"/>
      <c r="N1561" s="212"/>
      <c r="O1561" s="212"/>
      <c r="P1561" s="212"/>
      <c r="Q1561" s="212"/>
      <c r="R1561" s="212"/>
      <c r="S1561" s="212"/>
      <c r="T1561" s="213"/>
      <c r="AT1561" s="214" t="s">
        <v>472</v>
      </c>
      <c r="AU1561" s="214" t="s">
        <v>85</v>
      </c>
      <c r="AV1561" s="13" t="s">
        <v>85</v>
      </c>
      <c r="AW1561" s="13" t="s">
        <v>37</v>
      </c>
      <c r="AX1561" s="13" t="s">
        <v>76</v>
      </c>
      <c r="AY1561" s="214" t="s">
        <v>451</v>
      </c>
    </row>
    <row r="1562" spans="1:65" s="14" customFormat="1" ht="11.25">
      <c r="B1562" s="215"/>
      <c r="C1562" s="216"/>
      <c r="D1562" s="197" t="s">
        <v>472</v>
      </c>
      <c r="E1562" s="217" t="s">
        <v>164</v>
      </c>
      <c r="F1562" s="218" t="s">
        <v>512</v>
      </c>
      <c r="G1562" s="216"/>
      <c r="H1562" s="219">
        <v>169.7</v>
      </c>
      <c r="I1562" s="220"/>
      <c r="J1562" s="216"/>
      <c r="K1562" s="216"/>
      <c r="L1562" s="221"/>
      <c r="M1562" s="222"/>
      <c r="N1562" s="223"/>
      <c r="O1562" s="223"/>
      <c r="P1562" s="223"/>
      <c r="Q1562" s="223"/>
      <c r="R1562" s="223"/>
      <c r="S1562" s="223"/>
      <c r="T1562" s="224"/>
      <c r="AT1562" s="225" t="s">
        <v>472</v>
      </c>
      <c r="AU1562" s="225" t="s">
        <v>85</v>
      </c>
      <c r="AV1562" s="14" t="s">
        <v>211</v>
      </c>
      <c r="AW1562" s="14" t="s">
        <v>37</v>
      </c>
      <c r="AX1562" s="14" t="s">
        <v>83</v>
      </c>
      <c r="AY1562" s="225" t="s">
        <v>451</v>
      </c>
    </row>
    <row r="1563" spans="1:65" s="12" customFormat="1" ht="22.9" customHeight="1">
      <c r="B1563" s="168"/>
      <c r="C1563" s="169"/>
      <c r="D1563" s="170" t="s">
        <v>75</v>
      </c>
      <c r="E1563" s="182" t="s">
        <v>2067</v>
      </c>
      <c r="F1563" s="182" t="s">
        <v>2068</v>
      </c>
      <c r="G1563" s="169"/>
      <c r="H1563" s="169"/>
      <c r="I1563" s="172"/>
      <c r="J1563" s="183">
        <f>BK1563</f>
        <v>0</v>
      </c>
      <c r="K1563" s="169"/>
      <c r="L1563" s="174"/>
      <c r="M1563" s="175"/>
      <c r="N1563" s="176"/>
      <c r="O1563" s="176"/>
      <c r="P1563" s="177">
        <f>SUM(P1564:P1624)</f>
        <v>0</v>
      </c>
      <c r="Q1563" s="176"/>
      <c r="R1563" s="177">
        <f>SUM(R1564:R1624)</f>
        <v>0</v>
      </c>
      <c r="S1563" s="176"/>
      <c r="T1563" s="178">
        <f>SUM(T1564:T1624)</f>
        <v>0</v>
      </c>
      <c r="AR1563" s="179" t="s">
        <v>83</v>
      </c>
      <c r="AT1563" s="180" t="s">
        <v>75</v>
      </c>
      <c r="AU1563" s="180" t="s">
        <v>83</v>
      </c>
      <c r="AY1563" s="179" t="s">
        <v>451</v>
      </c>
      <c r="BK1563" s="181">
        <f>SUM(BK1564:BK1624)</f>
        <v>0</v>
      </c>
    </row>
    <row r="1564" spans="1:65" s="2" customFormat="1" ht="16.5" customHeight="1">
      <c r="A1564" s="36"/>
      <c r="B1564" s="37"/>
      <c r="C1564" s="184" t="s">
        <v>2069</v>
      </c>
      <c r="D1564" s="184" t="s">
        <v>457</v>
      </c>
      <c r="E1564" s="185" t="s">
        <v>2070</v>
      </c>
      <c r="F1564" s="186" t="s">
        <v>2071</v>
      </c>
      <c r="G1564" s="187" t="s">
        <v>671</v>
      </c>
      <c r="H1564" s="188">
        <v>375.19600000000003</v>
      </c>
      <c r="I1564" s="189"/>
      <c r="J1564" s="190">
        <f>ROUND(I1564*H1564,2)</f>
        <v>0</v>
      </c>
      <c r="K1564" s="186" t="s">
        <v>460</v>
      </c>
      <c r="L1564" s="41"/>
      <c r="M1564" s="191" t="s">
        <v>74</v>
      </c>
      <c r="N1564" s="192" t="s">
        <v>46</v>
      </c>
      <c r="O1564" s="66"/>
      <c r="P1564" s="193">
        <f>O1564*H1564</f>
        <v>0</v>
      </c>
      <c r="Q1564" s="193">
        <v>0</v>
      </c>
      <c r="R1564" s="193">
        <f>Q1564*H1564</f>
        <v>0</v>
      </c>
      <c r="S1564" s="193">
        <v>0</v>
      </c>
      <c r="T1564" s="194">
        <f>S1564*H1564</f>
        <v>0</v>
      </c>
      <c r="U1564" s="36"/>
      <c r="V1564" s="36"/>
      <c r="W1564" s="36"/>
      <c r="X1564" s="36"/>
      <c r="Y1564" s="36"/>
      <c r="Z1564" s="36"/>
      <c r="AA1564" s="36"/>
      <c r="AB1564" s="36"/>
      <c r="AC1564" s="36"/>
      <c r="AD1564" s="36"/>
      <c r="AE1564" s="36"/>
      <c r="AR1564" s="195" t="s">
        <v>211</v>
      </c>
      <c r="AT1564" s="195" t="s">
        <v>457</v>
      </c>
      <c r="AU1564" s="195" t="s">
        <v>85</v>
      </c>
      <c r="AY1564" s="19" t="s">
        <v>451</v>
      </c>
      <c r="BE1564" s="196">
        <f>IF(N1564="základní",J1564,0)</f>
        <v>0</v>
      </c>
      <c r="BF1564" s="196">
        <f>IF(N1564="snížená",J1564,0)</f>
        <v>0</v>
      </c>
      <c r="BG1564" s="196">
        <f>IF(N1564="zákl. přenesená",J1564,0)</f>
        <v>0</v>
      </c>
      <c r="BH1564" s="196">
        <f>IF(N1564="sníž. přenesená",J1564,0)</f>
        <v>0</v>
      </c>
      <c r="BI1564" s="196">
        <f>IF(N1564="nulová",J1564,0)</f>
        <v>0</v>
      </c>
      <c r="BJ1564" s="19" t="s">
        <v>83</v>
      </c>
      <c r="BK1564" s="196">
        <f>ROUND(I1564*H1564,2)</f>
        <v>0</v>
      </c>
      <c r="BL1564" s="19" t="s">
        <v>211</v>
      </c>
      <c r="BM1564" s="195" t="s">
        <v>2072</v>
      </c>
    </row>
    <row r="1565" spans="1:65" s="2" customFormat="1" ht="11.25">
      <c r="A1565" s="36"/>
      <c r="B1565" s="37"/>
      <c r="C1565" s="38"/>
      <c r="D1565" s="197" t="s">
        <v>464</v>
      </c>
      <c r="E1565" s="38"/>
      <c r="F1565" s="198" t="s">
        <v>2073</v>
      </c>
      <c r="G1565" s="38"/>
      <c r="H1565" s="38"/>
      <c r="I1565" s="199"/>
      <c r="J1565" s="38"/>
      <c r="K1565" s="38"/>
      <c r="L1565" s="41"/>
      <c r="M1565" s="200"/>
      <c r="N1565" s="201"/>
      <c r="O1565" s="66"/>
      <c r="P1565" s="66"/>
      <c r="Q1565" s="66"/>
      <c r="R1565" s="66"/>
      <c r="S1565" s="66"/>
      <c r="T1565" s="67"/>
      <c r="U1565" s="36"/>
      <c r="V1565" s="36"/>
      <c r="W1565" s="36"/>
      <c r="X1565" s="36"/>
      <c r="Y1565" s="36"/>
      <c r="Z1565" s="36"/>
      <c r="AA1565" s="36"/>
      <c r="AB1565" s="36"/>
      <c r="AC1565" s="36"/>
      <c r="AD1565" s="36"/>
      <c r="AE1565" s="36"/>
      <c r="AT1565" s="19" t="s">
        <v>464</v>
      </c>
      <c r="AU1565" s="19" t="s">
        <v>85</v>
      </c>
    </row>
    <row r="1566" spans="1:65" s="2" customFormat="1" ht="11.25">
      <c r="A1566" s="36"/>
      <c r="B1566" s="37"/>
      <c r="C1566" s="38"/>
      <c r="D1566" s="202" t="s">
        <v>468</v>
      </c>
      <c r="E1566" s="38"/>
      <c r="F1566" s="203" t="s">
        <v>2074</v>
      </c>
      <c r="G1566" s="38"/>
      <c r="H1566" s="38"/>
      <c r="I1566" s="199"/>
      <c r="J1566" s="38"/>
      <c r="K1566" s="38"/>
      <c r="L1566" s="41"/>
      <c r="M1566" s="200"/>
      <c r="N1566" s="201"/>
      <c r="O1566" s="66"/>
      <c r="P1566" s="66"/>
      <c r="Q1566" s="66"/>
      <c r="R1566" s="66"/>
      <c r="S1566" s="66"/>
      <c r="T1566" s="67"/>
      <c r="U1566" s="36"/>
      <c r="V1566" s="36"/>
      <c r="W1566" s="36"/>
      <c r="X1566" s="36"/>
      <c r="Y1566" s="36"/>
      <c r="Z1566" s="36"/>
      <c r="AA1566" s="36"/>
      <c r="AB1566" s="36"/>
      <c r="AC1566" s="36"/>
      <c r="AD1566" s="36"/>
      <c r="AE1566" s="36"/>
      <c r="AT1566" s="19" t="s">
        <v>468</v>
      </c>
      <c r="AU1566" s="19" t="s">
        <v>85</v>
      </c>
    </row>
    <row r="1567" spans="1:65" s="2" customFormat="1" ht="16.5" customHeight="1">
      <c r="A1567" s="36"/>
      <c r="B1567" s="37"/>
      <c r="C1567" s="184" t="s">
        <v>2075</v>
      </c>
      <c r="D1567" s="184" t="s">
        <v>457</v>
      </c>
      <c r="E1567" s="185" t="s">
        <v>2076</v>
      </c>
      <c r="F1567" s="186" t="s">
        <v>2077</v>
      </c>
      <c r="G1567" s="187" t="s">
        <v>671</v>
      </c>
      <c r="H1567" s="188">
        <v>375.19600000000003</v>
      </c>
      <c r="I1567" s="189"/>
      <c r="J1567" s="190">
        <f>ROUND(I1567*H1567,2)</f>
        <v>0</v>
      </c>
      <c r="K1567" s="186" t="s">
        <v>460</v>
      </c>
      <c r="L1567" s="41"/>
      <c r="M1567" s="191" t="s">
        <v>74</v>
      </c>
      <c r="N1567" s="192" t="s">
        <v>46</v>
      </c>
      <c r="O1567" s="66"/>
      <c r="P1567" s="193">
        <f>O1567*H1567</f>
        <v>0</v>
      </c>
      <c r="Q1567" s="193">
        <v>0</v>
      </c>
      <c r="R1567" s="193">
        <f>Q1567*H1567</f>
        <v>0</v>
      </c>
      <c r="S1567" s="193">
        <v>0</v>
      </c>
      <c r="T1567" s="194">
        <f>S1567*H1567</f>
        <v>0</v>
      </c>
      <c r="U1567" s="36"/>
      <c r="V1567" s="36"/>
      <c r="W1567" s="36"/>
      <c r="X1567" s="36"/>
      <c r="Y1567" s="36"/>
      <c r="Z1567" s="36"/>
      <c r="AA1567" s="36"/>
      <c r="AB1567" s="36"/>
      <c r="AC1567" s="36"/>
      <c r="AD1567" s="36"/>
      <c r="AE1567" s="36"/>
      <c r="AR1567" s="195" t="s">
        <v>211</v>
      </c>
      <c r="AT1567" s="195" t="s">
        <v>457</v>
      </c>
      <c r="AU1567" s="195" t="s">
        <v>85</v>
      </c>
      <c r="AY1567" s="19" t="s">
        <v>451</v>
      </c>
      <c r="BE1567" s="196">
        <f>IF(N1567="základní",J1567,0)</f>
        <v>0</v>
      </c>
      <c r="BF1567" s="196">
        <f>IF(N1567="snížená",J1567,0)</f>
        <v>0</v>
      </c>
      <c r="BG1567" s="196">
        <f>IF(N1567="zákl. přenesená",J1567,0)</f>
        <v>0</v>
      </c>
      <c r="BH1567" s="196">
        <f>IF(N1567="sníž. přenesená",J1567,0)</f>
        <v>0</v>
      </c>
      <c r="BI1567" s="196">
        <f>IF(N1567="nulová",J1567,0)</f>
        <v>0</v>
      </c>
      <c r="BJ1567" s="19" t="s">
        <v>83</v>
      </c>
      <c r="BK1567" s="196">
        <f>ROUND(I1567*H1567,2)</f>
        <v>0</v>
      </c>
      <c r="BL1567" s="19" t="s">
        <v>211</v>
      </c>
      <c r="BM1567" s="195" t="s">
        <v>2078</v>
      </c>
    </row>
    <row r="1568" spans="1:65" s="2" customFormat="1" ht="11.25">
      <c r="A1568" s="36"/>
      <c r="B1568" s="37"/>
      <c r="C1568" s="38"/>
      <c r="D1568" s="197" t="s">
        <v>464</v>
      </c>
      <c r="E1568" s="38"/>
      <c r="F1568" s="198" t="s">
        <v>2079</v>
      </c>
      <c r="G1568" s="38"/>
      <c r="H1568" s="38"/>
      <c r="I1568" s="199"/>
      <c r="J1568" s="38"/>
      <c r="K1568" s="38"/>
      <c r="L1568" s="41"/>
      <c r="M1568" s="200"/>
      <c r="N1568" s="201"/>
      <c r="O1568" s="66"/>
      <c r="P1568" s="66"/>
      <c r="Q1568" s="66"/>
      <c r="R1568" s="66"/>
      <c r="S1568" s="66"/>
      <c r="T1568" s="67"/>
      <c r="U1568" s="36"/>
      <c r="V1568" s="36"/>
      <c r="W1568" s="36"/>
      <c r="X1568" s="36"/>
      <c r="Y1568" s="36"/>
      <c r="Z1568" s="36"/>
      <c r="AA1568" s="36"/>
      <c r="AB1568" s="36"/>
      <c r="AC1568" s="36"/>
      <c r="AD1568" s="36"/>
      <c r="AE1568" s="36"/>
      <c r="AT1568" s="19" t="s">
        <v>464</v>
      </c>
      <c r="AU1568" s="19" t="s">
        <v>85</v>
      </c>
    </row>
    <row r="1569" spans="1:65" s="2" customFormat="1" ht="11.25">
      <c r="A1569" s="36"/>
      <c r="B1569" s="37"/>
      <c r="C1569" s="38"/>
      <c r="D1569" s="202" t="s">
        <v>468</v>
      </c>
      <c r="E1569" s="38"/>
      <c r="F1569" s="203" t="s">
        <v>2080</v>
      </c>
      <c r="G1569" s="38"/>
      <c r="H1569" s="38"/>
      <c r="I1569" s="199"/>
      <c r="J1569" s="38"/>
      <c r="K1569" s="38"/>
      <c r="L1569" s="41"/>
      <c r="M1569" s="200"/>
      <c r="N1569" s="201"/>
      <c r="O1569" s="66"/>
      <c r="P1569" s="66"/>
      <c r="Q1569" s="66"/>
      <c r="R1569" s="66"/>
      <c r="S1569" s="66"/>
      <c r="T1569" s="67"/>
      <c r="U1569" s="36"/>
      <c r="V1569" s="36"/>
      <c r="W1569" s="36"/>
      <c r="X1569" s="36"/>
      <c r="Y1569" s="36"/>
      <c r="Z1569" s="36"/>
      <c r="AA1569" s="36"/>
      <c r="AB1569" s="36"/>
      <c r="AC1569" s="36"/>
      <c r="AD1569" s="36"/>
      <c r="AE1569" s="36"/>
      <c r="AT1569" s="19" t="s">
        <v>468</v>
      </c>
      <c r="AU1569" s="19" t="s">
        <v>85</v>
      </c>
    </row>
    <row r="1570" spans="1:65" s="2" customFormat="1" ht="16.5" customHeight="1">
      <c r="A1570" s="36"/>
      <c r="B1570" s="37"/>
      <c r="C1570" s="184" t="s">
        <v>2081</v>
      </c>
      <c r="D1570" s="184" t="s">
        <v>457</v>
      </c>
      <c r="E1570" s="185" t="s">
        <v>2082</v>
      </c>
      <c r="F1570" s="186" t="s">
        <v>2083</v>
      </c>
      <c r="G1570" s="187" t="s">
        <v>671</v>
      </c>
      <c r="H1570" s="188">
        <v>7128.7240000000002</v>
      </c>
      <c r="I1570" s="189"/>
      <c r="J1570" s="190">
        <f>ROUND(I1570*H1570,2)</f>
        <v>0</v>
      </c>
      <c r="K1570" s="186" t="s">
        <v>460</v>
      </c>
      <c r="L1570" s="41"/>
      <c r="M1570" s="191" t="s">
        <v>74</v>
      </c>
      <c r="N1570" s="192" t="s">
        <v>46</v>
      </c>
      <c r="O1570" s="66"/>
      <c r="P1570" s="193">
        <f>O1570*H1570</f>
        <v>0</v>
      </c>
      <c r="Q1570" s="193">
        <v>0</v>
      </c>
      <c r="R1570" s="193">
        <f>Q1570*H1570</f>
        <v>0</v>
      </c>
      <c r="S1570" s="193">
        <v>0</v>
      </c>
      <c r="T1570" s="194">
        <f>S1570*H1570</f>
        <v>0</v>
      </c>
      <c r="U1570" s="36"/>
      <c r="V1570" s="36"/>
      <c r="W1570" s="36"/>
      <c r="X1570" s="36"/>
      <c r="Y1570" s="36"/>
      <c r="Z1570" s="36"/>
      <c r="AA1570" s="36"/>
      <c r="AB1570" s="36"/>
      <c r="AC1570" s="36"/>
      <c r="AD1570" s="36"/>
      <c r="AE1570" s="36"/>
      <c r="AR1570" s="195" t="s">
        <v>211</v>
      </c>
      <c r="AT1570" s="195" t="s">
        <v>457</v>
      </c>
      <c r="AU1570" s="195" t="s">
        <v>85</v>
      </c>
      <c r="AY1570" s="19" t="s">
        <v>451</v>
      </c>
      <c r="BE1570" s="196">
        <f>IF(N1570="základní",J1570,0)</f>
        <v>0</v>
      </c>
      <c r="BF1570" s="196">
        <f>IF(N1570="snížená",J1570,0)</f>
        <v>0</v>
      </c>
      <c r="BG1570" s="196">
        <f>IF(N1570="zákl. přenesená",J1570,0)</f>
        <v>0</v>
      </c>
      <c r="BH1570" s="196">
        <f>IF(N1570="sníž. přenesená",J1570,0)</f>
        <v>0</v>
      </c>
      <c r="BI1570" s="196">
        <f>IF(N1570="nulová",J1570,0)</f>
        <v>0</v>
      </c>
      <c r="BJ1570" s="19" t="s">
        <v>83</v>
      </c>
      <c r="BK1570" s="196">
        <f>ROUND(I1570*H1570,2)</f>
        <v>0</v>
      </c>
      <c r="BL1570" s="19" t="s">
        <v>211</v>
      </c>
      <c r="BM1570" s="195" t="s">
        <v>2084</v>
      </c>
    </row>
    <row r="1571" spans="1:65" s="2" customFormat="1" ht="19.5">
      <c r="A1571" s="36"/>
      <c r="B1571" s="37"/>
      <c r="C1571" s="38"/>
      <c r="D1571" s="197" t="s">
        <v>464</v>
      </c>
      <c r="E1571" s="38"/>
      <c r="F1571" s="198" t="s">
        <v>2085</v>
      </c>
      <c r="G1571" s="38"/>
      <c r="H1571" s="38"/>
      <c r="I1571" s="199"/>
      <c r="J1571" s="38"/>
      <c r="K1571" s="38"/>
      <c r="L1571" s="41"/>
      <c r="M1571" s="200"/>
      <c r="N1571" s="201"/>
      <c r="O1571" s="66"/>
      <c r="P1571" s="66"/>
      <c r="Q1571" s="66"/>
      <c r="R1571" s="66"/>
      <c r="S1571" s="66"/>
      <c r="T1571" s="67"/>
      <c r="U1571" s="36"/>
      <c r="V1571" s="36"/>
      <c r="W1571" s="36"/>
      <c r="X1571" s="36"/>
      <c r="Y1571" s="36"/>
      <c r="Z1571" s="36"/>
      <c r="AA1571" s="36"/>
      <c r="AB1571" s="36"/>
      <c r="AC1571" s="36"/>
      <c r="AD1571" s="36"/>
      <c r="AE1571" s="36"/>
      <c r="AT1571" s="19" t="s">
        <v>464</v>
      </c>
      <c r="AU1571" s="19" t="s">
        <v>85</v>
      </c>
    </row>
    <row r="1572" spans="1:65" s="2" customFormat="1" ht="11.25">
      <c r="A1572" s="36"/>
      <c r="B1572" s="37"/>
      <c r="C1572" s="38"/>
      <c r="D1572" s="202" t="s">
        <v>468</v>
      </c>
      <c r="E1572" s="38"/>
      <c r="F1572" s="203" t="s">
        <v>2086</v>
      </c>
      <c r="G1572" s="38"/>
      <c r="H1572" s="38"/>
      <c r="I1572" s="199"/>
      <c r="J1572" s="38"/>
      <c r="K1572" s="38"/>
      <c r="L1572" s="41"/>
      <c r="M1572" s="200"/>
      <c r="N1572" s="201"/>
      <c r="O1572" s="66"/>
      <c r="P1572" s="66"/>
      <c r="Q1572" s="66"/>
      <c r="R1572" s="66"/>
      <c r="S1572" s="66"/>
      <c r="T1572" s="67"/>
      <c r="U1572" s="36"/>
      <c r="V1572" s="36"/>
      <c r="W1572" s="36"/>
      <c r="X1572" s="36"/>
      <c r="Y1572" s="36"/>
      <c r="Z1572" s="36"/>
      <c r="AA1572" s="36"/>
      <c r="AB1572" s="36"/>
      <c r="AC1572" s="36"/>
      <c r="AD1572" s="36"/>
      <c r="AE1572" s="36"/>
      <c r="AT1572" s="19" t="s">
        <v>468</v>
      </c>
      <c r="AU1572" s="19" t="s">
        <v>85</v>
      </c>
    </row>
    <row r="1573" spans="1:65" s="13" customFormat="1" ht="11.25">
      <c r="B1573" s="204"/>
      <c r="C1573" s="205"/>
      <c r="D1573" s="197" t="s">
        <v>472</v>
      </c>
      <c r="E1573" s="205"/>
      <c r="F1573" s="207" t="s">
        <v>2087</v>
      </c>
      <c r="G1573" s="205"/>
      <c r="H1573" s="208">
        <v>7128.7240000000002</v>
      </c>
      <c r="I1573" s="209"/>
      <c r="J1573" s="205"/>
      <c r="K1573" s="205"/>
      <c r="L1573" s="210"/>
      <c r="M1573" s="211"/>
      <c r="N1573" s="212"/>
      <c r="O1573" s="212"/>
      <c r="P1573" s="212"/>
      <c r="Q1573" s="212"/>
      <c r="R1573" s="212"/>
      <c r="S1573" s="212"/>
      <c r="T1573" s="213"/>
      <c r="AT1573" s="214" t="s">
        <v>472</v>
      </c>
      <c r="AU1573" s="214" t="s">
        <v>85</v>
      </c>
      <c r="AV1573" s="13" t="s">
        <v>85</v>
      </c>
      <c r="AW1573" s="13" t="s">
        <v>4</v>
      </c>
      <c r="AX1573" s="13" t="s">
        <v>83</v>
      </c>
      <c r="AY1573" s="214" t="s">
        <v>451</v>
      </c>
    </row>
    <row r="1574" spans="1:65" s="2" customFormat="1" ht="21.75" customHeight="1">
      <c r="A1574" s="36"/>
      <c r="B1574" s="37"/>
      <c r="C1574" s="184" t="s">
        <v>2088</v>
      </c>
      <c r="D1574" s="184" t="s">
        <v>457</v>
      </c>
      <c r="E1574" s="185" t="s">
        <v>2089</v>
      </c>
      <c r="F1574" s="186" t="s">
        <v>2090</v>
      </c>
      <c r="G1574" s="187" t="s">
        <v>671</v>
      </c>
      <c r="H1574" s="188">
        <v>1.55</v>
      </c>
      <c r="I1574" s="189"/>
      <c r="J1574" s="190">
        <f>ROUND(I1574*H1574,2)</f>
        <v>0</v>
      </c>
      <c r="K1574" s="186" t="s">
        <v>460</v>
      </c>
      <c r="L1574" s="41"/>
      <c r="M1574" s="191" t="s">
        <v>74</v>
      </c>
      <c r="N1574" s="192" t="s">
        <v>46</v>
      </c>
      <c r="O1574" s="66"/>
      <c r="P1574" s="193">
        <f>O1574*H1574</f>
        <v>0</v>
      </c>
      <c r="Q1574" s="193">
        <v>0</v>
      </c>
      <c r="R1574" s="193">
        <f>Q1574*H1574</f>
        <v>0</v>
      </c>
      <c r="S1574" s="193">
        <v>0</v>
      </c>
      <c r="T1574" s="194">
        <f>S1574*H1574</f>
        <v>0</v>
      </c>
      <c r="U1574" s="36"/>
      <c r="V1574" s="36"/>
      <c r="W1574" s="36"/>
      <c r="X1574" s="36"/>
      <c r="Y1574" s="36"/>
      <c r="Z1574" s="36"/>
      <c r="AA1574" s="36"/>
      <c r="AB1574" s="36"/>
      <c r="AC1574" s="36"/>
      <c r="AD1574" s="36"/>
      <c r="AE1574" s="36"/>
      <c r="AR1574" s="195" t="s">
        <v>211</v>
      </c>
      <c r="AT1574" s="195" t="s">
        <v>457</v>
      </c>
      <c r="AU1574" s="195" t="s">
        <v>85</v>
      </c>
      <c r="AY1574" s="19" t="s">
        <v>451</v>
      </c>
      <c r="BE1574" s="196">
        <f>IF(N1574="základní",J1574,0)</f>
        <v>0</v>
      </c>
      <c r="BF1574" s="196">
        <f>IF(N1574="snížená",J1574,0)</f>
        <v>0</v>
      </c>
      <c r="BG1574" s="196">
        <f>IF(N1574="zákl. přenesená",J1574,0)</f>
        <v>0</v>
      </c>
      <c r="BH1574" s="196">
        <f>IF(N1574="sníž. přenesená",J1574,0)</f>
        <v>0</v>
      </c>
      <c r="BI1574" s="196">
        <f>IF(N1574="nulová",J1574,0)</f>
        <v>0</v>
      </c>
      <c r="BJ1574" s="19" t="s">
        <v>83</v>
      </c>
      <c r="BK1574" s="196">
        <f>ROUND(I1574*H1574,2)</f>
        <v>0</v>
      </c>
      <c r="BL1574" s="19" t="s">
        <v>211</v>
      </c>
      <c r="BM1574" s="195" t="s">
        <v>2091</v>
      </c>
    </row>
    <row r="1575" spans="1:65" s="2" customFormat="1" ht="19.5">
      <c r="A1575" s="36"/>
      <c r="B1575" s="37"/>
      <c r="C1575" s="38"/>
      <c r="D1575" s="197" t="s">
        <v>464</v>
      </c>
      <c r="E1575" s="38"/>
      <c r="F1575" s="198" t="s">
        <v>2092</v>
      </c>
      <c r="G1575" s="38"/>
      <c r="H1575" s="38"/>
      <c r="I1575" s="199"/>
      <c r="J1575" s="38"/>
      <c r="K1575" s="38"/>
      <c r="L1575" s="41"/>
      <c r="M1575" s="200"/>
      <c r="N1575" s="201"/>
      <c r="O1575" s="66"/>
      <c r="P1575" s="66"/>
      <c r="Q1575" s="66"/>
      <c r="R1575" s="66"/>
      <c r="S1575" s="66"/>
      <c r="T1575" s="67"/>
      <c r="U1575" s="36"/>
      <c r="V1575" s="36"/>
      <c r="W1575" s="36"/>
      <c r="X1575" s="36"/>
      <c r="Y1575" s="36"/>
      <c r="Z1575" s="36"/>
      <c r="AA1575" s="36"/>
      <c r="AB1575" s="36"/>
      <c r="AC1575" s="36"/>
      <c r="AD1575" s="36"/>
      <c r="AE1575" s="36"/>
      <c r="AT1575" s="19" t="s">
        <v>464</v>
      </c>
      <c r="AU1575" s="19" t="s">
        <v>85</v>
      </c>
    </row>
    <row r="1576" spans="1:65" s="2" customFormat="1" ht="11.25">
      <c r="A1576" s="36"/>
      <c r="B1576" s="37"/>
      <c r="C1576" s="38"/>
      <c r="D1576" s="202" t="s">
        <v>468</v>
      </c>
      <c r="E1576" s="38"/>
      <c r="F1576" s="203" t="s">
        <v>2093</v>
      </c>
      <c r="G1576" s="38"/>
      <c r="H1576" s="38"/>
      <c r="I1576" s="199"/>
      <c r="J1576" s="38"/>
      <c r="K1576" s="38"/>
      <c r="L1576" s="41"/>
      <c r="M1576" s="200"/>
      <c r="N1576" s="201"/>
      <c r="O1576" s="66"/>
      <c r="P1576" s="66"/>
      <c r="Q1576" s="66"/>
      <c r="R1576" s="66"/>
      <c r="S1576" s="66"/>
      <c r="T1576" s="67"/>
      <c r="U1576" s="36"/>
      <c r="V1576" s="36"/>
      <c r="W1576" s="36"/>
      <c r="X1576" s="36"/>
      <c r="Y1576" s="36"/>
      <c r="Z1576" s="36"/>
      <c r="AA1576" s="36"/>
      <c r="AB1576" s="36"/>
      <c r="AC1576" s="36"/>
      <c r="AD1576" s="36"/>
      <c r="AE1576" s="36"/>
      <c r="AT1576" s="19" t="s">
        <v>468</v>
      </c>
      <c r="AU1576" s="19" t="s">
        <v>85</v>
      </c>
    </row>
    <row r="1577" spans="1:65" s="13" customFormat="1" ht="11.25">
      <c r="B1577" s="204"/>
      <c r="C1577" s="205"/>
      <c r="D1577" s="197" t="s">
        <v>472</v>
      </c>
      <c r="E1577" s="206" t="s">
        <v>74</v>
      </c>
      <c r="F1577" s="207" t="s">
        <v>2094</v>
      </c>
      <c r="G1577" s="205"/>
      <c r="H1577" s="208">
        <v>1.55</v>
      </c>
      <c r="I1577" s="209"/>
      <c r="J1577" s="205"/>
      <c r="K1577" s="205"/>
      <c r="L1577" s="210"/>
      <c r="M1577" s="211"/>
      <c r="N1577" s="212"/>
      <c r="O1577" s="212"/>
      <c r="P1577" s="212"/>
      <c r="Q1577" s="212"/>
      <c r="R1577" s="212"/>
      <c r="S1577" s="212"/>
      <c r="T1577" s="213"/>
      <c r="AT1577" s="214" t="s">
        <v>472</v>
      </c>
      <c r="AU1577" s="214" t="s">
        <v>85</v>
      </c>
      <c r="AV1577" s="13" t="s">
        <v>85</v>
      </c>
      <c r="AW1577" s="13" t="s">
        <v>37</v>
      </c>
      <c r="AX1577" s="13" t="s">
        <v>76</v>
      </c>
      <c r="AY1577" s="214" t="s">
        <v>451</v>
      </c>
    </row>
    <row r="1578" spans="1:65" s="14" customFormat="1" ht="11.25">
      <c r="B1578" s="215"/>
      <c r="C1578" s="216"/>
      <c r="D1578" s="197" t="s">
        <v>472</v>
      </c>
      <c r="E1578" s="217" t="s">
        <v>74</v>
      </c>
      <c r="F1578" s="218" t="s">
        <v>512</v>
      </c>
      <c r="G1578" s="216"/>
      <c r="H1578" s="219">
        <v>1.55</v>
      </c>
      <c r="I1578" s="220"/>
      <c r="J1578" s="216"/>
      <c r="K1578" s="216"/>
      <c r="L1578" s="221"/>
      <c r="M1578" s="222"/>
      <c r="N1578" s="223"/>
      <c r="O1578" s="223"/>
      <c r="P1578" s="223"/>
      <c r="Q1578" s="223"/>
      <c r="R1578" s="223"/>
      <c r="S1578" s="223"/>
      <c r="T1578" s="224"/>
      <c r="AT1578" s="225" t="s">
        <v>472</v>
      </c>
      <c r="AU1578" s="225" t="s">
        <v>85</v>
      </c>
      <c r="AV1578" s="14" t="s">
        <v>211</v>
      </c>
      <c r="AW1578" s="14" t="s">
        <v>37</v>
      </c>
      <c r="AX1578" s="14" t="s">
        <v>83</v>
      </c>
      <c r="AY1578" s="225" t="s">
        <v>451</v>
      </c>
    </row>
    <row r="1579" spans="1:65" s="2" customFormat="1" ht="24.2" customHeight="1">
      <c r="A1579" s="36"/>
      <c r="B1579" s="37"/>
      <c r="C1579" s="184" t="s">
        <v>2095</v>
      </c>
      <c r="D1579" s="184" t="s">
        <v>457</v>
      </c>
      <c r="E1579" s="185" t="s">
        <v>2096</v>
      </c>
      <c r="F1579" s="186" t="s">
        <v>2097</v>
      </c>
      <c r="G1579" s="187" t="s">
        <v>671</v>
      </c>
      <c r="H1579" s="188">
        <v>303.35300000000001</v>
      </c>
      <c r="I1579" s="189"/>
      <c r="J1579" s="190">
        <f>ROUND(I1579*H1579,2)</f>
        <v>0</v>
      </c>
      <c r="K1579" s="186" t="s">
        <v>460</v>
      </c>
      <c r="L1579" s="41"/>
      <c r="M1579" s="191" t="s">
        <v>74</v>
      </c>
      <c r="N1579" s="192" t="s">
        <v>46</v>
      </c>
      <c r="O1579" s="66"/>
      <c r="P1579" s="193">
        <f>O1579*H1579</f>
        <v>0</v>
      </c>
      <c r="Q1579" s="193">
        <v>0</v>
      </c>
      <c r="R1579" s="193">
        <f>Q1579*H1579</f>
        <v>0</v>
      </c>
      <c r="S1579" s="193">
        <v>0</v>
      </c>
      <c r="T1579" s="194">
        <f>S1579*H1579</f>
        <v>0</v>
      </c>
      <c r="U1579" s="36"/>
      <c r="V1579" s="36"/>
      <c r="W1579" s="36"/>
      <c r="X1579" s="36"/>
      <c r="Y1579" s="36"/>
      <c r="Z1579" s="36"/>
      <c r="AA1579" s="36"/>
      <c r="AB1579" s="36"/>
      <c r="AC1579" s="36"/>
      <c r="AD1579" s="36"/>
      <c r="AE1579" s="36"/>
      <c r="AR1579" s="195" t="s">
        <v>211</v>
      </c>
      <c r="AT1579" s="195" t="s">
        <v>457</v>
      </c>
      <c r="AU1579" s="195" t="s">
        <v>85</v>
      </c>
      <c r="AY1579" s="19" t="s">
        <v>451</v>
      </c>
      <c r="BE1579" s="196">
        <f>IF(N1579="základní",J1579,0)</f>
        <v>0</v>
      </c>
      <c r="BF1579" s="196">
        <f>IF(N1579="snížená",J1579,0)</f>
        <v>0</v>
      </c>
      <c r="BG1579" s="196">
        <f>IF(N1579="zákl. přenesená",J1579,0)</f>
        <v>0</v>
      </c>
      <c r="BH1579" s="196">
        <f>IF(N1579="sníž. přenesená",J1579,0)</f>
        <v>0</v>
      </c>
      <c r="BI1579" s="196">
        <f>IF(N1579="nulová",J1579,0)</f>
        <v>0</v>
      </c>
      <c r="BJ1579" s="19" t="s">
        <v>83</v>
      </c>
      <c r="BK1579" s="196">
        <f>ROUND(I1579*H1579,2)</f>
        <v>0</v>
      </c>
      <c r="BL1579" s="19" t="s">
        <v>211</v>
      </c>
      <c r="BM1579" s="195" t="s">
        <v>2098</v>
      </c>
    </row>
    <row r="1580" spans="1:65" s="2" customFormat="1" ht="19.5">
      <c r="A1580" s="36"/>
      <c r="B1580" s="37"/>
      <c r="C1580" s="38"/>
      <c r="D1580" s="197" t="s">
        <v>464</v>
      </c>
      <c r="E1580" s="38"/>
      <c r="F1580" s="198" t="s">
        <v>2099</v>
      </c>
      <c r="G1580" s="38"/>
      <c r="H1580" s="38"/>
      <c r="I1580" s="199"/>
      <c r="J1580" s="38"/>
      <c r="K1580" s="38"/>
      <c r="L1580" s="41"/>
      <c r="M1580" s="200"/>
      <c r="N1580" s="201"/>
      <c r="O1580" s="66"/>
      <c r="P1580" s="66"/>
      <c r="Q1580" s="66"/>
      <c r="R1580" s="66"/>
      <c r="S1580" s="66"/>
      <c r="T1580" s="67"/>
      <c r="U1580" s="36"/>
      <c r="V1580" s="36"/>
      <c r="W1580" s="36"/>
      <c r="X1580" s="36"/>
      <c r="Y1580" s="36"/>
      <c r="Z1580" s="36"/>
      <c r="AA1580" s="36"/>
      <c r="AB1580" s="36"/>
      <c r="AC1580" s="36"/>
      <c r="AD1580" s="36"/>
      <c r="AE1580" s="36"/>
      <c r="AT1580" s="19" t="s">
        <v>464</v>
      </c>
      <c r="AU1580" s="19" t="s">
        <v>85</v>
      </c>
    </row>
    <row r="1581" spans="1:65" s="2" customFormat="1" ht="11.25">
      <c r="A1581" s="36"/>
      <c r="B1581" s="37"/>
      <c r="C1581" s="38"/>
      <c r="D1581" s="202" t="s">
        <v>468</v>
      </c>
      <c r="E1581" s="38"/>
      <c r="F1581" s="203" t="s">
        <v>2100</v>
      </c>
      <c r="G1581" s="38"/>
      <c r="H1581" s="38"/>
      <c r="I1581" s="199"/>
      <c r="J1581" s="38"/>
      <c r="K1581" s="38"/>
      <c r="L1581" s="41"/>
      <c r="M1581" s="200"/>
      <c r="N1581" s="201"/>
      <c r="O1581" s="66"/>
      <c r="P1581" s="66"/>
      <c r="Q1581" s="66"/>
      <c r="R1581" s="66"/>
      <c r="S1581" s="66"/>
      <c r="T1581" s="67"/>
      <c r="U1581" s="36"/>
      <c r="V1581" s="36"/>
      <c r="W1581" s="36"/>
      <c r="X1581" s="36"/>
      <c r="Y1581" s="36"/>
      <c r="Z1581" s="36"/>
      <c r="AA1581" s="36"/>
      <c r="AB1581" s="36"/>
      <c r="AC1581" s="36"/>
      <c r="AD1581" s="36"/>
      <c r="AE1581" s="36"/>
      <c r="AT1581" s="19" t="s">
        <v>468</v>
      </c>
      <c r="AU1581" s="19" t="s">
        <v>85</v>
      </c>
    </row>
    <row r="1582" spans="1:65" s="13" customFormat="1" ht="11.25">
      <c r="B1582" s="204"/>
      <c r="C1582" s="205"/>
      <c r="D1582" s="197" t="s">
        <v>472</v>
      </c>
      <c r="E1582" s="206" t="s">
        <v>74</v>
      </c>
      <c r="F1582" s="207" t="s">
        <v>2101</v>
      </c>
      <c r="G1582" s="205"/>
      <c r="H1582" s="208">
        <v>131.739</v>
      </c>
      <c r="I1582" s="209"/>
      <c r="J1582" s="205"/>
      <c r="K1582" s="205"/>
      <c r="L1582" s="210"/>
      <c r="M1582" s="211"/>
      <c r="N1582" s="212"/>
      <c r="O1582" s="212"/>
      <c r="P1582" s="212"/>
      <c r="Q1582" s="212"/>
      <c r="R1582" s="212"/>
      <c r="S1582" s="212"/>
      <c r="T1582" s="213"/>
      <c r="AT1582" s="214" t="s">
        <v>472</v>
      </c>
      <c r="AU1582" s="214" t="s">
        <v>85</v>
      </c>
      <c r="AV1582" s="13" t="s">
        <v>85</v>
      </c>
      <c r="AW1582" s="13" t="s">
        <v>37</v>
      </c>
      <c r="AX1582" s="13" t="s">
        <v>76</v>
      </c>
      <c r="AY1582" s="214" t="s">
        <v>451</v>
      </c>
    </row>
    <row r="1583" spans="1:65" s="13" customFormat="1" ht="11.25">
      <c r="B1583" s="204"/>
      <c r="C1583" s="205"/>
      <c r="D1583" s="197" t="s">
        <v>472</v>
      </c>
      <c r="E1583" s="206" t="s">
        <v>74</v>
      </c>
      <c r="F1583" s="207" t="s">
        <v>2102</v>
      </c>
      <c r="G1583" s="205"/>
      <c r="H1583" s="208">
        <v>40.85</v>
      </c>
      <c r="I1583" s="209"/>
      <c r="J1583" s="205"/>
      <c r="K1583" s="205"/>
      <c r="L1583" s="210"/>
      <c r="M1583" s="211"/>
      <c r="N1583" s="212"/>
      <c r="O1583" s="212"/>
      <c r="P1583" s="212"/>
      <c r="Q1583" s="212"/>
      <c r="R1583" s="212"/>
      <c r="S1583" s="212"/>
      <c r="T1583" s="213"/>
      <c r="AT1583" s="214" t="s">
        <v>472</v>
      </c>
      <c r="AU1583" s="214" t="s">
        <v>85</v>
      </c>
      <c r="AV1583" s="13" t="s">
        <v>85</v>
      </c>
      <c r="AW1583" s="13" t="s">
        <v>37</v>
      </c>
      <c r="AX1583" s="13" t="s">
        <v>76</v>
      </c>
      <c r="AY1583" s="214" t="s">
        <v>451</v>
      </c>
    </row>
    <row r="1584" spans="1:65" s="13" customFormat="1" ht="11.25">
      <c r="B1584" s="204"/>
      <c r="C1584" s="205"/>
      <c r="D1584" s="197" t="s">
        <v>472</v>
      </c>
      <c r="E1584" s="206" t="s">
        <v>74</v>
      </c>
      <c r="F1584" s="207" t="s">
        <v>2103</v>
      </c>
      <c r="G1584" s="205"/>
      <c r="H1584" s="208">
        <v>127.886</v>
      </c>
      <c r="I1584" s="209"/>
      <c r="J1584" s="205"/>
      <c r="K1584" s="205"/>
      <c r="L1584" s="210"/>
      <c r="M1584" s="211"/>
      <c r="N1584" s="212"/>
      <c r="O1584" s="212"/>
      <c r="P1584" s="212"/>
      <c r="Q1584" s="212"/>
      <c r="R1584" s="212"/>
      <c r="S1584" s="212"/>
      <c r="T1584" s="213"/>
      <c r="AT1584" s="214" t="s">
        <v>472</v>
      </c>
      <c r="AU1584" s="214" t="s">
        <v>85</v>
      </c>
      <c r="AV1584" s="13" t="s">
        <v>85</v>
      </c>
      <c r="AW1584" s="13" t="s">
        <v>37</v>
      </c>
      <c r="AX1584" s="13" t="s">
        <v>76</v>
      </c>
      <c r="AY1584" s="214" t="s">
        <v>451</v>
      </c>
    </row>
    <row r="1585" spans="1:65" s="13" customFormat="1" ht="11.25">
      <c r="B1585" s="204"/>
      <c r="C1585" s="205"/>
      <c r="D1585" s="197" t="s">
        <v>472</v>
      </c>
      <c r="E1585" s="206" t="s">
        <v>74</v>
      </c>
      <c r="F1585" s="207" t="s">
        <v>2104</v>
      </c>
      <c r="G1585" s="205"/>
      <c r="H1585" s="208">
        <v>2.8780000000000001</v>
      </c>
      <c r="I1585" s="209"/>
      <c r="J1585" s="205"/>
      <c r="K1585" s="205"/>
      <c r="L1585" s="210"/>
      <c r="M1585" s="211"/>
      <c r="N1585" s="212"/>
      <c r="O1585" s="212"/>
      <c r="P1585" s="212"/>
      <c r="Q1585" s="212"/>
      <c r="R1585" s="212"/>
      <c r="S1585" s="212"/>
      <c r="T1585" s="213"/>
      <c r="AT1585" s="214" t="s">
        <v>472</v>
      </c>
      <c r="AU1585" s="214" t="s">
        <v>85</v>
      </c>
      <c r="AV1585" s="13" t="s">
        <v>85</v>
      </c>
      <c r="AW1585" s="13" t="s">
        <v>37</v>
      </c>
      <c r="AX1585" s="13" t="s">
        <v>76</v>
      </c>
      <c r="AY1585" s="214" t="s">
        <v>451</v>
      </c>
    </row>
    <row r="1586" spans="1:65" s="14" customFormat="1" ht="11.25">
      <c r="B1586" s="215"/>
      <c r="C1586" s="216"/>
      <c r="D1586" s="197" t="s">
        <v>472</v>
      </c>
      <c r="E1586" s="217" t="s">
        <v>74</v>
      </c>
      <c r="F1586" s="218" t="s">
        <v>512</v>
      </c>
      <c r="G1586" s="216"/>
      <c r="H1586" s="219">
        <v>303.35300000000001</v>
      </c>
      <c r="I1586" s="220"/>
      <c r="J1586" s="216"/>
      <c r="K1586" s="216"/>
      <c r="L1586" s="221"/>
      <c r="M1586" s="222"/>
      <c r="N1586" s="223"/>
      <c r="O1586" s="223"/>
      <c r="P1586" s="223"/>
      <c r="Q1586" s="223"/>
      <c r="R1586" s="223"/>
      <c r="S1586" s="223"/>
      <c r="T1586" s="224"/>
      <c r="AT1586" s="225" t="s">
        <v>472</v>
      </c>
      <c r="AU1586" s="225" t="s">
        <v>85</v>
      </c>
      <c r="AV1586" s="14" t="s">
        <v>211</v>
      </c>
      <c r="AW1586" s="14" t="s">
        <v>37</v>
      </c>
      <c r="AX1586" s="14" t="s">
        <v>83</v>
      </c>
      <c r="AY1586" s="225" t="s">
        <v>451</v>
      </c>
    </row>
    <row r="1587" spans="1:65" s="2" customFormat="1" ht="21.75" customHeight="1">
      <c r="A1587" s="36"/>
      <c r="B1587" s="37"/>
      <c r="C1587" s="184" t="s">
        <v>2105</v>
      </c>
      <c r="D1587" s="184" t="s">
        <v>457</v>
      </c>
      <c r="E1587" s="185" t="s">
        <v>2106</v>
      </c>
      <c r="F1587" s="186" t="s">
        <v>2107</v>
      </c>
      <c r="G1587" s="187" t="s">
        <v>671</v>
      </c>
      <c r="H1587" s="188">
        <v>106.717</v>
      </c>
      <c r="I1587" s="189"/>
      <c r="J1587" s="190">
        <f>ROUND(I1587*H1587,2)</f>
        <v>0</v>
      </c>
      <c r="K1587" s="186" t="s">
        <v>460</v>
      </c>
      <c r="L1587" s="41"/>
      <c r="M1587" s="191" t="s">
        <v>74</v>
      </c>
      <c r="N1587" s="192" t="s">
        <v>46</v>
      </c>
      <c r="O1587" s="66"/>
      <c r="P1587" s="193">
        <f>O1587*H1587</f>
        <v>0</v>
      </c>
      <c r="Q1587" s="193">
        <v>0</v>
      </c>
      <c r="R1587" s="193">
        <f>Q1587*H1587</f>
        <v>0</v>
      </c>
      <c r="S1587" s="193">
        <v>0</v>
      </c>
      <c r="T1587" s="194">
        <f>S1587*H1587</f>
        <v>0</v>
      </c>
      <c r="U1587" s="36"/>
      <c r="V1587" s="36"/>
      <c r="W1587" s="36"/>
      <c r="X1587" s="36"/>
      <c r="Y1587" s="36"/>
      <c r="Z1587" s="36"/>
      <c r="AA1587" s="36"/>
      <c r="AB1587" s="36"/>
      <c r="AC1587" s="36"/>
      <c r="AD1587" s="36"/>
      <c r="AE1587" s="36"/>
      <c r="AR1587" s="195" t="s">
        <v>211</v>
      </c>
      <c r="AT1587" s="195" t="s">
        <v>457</v>
      </c>
      <c r="AU1587" s="195" t="s">
        <v>85</v>
      </c>
      <c r="AY1587" s="19" t="s">
        <v>451</v>
      </c>
      <c r="BE1587" s="196">
        <f>IF(N1587="základní",J1587,0)</f>
        <v>0</v>
      </c>
      <c r="BF1587" s="196">
        <f>IF(N1587="snížená",J1587,0)</f>
        <v>0</v>
      </c>
      <c r="BG1587" s="196">
        <f>IF(N1587="zákl. přenesená",J1587,0)</f>
        <v>0</v>
      </c>
      <c r="BH1587" s="196">
        <f>IF(N1587="sníž. přenesená",J1587,0)</f>
        <v>0</v>
      </c>
      <c r="BI1587" s="196">
        <f>IF(N1587="nulová",J1587,0)</f>
        <v>0</v>
      </c>
      <c r="BJ1587" s="19" t="s">
        <v>83</v>
      </c>
      <c r="BK1587" s="196">
        <f>ROUND(I1587*H1587,2)</f>
        <v>0</v>
      </c>
      <c r="BL1587" s="19" t="s">
        <v>211</v>
      </c>
      <c r="BM1587" s="195" t="s">
        <v>2108</v>
      </c>
    </row>
    <row r="1588" spans="1:65" s="2" customFormat="1" ht="19.5">
      <c r="A1588" s="36"/>
      <c r="B1588" s="37"/>
      <c r="C1588" s="38"/>
      <c r="D1588" s="197" t="s">
        <v>464</v>
      </c>
      <c r="E1588" s="38"/>
      <c r="F1588" s="198" t="s">
        <v>2109</v>
      </c>
      <c r="G1588" s="38"/>
      <c r="H1588" s="38"/>
      <c r="I1588" s="199"/>
      <c r="J1588" s="38"/>
      <c r="K1588" s="38"/>
      <c r="L1588" s="41"/>
      <c r="M1588" s="200"/>
      <c r="N1588" s="201"/>
      <c r="O1588" s="66"/>
      <c r="P1588" s="66"/>
      <c r="Q1588" s="66"/>
      <c r="R1588" s="66"/>
      <c r="S1588" s="66"/>
      <c r="T1588" s="67"/>
      <c r="U1588" s="36"/>
      <c r="V1588" s="36"/>
      <c r="W1588" s="36"/>
      <c r="X1588" s="36"/>
      <c r="Y1588" s="36"/>
      <c r="Z1588" s="36"/>
      <c r="AA1588" s="36"/>
      <c r="AB1588" s="36"/>
      <c r="AC1588" s="36"/>
      <c r="AD1588" s="36"/>
      <c r="AE1588" s="36"/>
      <c r="AT1588" s="19" t="s">
        <v>464</v>
      </c>
      <c r="AU1588" s="19" t="s">
        <v>85</v>
      </c>
    </row>
    <row r="1589" spans="1:65" s="2" customFormat="1" ht="11.25">
      <c r="A1589" s="36"/>
      <c r="B1589" s="37"/>
      <c r="C1589" s="38"/>
      <c r="D1589" s="202" t="s">
        <v>468</v>
      </c>
      <c r="E1589" s="38"/>
      <c r="F1589" s="203" t="s">
        <v>2110</v>
      </c>
      <c r="G1589" s="38"/>
      <c r="H1589" s="38"/>
      <c r="I1589" s="199"/>
      <c r="J1589" s="38"/>
      <c r="K1589" s="38"/>
      <c r="L1589" s="41"/>
      <c r="M1589" s="200"/>
      <c r="N1589" s="201"/>
      <c r="O1589" s="66"/>
      <c r="P1589" s="66"/>
      <c r="Q1589" s="66"/>
      <c r="R1589" s="66"/>
      <c r="S1589" s="66"/>
      <c r="T1589" s="67"/>
      <c r="U1589" s="36"/>
      <c r="V1589" s="36"/>
      <c r="W1589" s="36"/>
      <c r="X1589" s="36"/>
      <c r="Y1589" s="36"/>
      <c r="Z1589" s="36"/>
      <c r="AA1589" s="36"/>
      <c r="AB1589" s="36"/>
      <c r="AC1589" s="36"/>
      <c r="AD1589" s="36"/>
      <c r="AE1589" s="36"/>
      <c r="AT1589" s="19" t="s">
        <v>468</v>
      </c>
      <c r="AU1589" s="19" t="s">
        <v>85</v>
      </c>
    </row>
    <row r="1590" spans="1:65" s="13" customFormat="1" ht="11.25">
      <c r="B1590" s="204"/>
      <c r="C1590" s="205"/>
      <c r="D1590" s="197" t="s">
        <v>472</v>
      </c>
      <c r="E1590" s="206" t="s">
        <v>74</v>
      </c>
      <c r="F1590" s="207" t="s">
        <v>2111</v>
      </c>
      <c r="G1590" s="205"/>
      <c r="H1590" s="208">
        <v>4.8730000000000002</v>
      </c>
      <c r="I1590" s="209"/>
      <c r="J1590" s="205"/>
      <c r="K1590" s="205"/>
      <c r="L1590" s="210"/>
      <c r="M1590" s="211"/>
      <c r="N1590" s="212"/>
      <c r="O1590" s="212"/>
      <c r="P1590" s="212"/>
      <c r="Q1590" s="212"/>
      <c r="R1590" s="212"/>
      <c r="S1590" s="212"/>
      <c r="T1590" s="213"/>
      <c r="AT1590" s="214" t="s">
        <v>472</v>
      </c>
      <c r="AU1590" s="214" t="s">
        <v>85</v>
      </c>
      <c r="AV1590" s="13" t="s">
        <v>85</v>
      </c>
      <c r="AW1590" s="13" t="s">
        <v>37</v>
      </c>
      <c r="AX1590" s="13" t="s">
        <v>76</v>
      </c>
      <c r="AY1590" s="214" t="s">
        <v>451</v>
      </c>
    </row>
    <row r="1591" spans="1:65" s="13" customFormat="1" ht="11.25">
      <c r="B1591" s="204"/>
      <c r="C1591" s="205"/>
      <c r="D1591" s="197" t="s">
        <v>472</v>
      </c>
      <c r="E1591" s="206" t="s">
        <v>74</v>
      </c>
      <c r="F1591" s="207" t="s">
        <v>2112</v>
      </c>
      <c r="G1591" s="205"/>
      <c r="H1591" s="208">
        <v>16.152999999999999</v>
      </c>
      <c r="I1591" s="209"/>
      <c r="J1591" s="205"/>
      <c r="K1591" s="205"/>
      <c r="L1591" s="210"/>
      <c r="M1591" s="211"/>
      <c r="N1591" s="212"/>
      <c r="O1591" s="212"/>
      <c r="P1591" s="212"/>
      <c r="Q1591" s="212"/>
      <c r="R1591" s="212"/>
      <c r="S1591" s="212"/>
      <c r="T1591" s="213"/>
      <c r="AT1591" s="214" t="s">
        <v>472</v>
      </c>
      <c r="AU1591" s="214" t="s">
        <v>85</v>
      </c>
      <c r="AV1591" s="13" t="s">
        <v>85</v>
      </c>
      <c r="AW1591" s="13" t="s">
        <v>37</v>
      </c>
      <c r="AX1591" s="13" t="s">
        <v>76</v>
      </c>
      <c r="AY1591" s="214" t="s">
        <v>451</v>
      </c>
    </row>
    <row r="1592" spans="1:65" s="13" customFormat="1" ht="11.25">
      <c r="B1592" s="204"/>
      <c r="C1592" s="205"/>
      <c r="D1592" s="197" t="s">
        <v>472</v>
      </c>
      <c r="E1592" s="206" t="s">
        <v>74</v>
      </c>
      <c r="F1592" s="207" t="s">
        <v>2113</v>
      </c>
      <c r="G1592" s="205"/>
      <c r="H1592" s="208">
        <v>15.12</v>
      </c>
      <c r="I1592" s="209"/>
      <c r="J1592" s="205"/>
      <c r="K1592" s="205"/>
      <c r="L1592" s="210"/>
      <c r="M1592" s="211"/>
      <c r="N1592" s="212"/>
      <c r="O1592" s="212"/>
      <c r="P1592" s="212"/>
      <c r="Q1592" s="212"/>
      <c r="R1592" s="212"/>
      <c r="S1592" s="212"/>
      <c r="T1592" s="213"/>
      <c r="AT1592" s="214" t="s">
        <v>472</v>
      </c>
      <c r="AU1592" s="214" t="s">
        <v>85</v>
      </c>
      <c r="AV1592" s="13" t="s">
        <v>85</v>
      </c>
      <c r="AW1592" s="13" t="s">
        <v>37</v>
      </c>
      <c r="AX1592" s="13" t="s">
        <v>76</v>
      </c>
      <c r="AY1592" s="214" t="s">
        <v>451</v>
      </c>
    </row>
    <row r="1593" spans="1:65" s="13" customFormat="1" ht="11.25">
      <c r="B1593" s="204"/>
      <c r="C1593" s="205"/>
      <c r="D1593" s="197" t="s">
        <v>472</v>
      </c>
      <c r="E1593" s="206" t="s">
        <v>74</v>
      </c>
      <c r="F1593" s="207" t="s">
        <v>2114</v>
      </c>
      <c r="G1593" s="205"/>
      <c r="H1593" s="208">
        <v>3.802</v>
      </c>
      <c r="I1593" s="209"/>
      <c r="J1593" s="205"/>
      <c r="K1593" s="205"/>
      <c r="L1593" s="210"/>
      <c r="M1593" s="211"/>
      <c r="N1593" s="212"/>
      <c r="O1593" s="212"/>
      <c r="P1593" s="212"/>
      <c r="Q1593" s="212"/>
      <c r="R1593" s="212"/>
      <c r="S1593" s="212"/>
      <c r="T1593" s="213"/>
      <c r="AT1593" s="214" t="s">
        <v>472</v>
      </c>
      <c r="AU1593" s="214" t="s">
        <v>85</v>
      </c>
      <c r="AV1593" s="13" t="s">
        <v>85</v>
      </c>
      <c r="AW1593" s="13" t="s">
        <v>37</v>
      </c>
      <c r="AX1593" s="13" t="s">
        <v>76</v>
      </c>
      <c r="AY1593" s="214" t="s">
        <v>451</v>
      </c>
    </row>
    <row r="1594" spans="1:65" s="13" customFormat="1" ht="11.25">
      <c r="B1594" s="204"/>
      <c r="C1594" s="205"/>
      <c r="D1594" s="197" t="s">
        <v>472</v>
      </c>
      <c r="E1594" s="206" t="s">
        <v>74</v>
      </c>
      <c r="F1594" s="207" t="s">
        <v>2115</v>
      </c>
      <c r="G1594" s="205"/>
      <c r="H1594" s="208">
        <v>5.1999999999999998E-2</v>
      </c>
      <c r="I1594" s="209"/>
      <c r="J1594" s="205"/>
      <c r="K1594" s="205"/>
      <c r="L1594" s="210"/>
      <c r="M1594" s="211"/>
      <c r="N1594" s="212"/>
      <c r="O1594" s="212"/>
      <c r="P1594" s="212"/>
      <c r="Q1594" s="212"/>
      <c r="R1594" s="212"/>
      <c r="S1594" s="212"/>
      <c r="T1594" s="213"/>
      <c r="AT1594" s="214" t="s">
        <v>472</v>
      </c>
      <c r="AU1594" s="214" t="s">
        <v>85</v>
      </c>
      <c r="AV1594" s="13" t="s">
        <v>85</v>
      </c>
      <c r="AW1594" s="13" t="s">
        <v>37</v>
      </c>
      <c r="AX1594" s="13" t="s">
        <v>76</v>
      </c>
      <c r="AY1594" s="214" t="s">
        <v>451</v>
      </c>
    </row>
    <row r="1595" spans="1:65" s="13" customFormat="1" ht="11.25">
      <c r="B1595" s="204"/>
      <c r="C1595" s="205"/>
      <c r="D1595" s="197" t="s">
        <v>472</v>
      </c>
      <c r="E1595" s="206" t="s">
        <v>74</v>
      </c>
      <c r="F1595" s="207" t="s">
        <v>2116</v>
      </c>
      <c r="G1595" s="205"/>
      <c r="H1595" s="208">
        <v>15.12</v>
      </c>
      <c r="I1595" s="209"/>
      <c r="J1595" s="205"/>
      <c r="K1595" s="205"/>
      <c r="L1595" s="210"/>
      <c r="M1595" s="211"/>
      <c r="N1595" s="212"/>
      <c r="O1595" s="212"/>
      <c r="P1595" s="212"/>
      <c r="Q1595" s="212"/>
      <c r="R1595" s="212"/>
      <c r="S1595" s="212"/>
      <c r="T1595" s="213"/>
      <c r="AT1595" s="214" t="s">
        <v>472</v>
      </c>
      <c r="AU1595" s="214" t="s">
        <v>85</v>
      </c>
      <c r="AV1595" s="13" t="s">
        <v>85</v>
      </c>
      <c r="AW1595" s="13" t="s">
        <v>37</v>
      </c>
      <c r="AX1595" s="13" t="s">
        <v>76</v>
      </c>
      <c r="AY1595" s="214" t="s">
        <v>451</v>
      </c>
    </row>
    <row r="1596" spans="1:65" s="13" customFormat="1" ht="11.25">
      <c r="B1596" s="204"/>
      <c r="C1596" s="205"/>
      <c r="D1596" s="197" t="s">
        <v>472</v>
      </c>
      <c r="E1596" s="206" t="s">
        <v>74</v>
      </c>
      <c r="F1596" s="207" t="s">
        <v>2117</v>
      </c>
      <c r="G1596" s="205"/>
      <c r="H1596" s="208">
        <v>4.7E-2</v>
      </c>
      <c r="I1596" s="209"/>
      <c r="J1596" s="205"/>
      <c r="K1596" s="205"/>
      <c r="L1596" s="210"/>
      <c r="M1596" s="211"/>
      <c r="N1596" s="212"/>
      <c r="O1596" s="212"/>
      <c r="P1596" s="212"/>
      <c r="Q1596" s="212"/>
      <c r="R1596" s="212"/>
      <c r="S1596" s="212"/>
      <c r="T1596" s="213"/>
      <c r="AT1596" s="214" t="s">
        <v>472</v>
      </c>
      <c r="AU1596" s="214" t="s">
        <v>85</v>
      </c>
      <c r="AV1596" s="13" t="s">
        <v>85</v>
      </c>
      <c r="AW1596" s="13" t="s">
        <v>37</v>
      </c>
      <c r="AX1596" s="13" t="s">
        <v>76</v>
      </c>
      <c r="AY1596" s="214" t="s">
        <v>451</v>
      </c>
    </row>
    <row r="1597" spans="1:65" s="13" customFormat="1" ht="22.5">
      <c r="B1597" s="204"/>
      <c r="C1597" s="205"/>
      <c r="D1597" s="197" t="s">
        <v>472</v>
      </c>
      <c r="E1597" s="206" t="s">
        <v>74</v>
      </c>
      <c r="F1597" s="207" t="s">
        <v>2118</v>
      </c>
      <c r="G1597" s="205"/>
      <c r="H1597" s="208">
        <v>13.744999999999999</v>
      </c>
      <c r="I1597" s="209"/>
      <c r="J1597" s="205"/>
      <c r="K1597" s="205"/>
      <c r="L1597" s="210"/>
      <c r="M1597" s="211"/>
      <c r="N1597" s="212"/>
      <c r="O1597" s="212"/>
      <c r="P1597" s="212"/>
      <c r="Q1597" s="212"/>
      <c r="R1597" s="212"/>
      <c r="S1597" s="212"/>
      <c r="T1597" s="213"/>
      <c r="AT1597" s="214" t="s">
        <v>472</v>
      </c>
      <c r="AU1597" s="214" t="s">
        <v>85</v>
      </c>
      <c r="AV1597" s="13" t="s">
        <v>85</v>
      </c>
      <c r="AW1597" s="13" t="s">
        <v>37</v>
      </c>
      <c r="AX1597" s="13" t="s">
        <v>76</v>
      </c>
      <c r="AY1597" s="214" t="s">
        <v>451</v>
      </c>
    </row>
    <row r="1598" spans="1:65" s="13" customFormat="1" ht="11.25">
      <c r="B1598" s="204"/>
      <c r="C1598" s="205"/>
      <c r="D1598" s="197" t="s">
        <v>472</v>
      </c>
      <c r="E1598" s="206" t="s">
        <v>74</v>
      </c>
      <c r="F1598" s="207" t="s">
        <v>2119</v>
      </c>
      <c r="G1598" s="205"/>
      <c r="H1598" s="208">
        <v>1.0029999999999999</v>
      </c>
      <c r="I1598" s="209"/>
      <c r="J1598" s="205"/>
      <c r="K1598" s="205"/>
      <c r="L1598" s="210"/>
      <c r="M1598" s="211"/>
      <c r="N1598" s="212"/>
      <c r="O1598" s="212"/>
      <c r="P1598" s="212"/>
      <c r="Q1598" s="212"/>
      <c r="R1598" s="212"/>
      <c r="S1598" s="212"/>
      <c r="T1598" s="213"/>
      <c r="AT1598" s="214" t="s">
        <v>472</v>
      </c>
      <c r="AU1598" s="214" t="s">
        <v>85</v>
      </c>
      <c r="AV1598" s="13" t="s">
        <v>85</v>
      </c>
      <c r="AW1598" s="13" t="s">
        <v>37</v>
      </c>
      <c r="AX1598" s="13" t="s">
        <v>76</v>
      </c>
      <c r="AY1598" s="214" t="s">
        <v>451</v>
      </c>
    </row>
    <row r="1599" spans="1:65" s="13" customFormat="1" ht="11.25">
      <c r="B1599" s="204"/>
      <c r="C1599" s="205"/>
      <c r="D1599" s="197" t="s">
        <v>472</v>
      </c>
      <c r="E1599" s="206" t="s">
        <v>74</v>
      </c>
      <c r="F1599" s="207" t="s">
        <v>2120</v>
      </c>
      <c r="G1599" s="205"/>
      <c r="H1599" s="208">
        <v>8.4849999999999994</v>
      </c>
      <c r="I1599" s="209"/>
      <c r="J1599" s="205"/>
      <c r="K1599" s="205"/>
      <c r="L1599" s="210"/>
      <c r="M1599" s="211"/>
      <c r="N1599" s="212"/>
      <c r="O1599" s="212"/>
      <c r="P1599" s="212"/>
      <c r="Q1599" s="212"/>
      <c r="R1599" s="212"/>
      <c r="S1599" s="212"/>
      <c r="T1599" s="213"/>
      <c r="AT1599" s="214" t="s">
        <v>472</v>
      </c>
      <c r="AU1599" s="214" t="s">
        <v>85</v>
      </c>
      <c r="AV1599" s="13" t="s">
        <v>85</v>
      </c>
      <c r="AW1599" s="13" t="s">
        <v>37</v>
      </c>
      <c r="AX1599" s="13" t="s">
        <v>76</v>
      </c>
      <c r="AY1599" s="214" t="s">
        <v>451</v>
      </c>
    </row>
    <row r="1600" spans="1:65" s="13" customFormat="1" ht="11.25">
      <c r="B1600" s="204"/>
      <c r="C1600" s="205"/>
      <c r="D1600" s="197" t="s">
        <v>472</v>
      </c>
      <c r="E1600" s="206" t="s">
        <v>74</v>
      </c>
      <c r="F1600" s="207" t="s">
        <v>2121</v>
      </c>
      <c r="G1600" s="205"/>
      <c r="H1600" s="208">
        <v>5.0720000000000001</v>
      </c>
      <c r="I1600" s="209"/>
      <c r="J1600" s="205"/>
      <c r="K1600" s="205"/>
      <c r="L1600" s="210"/>
      <c r="M1600" s="211"/>
      <c r="N1600" s="212"/>
      <c r="O1600" s="212"/>
      <c r="P1600" s="212"/>
      <c r="Q1600" s="212"/>
      <c r="R1600" s="212"/>
      <c r="S1600" s="212"/>
      <c r="T1600" s="213"/>
      <c r="AT1600" s="214" t="s">
        <v>472</v>
      </c>
      <c r="AU1600" s="214" t="s">
        <v>85</v>
      </c>
      <c r="AV1600" s="13" t="s">
        <v>85</v>
      </c>
      <c r="AW1600" s="13" t="s">
        <v>37</v>
      </c>
      <c r="AX1600" s="13" t="s">
        <v>76</v>
      </c>
      <c r="AY1600" s="214" t="s">
        <v>451</v>
      </c>
    </row>
    <row r="1601" spans="1:65" s="13" customFormat="1" ht="11.25">
      <c r="B1601" s="204"/>
      <c r="C1601" s="205"/>
      <c r="D1601" s="197" t="s">
        <v>472</v>
      </c>
      <c r="E1601" s="206" t="s">
        <v>74</v>
      </c>
      <c r="F1601" s="207" t="s">
        <v>2122</v>
      </c>
      <c r="G1601" s="205"/>
      <c r="H1601" s="208">
        <v>3.617</v>
      </c>
      <c r="I1601" s="209"/>
      <c r="J1601" s="205"/>
      <c r="K1601" s="205"/>
      <c r="L1601" s="210"/>
      <c r="M1601" s="211"/>
      <c r="N1601" s="212"/>
      <c r="O1601" s="212"/>
      <c r="P1601" s="212"/>
      <c r="Q1601" s="212"/>
      <c r="R1601" s="212"/>
      <c r="S1601" s="212"/>
      <c r="T1601" s="213"/>
      <c r="AT1601" s="214" t="s">
        <v>472</v>
      </c>
      <c r="AU1601" s="214" t="s">
        <v>85</v>
      </c>
      <c r="AV1601" s="13" t="s">
        <v>85</v>
      </c>
      <c r="AW1601" s="13" t="s">
        <v>37</v>
      </c>
      <c r="AX1601" s="13" t="s">
        <v>76</v>
      </c>
      <c r="AY1601" s="214" t="s">
        <v>451</v>
      </c>
    </row>
    <row r="1602" spans="1:65" s="13" customFormat="1" ht="11.25">
      <c r="B1602" s="204"/>
      <c r="C1602" s="205"/>
      <c r="D1602" s="197" t="s">
        <v>472</v>
      </c>
      <c r="E1602" s="206" t="s">
        <v>74</v>
      </c>
      <c r="F1602" s="207" t="s">
        <v>2123</v>
      </c>
      <c r="G1602" s="205"/>
      <c r="H1602" s="208">
        <v>0.52900000000000003</v>
      </c>
      <c r="I1602" s="209"/>
      <c r="J1602" s="205"/>
      <c r="K1602" s="205"/>
      <c r="L1602" s="210"/>
      <c r="M1602" s="211"/>
      <c r="N1602" s="212"/>
      <c r="O1602" s="212"/>
      <c r="P1602" s="212"/>
      <c r="Q1602" s="212"/>
      <c r="R1602" s="212"/>
      <c r="S1602" s="212"/>
      <c r="T1602" s="213"/>
      <c r="AT1602" s="214" t="s">
        <v>472</v>
      </c>
      <c r="AU1602" s="214" t="s">
        <v>85</v>
      </c>
      <c r="AV1602" s="13" t="s">
        <v>85</v>
      </c>
      <c r="AW1602" s="13" t="s">
        <v>37</v>
      </c>
      <c r="AX1602" s="13" t="s">
        <v>76</v>
      </c>
      <c r="AY1602" s="214" t="s">
        <v>451</v>
      </c>
    </row>
    <row r="1603" spans="1:65" s="13" customFormat="1" ht="11.25">
      <c r="B1603" s="204"/>
      <c r="C1603" s="205"/>
      <c r="D1603" s="197" t="s">
        <v>472</v>
      </c>
      <c r="E1603" s="206" t="s">
        <v>74</v>
      </c>
      <c r="F1603" s="207" t="s">
        <v>2124</v>
      </c>
      <c r="G1603" s="205"/>
      <c r="H1603" s="208">
        <v>16.152999999999999</v>
      </c>
      <c r="I1603" s="209"/>
      <c r="J1603" s="205"/>
      <c r="K1603" s="205"/>
      <c r="L1603" s="210"/>
      <c r="M1603" s="211"/>
      <c r="N1603" s="212"/>
      <c r="O1603" s="212"/>
      <c r="P1603" s="212"/>
      <c r="Q1603" s="212"/>
      <c r="R1603" s="212"/>
      <c r="S1603" s="212"/>
      <c r="T1603" s="213"/>
      <c r="AT1603" s="214" t="s">
        <v>472</v>
      </c>
      <c r="AU1603" s="214" t="s">
        <v>85</v>
      </c>
      <c r="AV1603" s="13" t="s">
        <v>85</v>
      </c>
      <c r="AW1603" s="13" t="s">
        <v>37</v>
      </c>
      <c r="AX1603" s="13" t="s">
        <v>76</v>
      </c>
      <c r="AY1603" s="214" t="s">
        <v>451</v>
      </c>
    </row>
    <row r="1604" spans="1:65" s="13" customFormat="1" ht="11.25">
      <c r="B1604" s="204"/>
      <c r="C1604" s="205"/>
      <c r="D1604" s="197" t="s">
        <v>472</v>
      </c>
      <c r="E1604" s="206" t="s">
        <v>74</v>
      </c>
      <c r="F1604" s="207" t="s">
        <v>2125</v>
      </c>
      <c r="G1604" s="205"/>
      <c r="H1604" s="208">
        <v>0.314</v>
      </c>
      <c r="I1604" s="209"/>
      <c r="J1604" s="205"/>
      <c r="K1604" s="205"/>
      <c r="L1604" s="210"/>
      <c r="M1604" s="211"/>
      <c r="N1604" s="212"/>
      <c r="O1604" s="212"/>
      <c r="P1604" s="212"/>
      <c r="Q1604" s="212"/>
      <c r="R1604" s="212"/>
      <c r="S1604" s="212"/>
      <c r="T1604" s="213"/>
      <c r="AT1604" s="214" t="s">
        <v>472</v>
      </c>
      <c r="AU1604" s="214" t="s">
        <v>85</v>
      </c>
      <c r="AV1604" s="13" t="s">
        <v>85</v>
      </c>
      <c r="AW1604" s="13" t="s">
        <v>37</v>
      </c>
      <c r="AX1604" s="13" t="s">
        <v>76</v>
      </c>
      <c r="AY1604" s="214" t="s">
        <v>451</v>
      </c>
    </row>
    <row r="1605" spans="1:65" s="13" customFormat="1" ht="11.25">
      <c r="B1605" s="204"/>
      <c r="C1605" s="205"/>
      <c r="D1605" s="197" t="s">
        <v>472</v>
      </c>
      <c r="E1605" s="206" t="s">
        <v>74</v>
      </c>
      <c r="F1605" s="207" t="s">
        <v>2126</v>
      </c>
      <c r="G1605" s="205"/>
      <c r="H1605" s="208">
        <v>2.2320000000000002</v>
      </c>
      <c r="I1605" s="209"/>
      <c r="J1605" s="205"/>
      <c r="K1605" s="205"/>
      <c r="L1605" s="210"/>
      <c r="M1605" s="211"/>
      <c r="N1605" s="212"/>
      <c r="O1605" s="212"/>
      <c r="P1605" s="212"/>
      <c r="Q1605" s="212"/>
      <c r="R1605" s="212"/>
      <c r="S1605" s="212"/>
      <c r="T1605" s="213"/>
      <c r="AT1605" s="214" t="s">
        <v>472</v>
      </c>
      <c r="AU1605" s="214" t="s">
        <v>85</v>
      </c>
      <c r="AV1605" s="13" t="s">
        <v>85</v>
      </c>
      <c r="AW1605" s="13" t="s">
        <v>37</v>
      </c>
      <c r="AX1605" s="13" t="s">
        <v>76</v>
      </c>
      <c r="AY1605" s="214" t="s">
        <v>451</v>
      </c>
    </row>
    <row r="1606" spans="1:65" s="13" customFormat="1" ht="11.25">
      <c r="B1606" s="204"/>
      <c r="C1606" s="205"/>
      <c r="D1606" s="197" t="s">
        <v>472</v>
      </c>
      <c r="E1606" s="206" t="s">
        <v>74</v>
      </c>
      <c r="F1606" s="207" t="s">
        <v>2127</v>
      </c>
      <c r="G1606" s="205"/>
      <c r="H1606" s="208">
        <v>0.4</v>
      </c>
      <c r="I1606" s="209"/>
      <c r="J1606" s="205"/>
      <c r="K1606" s="205"/>
      <c r="L1606" s="210"/>
      <c r="M1606" s="211"/>
      <c r="N1606" s="212"/>
      <c r="O1606" s="212"/>
      <c r="P1606" s="212"/>
      <c r="Q1606" s="212"/>
      <c r="R1606" s="212"/>
      <c r="S1606" s="212"/>
      <c r="T1606" s="213"/>
      <c r="AT1606" s="214" t="s">
        <v>472</v>
      </c>
      <c r="AU1606" s="214" t="s">
        <v>85</v>
      </c>
      <c r="AV1606" s="13" t="s">
        <v>85</v>
      </c>
      <c r="AW1606" s="13" t="s">
        <v>37</v>
      </c>
      <c r="AX1606" s="13" t="s">
        <v>76</v>
      </c>
      <c r="AY1606" s="214" t="s">
        <v>451</v>
      </c>
    </row>
    <row r="1607" spans="1:65" s="14" customFormat="1" ht="11.25">
      <c r="B1607" s="215"/>
      <c r="C1607" s="216"/>
      <c r="D1607" s="197" t="s">
        <v>472</v>
      </c>
      <c r="E1607" s="217" t="s">
        <v>74</v>
      </c>
      <c r="F1607" s="218" t="s">
        <v>512</v>
      </c>
      <c r="G1607" s="216"/>
      <c r="H1607" s="219">
        <v>106.717</v>
      </c>
      <c r="I1607" s="220"/>
      <c r="J1607" s="216"/>
      <c r="K1607" s="216"/>
      <c r="L1607" s="221"/>
      <c r="M1607" s="222"/>
      <c r="N1607" s="223"/>
      <c r="O1607" s="223"/>
      <c r="P1607" s="223"/>
      <c r="Q1607" s="223"/>
      <c r="R1607" s="223"/>
      <c r="S1607" s="223"/>
      <c r="T1607" s="224"/>
      <c r="AT1607" s="225" t="s">
        <v>472</v>
      </c>
      <c r="AU1607" s="225" t="s">
        <v>85</v>
      </c>
      <c r="AV1607" s="14" t="s">
        <v>211</v>
      </c>
      <c r="AW1607" s="14" t="s">
        <v>37</v>
      </c>
      <c r="AX1607" s="14" t="s">
        <v>83</v>
      </c>
      <c r="AY1607" s="225" t="s">
        <v>451</v>
      </c>
    </row>
    <row r="1608" spans="1:65" s="2" customFormat="1" ht="21.75" customHeight="1">
      <c r="A1608" s="36"/>
      <c r="B1608" s="37"/>
      <c r="C1608" s="184" t="s">
        <v>2128</v>
      </c>
      <c r="D1608" s="184" t="s">
        <v>457</v>
      </c>
      <c r="E1608" s="185" t="s">
        <v>2129</v>
      </c>
      <c r="F1608" s="186" t="s">
        <v>2130</v>
      </c>
      <c r="G1608" s="187" t="s">
        <v>671</v>
      </c>
      <c r="H1608" s="188">
        <v>2.649</v>
      </c>
      <c r="I1608" s="189"/>
      <c r="J1608" s="190">
        <f>ROUND(I1608*H1608,2)</f>
        <v>0</v>
      </c>
      <c r="K1608" s="186" t="s">
        <v>460</v>
      </c>
      <c r="L1608" s="41"/>
      <c r="M1608" s="191" t="s">
        <v>74</v>
      </c>
      <c r="N1608" s="192" t="s">
        <v>46</v>
      </c>
      <c r="O1608" s="66"/>
      <c r="P1608" s="193">
        <f>O1608*H1608</f>
        <v>0</v>
      </c>
      <c r="Q1608" s="193">
        <v>0</v>
      </c>
      <c r="R1608" s="193">
        <f>Q1608*H1608</f>
        <v>0</v>
      </c>
      <c r="S1608" s="193">
        <v>0</v>
      </c>
      <c r="T1608" s="194">
        <f>S1608*H1608</f>
        <v>0</v>
      </c>
      <c r="U1608" s="36"/>
      <c r="V1608" s="36"/>
      <c r="W1608" s="36"/>
      <c r="X1608" s="36"/>
      <c r="Y1608" s="36"/>
      <c r="Z1608" s="36"/>
      <c r="AA1608" s="36"/>
      <c r="AB1608" s="36"/>
      <c r="AC1608" s="36"/>
      <c r="AD1608" s="36"/>
      <c r="AE1608" s="36"/>
      <c r="AR1608" s="195" t="s">
        <v>211</v>
      </c>
      <c r="AT1608" s="195" t="s">
        <v>457</v>
      </c>
      <c r="AU1608" s="195" t="s">
        <v>85</v>
      </c>
      <c r="AY1608" s="19" t="s">
        <v>451</v>
      </c>
      <c r="BE1608" s="196">
        <f>IF(N1608="základní",J1608,0)</f>
        <v>0</v>
      </c>
      <c r="BF1608" s="196">
        <f>IF(N1608="snížená",J1608,0)</f>
        <v>0</v>
      </c>
      <c r="BG1608" s="196">
        <f>IF(N1608="zákl. přenesená",J1608,0)</f>
        <v>0</v>
      </c>
      <c r="BH1608" s="196">
        <f>IF(N1608="sníž. přenesená",J1608,0)</f>
        <v>0</v>
      </c>
      <c r="BI1608" s="196">
        <f>IF(N1608="nulová",J1608,0)</f>
        <v>0</v>
      </c>
      <c r="BJ1608" s="19" t="s">
        <v>83</v>
      </c>
      <c r="BK1608" s="196">
        <f>ROUND(I1608*H1608,2)</f>
        <v>0</v>
      </c>
      <c r="BL1608" s="19" t="s">
        <v>211</v>
      </c>
      <c r="BM1608" s="195" t="s">
        <v>2131</v>
      </c>
    </row>
    <row r="1609" spans="1:65" s="2" customFormat="1" ht="11.25">
      <c r="A1609" s="36"/>
      <c r="B1609" s="37"/>
      <c r="C1609" s="38"/>
      <c r="D1609" s="197" t="s">
        <v>464</v>
      </c>
      <c r="E1609" s="38"/>
      <c r="F1609" s="198" t="s">
        <v>2132</v>
      </c>
      <c r="G1609" s="38"/>
      <c r="H1609" s="38"/>
      <c r="I1609" s="199"/>
      <c r="J1609" s="38"/>
      <c r="K1609" s="38"/>
      <c r="L1609" s="41"/>
      <c r="M1609" s="200"/>
      <c r="N1609" s="201"/>
      <c r="O1609" s="66"/>
      <c r="P1609" s="66"/>
      <c r="Q1609" s="66"/>
      <c r="R1609" s="66"/>
      <c r="S1609" s="66"/>
      <c r="T1609" s="67"/>
      <c r="U1609" s="36"/>
      <c r="V1609" s="36"/>
      <c r="W1609" s="36"/>
      <c r="X1609" s="36"/>
      <c r="Y1609" s="36"/>
      <c r="Z1609" s="36"/>
      <c r="AA1609" s="36"/>
      <c r="AB1609" s="36"/>
      <c r="AC1609" s="36"/>
      <c r="AD1609" s="36"/>
      <c r="AE1609" s="36"/>
      <c r="AT1609" s="19" t="s">
        <v>464</v>
      </c>
      <c r="AU1609" s="19" t="s">
        <v>85</v>
      </c>
    </row>
    <row r="1610" spans="1:65" s="2" customFormat="1" ht="11.25">
      <c r="A1610" s="36"/>
      <c r="B1610" s="37"/>
      <c r="C1610" s="38"/>
      <c r="D1610" s="202" t="s">
        <v>468</v>
      </c>
      <c r="E1610" s="38"/>
      <c r="F1610" s="203" t="s">
        <v>2133</v>
      </c>
      <c r="G1610" s="38"/>
      <c r="H1610" s="38"/>
      <c r="I1610" s="199"/>
      <c r="J1610" s="38"/>
      <c r="K1610" s="38"/>
      <c r="L1610" s="41"/>
      <c r="M1610" s="200"/>
      <c r="N1610" s="201"/>
      <c r="O1610" s="66"/>
      <c r="P1610" s="66"/>
      <c r="Q1610" s="66"/>
      <c r="R1610" s="66"/>
      <c r="S1610" s="66"/>
      <c r="T1610" s="67"/>
      <c r="U1610" s="36"/>
      <c r="V1610" s="36"/>
      <c r="W1610" s="36"/>
      <c r="X1610" s="36"/>
      <c r="Y1610" s="36"/>
      <c r="Z1610" s="36"/>
      <c r="AA1610" s="36"/>
      <c r="AB1610" s="36"/>
      <c r="AC1610" s="36"/>
      <c r="AD1610" s="36"/>
      <c r="AE1610" s="36"/>
      <c r="AT1610" s="19" t="s">
        <v>468</v>
      </c>
      <c r="AU1610" s="19" t="s">
        <v>85</v>
      </c>
    </row>
    <row r="1611" spans="1:65" s="13" customFormat="1" ht="11.25">
      <c r="B1611" s="204"/>
      <c r="C1611" s="205"/>
      <c r="D1611" s="197" t="s">
        <v>472</v>
      </c>
      <c r="E1611" s="206" t="s">
        <v>74</v>
      </c>
      <c r="F1611" s="207" t="s">
        <v>2134</v>
      </c>
      <c r="G1611" s="205"/>
      <c r="H1611" s="208">
        <v>2.649</v>
      </c>
      <c r="I1611" s="209"/>
      <c r="J1611" s="205"/>
      <c r="K1611" s="205"/>
      <c r="L1611" s="210"/>
      <c r="M1611" s="211"/>
      <c r="N1611" s="212"/>
      <c r="O1611" s="212"/>
      <c r="P1611" s="212"/>
      <c r="Q1611" s="212"/>
      <c r="R1611" s="212"/>
      <c r="S1611" s="212"/>
      <c r="T1611" s="213"/>
      <c r="AT1611" s="214" t="s">
        <v>472</v>
      </c>
      <c r="AU1611" s="214" t="s">
        <v>85</v>
      </c>
      <c r="AV1611" s="13" t="s">
        <v>85</v>
      </c>
      <c r="AW1611" s="13" t="s">
        <v>37</v>
      </c>
      <c r="AX1611" s="13" t="s">
        <v>76</v>
      </c>
      <c r="AY1611" s="214" t="s">
        <v>451</v>
      </c>
    </row>
    <row r="1612" spans="1:65" s="14" customFormat="1" ht="11.25">
      <c r="B1612" s="215"/>
      <c r="C1612" s="216"/>
      <c r="D1612" s="197" t="s">
        <v>472</v>
      </c>
      <c r="E1612" s="217" t="s">
        <v>74</v>
      </c>
      <c r="F1612" s="218" t="s">
        <v>512</v>
      </c>
      <c r="G1612" s="216"/>
      <c r="H1612" s="219">
        <v>2.649</v>
      </c>
      <c r="I1612" s="220"/>
      <c r="J1612" s="216"/>
      <c r="K1612" s="216"/>
      <c r="L1612" s="221"/>
      <c r="M1612" s="222"/>
      <c r="N1612" s="223"/>
      <c r="O1612" s="223"/>
      <c r="P1612" s="223"/>
      <c r="Q1612" s="223"/>
      <c r="R1612" s="223"/>
      <c r="S1612" s="223"/>
      <c r="T1612" s="224"/>
      <c r="AT1612" s="225" t="s">
        <v>472</v>
      </c>
      <c r="AU1612" s="225" t="s">
        <v>85</v>
      </c>
      <c r="AV1612" s="14" t="s">
        <v>211</v>
      </c>
      <c r="AW1612" s="14" t="s">
        <v>37</v>
      </c>
      <c r="AX1612" s="14" t="s">
        <v>83</v>
      </c>
      <c r="AY1612" s="225" t="s">
        <v>451</v>
      </c>
    </row>
    <row r="1613" spans="1:65" s="2" customFormat="1" ht="16.5" customHeight="1">
      <c r="A1613" s="36"/>
      <c r="B1613" s="37"/>
      <c r="C1613" s="184" t="s">
        <v>2135</v>
      </c>
      <c r="D1613" s="184" t="s">
        <v>457</v>
      </c>
      <c r="E1613" s="185" t="s">
        <v>2136</v>
      </c>
      <c r="F1613" s="186" t="s">
        <v>2137</v>
      </c>
      <c r="G1613" s="187" t="s">
        <v>671</v>
      </c>
      <c r="H1613" s="188">
        <v>0.59</v>
      </c>
      <c r="I1613" s="189"/>
      <c r="J1613" s="190">
        <f>ROUND(I1613*H1613,2)</f>
        <v>0</v>
      </c>
      <c r="K1613" s="186" t="s">
        <v>460</v>
      </c>
      <c r="L1613" s="41"/>
      <c r="M1613" s="191" t="s">
        <v>74</v>
      </c>
      <c r="N1613" s="192" t="s">
        <v>46</v>
      </c>
      <c r="O1613" s="66"/>
      <c r="P1613" s="193">
        <f>O1613*H1613</f>
        <v>0</v>
      </c>
      <c r="Q1613" s="193">
        <v>0</v>
      </c>
      <c r="R1613" s="193">
        <f>Q1613*H1613</f>
        <v>0</v>
      </c>
      <c r="S1613" s="193">
        <v>0</v>
      </c>
      <c r="T1613" s="194">
        <f>S1613*H1613</f>
        <v>0</v>
      </c>
      <c r="U1613" s="36"/>
      <c r="V1613" s="36"/>
      <c r="W1613" s="36"/>
      <c r="X1613" s="36"/>
      <c r="Y1613" s="36"/>
      <c r="Z1613" s="36"/>
      <c r="AA1613" s="36"/>
      <c r="AB1613" s="36"/>
      <c r="AC1613" s="36"/>
      <c r="AD1613" s="36"/>
      <c r="AE1613" s="36"/>
      <c r="AR1613" s="195" t="s">
        <v>211</v>
      </c>
      <c r="AT1613" s="195" t="s">
        <v>457</v>
      </c>
      <c r="AU1613" s="195" t="s">
        <v>85</v>
      </c>
      <c r="AY1613" s="19" t="s">
        <v>451</v>
      </c>
      <c r="BE1613" s="196">
        <f>IF(N1613="základní",J1613,0)</f>
        <v>0</v>
      </c>
      <c r="BF1613" s="196">
        <f>IF(N1613="snížená",J1613,0)</f>
        <v>0</v>
      </c>
      <c r="BG1613" s="196">
        <f>IF(N1613="zákl. přenesená",J1613,0)</f>
        <v>0</v>
      </c>
      <c r="BH1613" s="196">
        <f>IF(N1613="sníž. přenesená",J1613,0)</f>
        <v>0</v>
      </c>
      <c r="BI1613" s="196">
        <f>IF(N1613="nulová",J1613,0)</f>
        <v>0</v>
      </c>
      <c r="BJ1613" s="19" t="s">
        <v>83</v>
      </c>
      <c r="BK1613" s="196">
        <f>ROUND(I1613*H1613,2)</f>
        <v>0</v>
      </c>
      <c r="BL1613" s="19" t="s">
        <v>211</v>
      </c>
      <c r="BM1613" s="195" t="s">
        <v>2138</v>
      </c>
    </row>
    <row r="1614" spans="1:65" s="2" customFormat="1" ht="19.5">
      <c r="A1614" s="36"/>
      <c r="B1614" s="37"/>
      <c r="C1614" s="38"/>
      <c r="D1614" s="197" t="s">
        <v>464</v>
      </c>
      <c r="E1614" s="38"/>
      <c r="F1614" s="198" t="s">
        <v>2139</v>
      </c>
      <c r="G1614" s="38"/>
      <c r="H1614" s="38"/>
      <c r="I1614" s="199"/>
      <c r="J1614" s="38"/>
      <c r="K1614" s="38"/>
      <c r="L1614" s="41"/>
      <c r="M1614" s="200"/>
      <c r="N1614" s="201"/>
      <c r="O1614" s="66"/>
      <c r="P1614" s="66"/>
      <c r="Q1614" s="66"/>
      <c r="R1614" s="66"/>
      <c r="S1614" s="66"/>
      <c r="T1614" s="67"/>
      <c r="U1614" s="36"/>
      <c r="V1614" s="36"/>
      <c r="W1614" s="36"/>
      <c r="X1614" s="36"/>
      <c r="Y1614" s="36"/>
      <c r="Z1614" s="36"/>
      <c r="AA1614" s="36"/>
      <c r="AB1614" s="36"/>
      <c r="AC1614" s="36"/>
      <c r="AD1614" s="36"/>
      <c r="AE1614" s="36"/>
      <c r="AT1614" s="19" t="s">
        <v>464</v>
      </c>
      <c r="AU1614" s="19" t="s">
        <v>85</v>
      </c>
    </row>
    <row r="1615" spans="1:65" s="2" customFormat="1" ht="11.25">
      <c r="A1615" s="36"/>
      <c r="B1615" s="37"/>
      <c r="C1615" s="38"/>
      <c r="D1615" s="202" t="s">
        <v>468</v>
      </c>
      <c r="E1615" s="38"/>
      <c r="F1615" s="203" t="s">
        <v>2140</v>
      </c>
      <c r="G1615" s="38"/>
      <c r="H1615" s="38"/>
      <c r="I1615" s="199"/>
      <c r="J1615" s="38"/>
      <c r="K1615" s="38"/>
      <c r="L1615" s="41"/>
      <c r="M1615" s="200"/>
      <c r="N1615" s="201"/>
      <c r="O1615" s="66"/>
      <c r="P1615" s="66"/>
      <c r="Q1615" s="66"/>
      <c r="R1615" s="66"/>
      <c r="S1615" s="66"/>
      <c r="T1615" s="67"/>
      <c r="U1615" s="36"/>
      <c r="V1615" s="36"/>
      <c r="W1615" s="36"/>
      <c r="X1615" s="36"/>
      <c r="Y1615" s="36"/>
      <c r="Z1615" s="36"/>
      <c r="AA1615" s="36"/>
      <c r="AB1615" s="36"/>
      <c r="AC1615" s="36"/>
      <c r="AD1615" s="36"/>
      <c r="AE1615" s="36"/>
      <c r="AT1615" s="19" t="s">
        <v>468</v>
      </c>
      <c r="AU1615" s="19" t="s">
        <v>85</v>
      </c>
    </row>
    <row r="1616" spans="1:65" s="13" customFormat="1" ht="11.25">
      <c r="B1616" s="204"/>
      <c r="C1616" s="205"/>
      <c r="D1616" s="197" t="s">
        <v>472</v>
      </c>
      <c r="E1616" s="206" t="s">
        <v>74</v>
      </c>
      <c r="F1616" s="207" t="s">
        <v>2141</v>
      </c>
      <c r="G1616" s="205"/>
      <c r="H1616" s="208">
        <v>0.501</v>
      </c>
      <c r="I1616" s="209"/>
      <c r="J1616" s="205"/>
      <c r="K1616" s="205"/>
      <c r="L1616" s="210"/>
      <c r="M1616" s="211"/>
      <c r="N1616" s="212"/>
      <c r="O1616" s="212"/>
      <c r="P1616" s="212"/>
      <c r="Q1616" s="212"/>
      <c r="R1616" s="212"/>
      <c r="S1616" s="212"/>
      <c r="T1616" s="213"/>
      <c r="AT1616" s="214" t="s">
        <v>472</v>
      </c>
      <c r="AU1616" s="214" t="s">
        <v>85</v>
      </c>
      <c r="AV1616" s="13" t="s">
        <v>85</v>
      </c>
      <c r="AW1616" s="13" t="s">
        <v>37</v>
      </c>
      <c r="AX1616" s="13" t="s">
        <v>76</v>
      </c>
      <c r="AY1616" s="214" t="s">
        <v>451</v>
      </c>
    </row>
    <row r="1617" spans="1:65" s="13" customFormat="1" ht="11.25">
      <c r="B1617" s="204"/>
      <c r="C1617" s="205"/>
      <c r="D1617" s="197" t="s">
        <v>472</v>
      </c>
      <c r="E1617" s="206" t="s">
        <v>74</v>
      </c>
      <c r="F1617" s="207" t="s">
        <v>2142</v>
      </c>
      <c r="G1617" s="205"/>
      <c r="H1617" s="208">
        <v>8.9999999999999993E-3</v>
      </c>
      <c r="I1617" s="209"/>
      <c r="J1617" s="205"/>
      <c r="K1617" s="205"/>
      <c r="L1617" s="210"/>
      <c r="M1617" s="211"/>
      <c r="N1617" s="212"/>
      <c r="O1617" s="212"/>
      <c r="P1617" s="212"/>
      <c r="Q1617" s="212"/>
      <c r="R1617" s="212"/>
      <c r="S1617" s="212"/>
      <c r="T1617" s="213"/>
      <c r="AT1617" s="214" t="s">
        <v>472</v>
      </c>
      <c r="AU1617" s="214" t="s">
        <v>85</v>
      </c>
      <c r="AV1617" s="13" t="s">
        <v>85</v>
      </c>
      <c r="AW1617" s="13" t="s">
        <v>37</v>
      </c>
      <c r="AX1617" s="13" t="s">
        <v>76</v>
      </c>
      <c r="AY1617" s="214" t="s">
        <v>451</v>
      </c>
    </row>
    <row r="1618" spans="1:65" s="13" customFormat="1" ht="11.25">
      <c r="B1618" s="204"/>
      <c r="C1618" s="205"/>
      <c r="D1618" s="197" t="s">
        <v>472</v>
      </c>
      <c r="E1618" s="206" t="s">
        <v>74</v>
      </c>
      <c r="F1618" s="207" t="s">
        <v>2143</v>
      </c>
      <c r="G1618" s="205"/>
      <c r="H1618" s="208">
        <v>0.08</v>
      </c>
      <c r="I1618" s="209"/>
      <c r="J1618" s="205"/>
      <c r="K1618" s="205"/>
      <c r="L1618" s="210"/>
      <c r="M1618" s="211"/>
      <c r="N1618" s="212"/>
      <c r="O1618" s="212"/>
      <c r="P1618" s="212"/>
      <c r="Q1618" s="212"/>
      <c r="R1618" s="212"/>
      <c r="S1618" s="212"/>
      <c r="T1618" s="213"/>
      <c r="AT1618" s="214" t="s">
        <v>472</v>
      </c>
      <c r="AU1618" s="214" t="s">
        <v>85</v>
      </c>
      <c r="AV1618" s="13" t="s">
        <v>85</v>
      </c>
      <c r="AW1618" s="13" t="s">
        <v>37</v>
      </c>
      <c r="AX1618" s="13" t="s">
        <v>76</v>
      </c>
      <c r="AY1618" s="214" t="s">
        <v>451</v>
      </c>
    </row>
    <row r="1619" spans="1:65" s="14" customFormat="1" ht="11.25">
      <c r="B1619" s="215"/>
      <c r="C1619" s="216"/>
      <c r="D1619" s="197" t="s">
        <v>472</v>
      </c>
      <c r="E1619" s="217" t="s">
        <v>74</v>
      </c>
      <c r="F1619" s="218" t="s">
        <v>512</v>
      </c>
      <c r="G1619" s="216"/>
      <c r="H1619" s="219">
        <v>0.59</v>
      </c>
      <c r="I1619" s="220"/>
      <c r="J1619" s="216"/>
      <c r="K1619" s="216"/>
      <c r="L1619" s="221"/>
      <c r="M1619" s="222"/>
      <c r="N1619" s="223"/>
      <c r="O1619" s="223"/>
      <c r="P1619" s="223"/>
      <c r="Q1619" s="223"/>
      <c r="R1619" s="223"/>
      <c r="S1619" s="223"/>
      <c r="T1619" s="224"/>
      <c r="AT1619" s="225" t="s">
        <v>472</v>
      </c>
      <c r="AU1619" s="225" t="s">
        <v>85</v>
      </c>
      <c r="AV1619" s="14" t="s">
        <v>211</v>
      </c>
      <c r="AW1619" s="14" t="s">
        <v>37</v>
      </c>
      <c r="AX1619" s="14" t="s">
        <v>83</v>
      </c>
      <c r="AY1619" s="225" t="s">
        <v>451</v>
      </c>
    </row>
    <row r="1620" spans="1:65" s="2" customFormat="1" ht="21.75" customHeight="1">
      <c r="A1620" s="36"/>
      <c r="B1620" s="37"/>
      <c r="C1620" s="184" t="s">
        <v>2144</v>
      </c>
      <c r="D1620" s="184" t="s">
        <v>457</v>
      </c>
      <c r="E1620" s="185" t="s">
        <v>2145</v>
      </c>
      <c r="F1620" s="186" t="s">
        <v>2146</v>
      </c>
      <c r="G1620" s="187" t="s">
        <v>671</v>
      </c>
      <c r="H1620" s="188">
        <v>1.7010000000000001</v>
      </c>
      <c r="I1620" s="189"/>
      <c r="J1620" s="190">
        <f>ROUND(I1620*H1620,2)</f>
        <v>0</v>
      </c>
      <c r="K1620" s="186" t="s">
        <v>460</v>
      </c>
      <c r="L1620" s="41"/>
      <c r="M1620" s="191" t="s">
        <v>74</v>
      </c>
      <c r="N1620" s="192" t="s">
        <v>46</v>
      </c>
      <c r="O1620" s="66"/>
      <c r="P1620" s="193">
        <f>O1620*H1620</f>
        <v>0</v>
      </c>
      <c r="Q1620" s="193">
        <v>0</v>
      </c>
      <c r="R1620" s="193">
        <f>Q1620*H1620</f>
        <v>0</v>
      </c>
      <c r="S1620" s="193">
        <v>0</v>
      </c>
      <c r="T1620" s="194">
        <f>S1620*H1620</f>
        <v>0</v>
      </c>
      <c r="U1620" s="36"/>
      <c r="V1620" s="36"/>
      <c r="W1620" s="36"/>
      <c r="X1620" s="36"/>
      <c r="Y1620" s="36"/>
      <c r="Z1620" s="36"/>
      <c r="AA1620" s="36"/>
      <c r="AB1620" s="36"/>
      <c r="AC1620" s="36"/>
      <c r="AD1620" s="36"/>
      <c r="AE1620" s="36"/>
      <c r="AR1620" s="195" t="s">
        <v>211</v>
      </c>
      <c r="AT1620" s="195" t="s">
        <v>457</v>
      </c>
      <c r="AU1620" s="195" t="s">
        <v>85</v>
      </c>
      <c r="AY1620" s="19" t="s">
        <v>451</v>
      </c>
      <c r="BE1620" s="196">
        <f>IF(N1620="základní",J1620,0)</f>
        <v>0</v>
      </c>
      <c r="BF1620" s="196">
        <f>IF(N1620="snížená",J1620,0)</f>
        <v>0</v>
      </c>
      <c r="BG1620" s="196">
        <f>IF(N1620="zákl. přenesená",J1620,0)</f>
        <v>0</v>
      </c>
      <c r="BH1620" s="196">
        <f>IF(N1620="sníž. přenesená",J1620,0)</f>
        <v>0</v>
      </c>
      <c r="BI1620" s="196">
        <f>IF(N1620="nulová",J1620,0)</f>
        <v>0</v>
      </c>
      <c r="BJ1620" s="19" t="s">
        <v>83</v>
      </c>
      <c r="BK1620" s="196">
        <f>ROUND(I1620*H1620,2)</f>
        <v>0</v>
      </c>
      <c r="BL1620" s="19" t="s">
        <v>211</v>
      </c>
      <c r="BM1620" s="195" t="s">
        <v>2147</v>
      </c>
    </row>
    <row r="1621" spans="1:65" s="2" customFormat="1" ht="19.5">
      <c r="A1621" s="36"/>
      <c r="B1621" s="37"/>
      <c r="C1621" s="38"/>
      <c r="D1621" s="197" t="s">
        <v>464</v>
      </c>
      <c r="E1621" s="38"/>
      <c r="F1621" s="198" t="s">
        <v>2148</v>
      </c>
      <c r="G1621" s="38"/>
      <c r="H1621" s="38"/>
      <c r="I1621" s="199"/>
      <c r="J1621" s="38"/>
      <c r="K1621" s="38"/>
      <c r="L1621" s="41"/>
      <c r="M1621" s="200"/>
      <c r="N1621" s="201"/>
      <c r="O1621" s="66"/>
      <c r="P1621" s="66"/>
      <c r="Q1621" s="66"/>
      <c r="R1621" s="66"/>
      <c r="S1621" s="66"/>
      <c r="T1621" s="67"/>
      <c r="U1621" s="36"/>
      <c r="V1621" s="36"/>
      <c r="W1621" s="36"/>
      <c r="X1621" s="36"/>
      <c r="Y1621" s="36"/>
      <c r="Z1621" s="36"/>
      <c r="AA1621" s="36"/>
      <c r="AB1621" s="36"/>
      <c r="AC1621" s="36"/>
      <c r="AD1621" s="36"/>
      <c r="AE1621" s="36"/>
      <c r="AT1621" s="19" t="s">
        <v>464</v>
      </c>
      <c r="AU1621" s="19" t="s">
        <v>85</v>
      </c>
    </row>
    <row r="1622" spans="1:65" s="2" customFormat="1" ht="11.25">
      <c r="A1622" s="36"/>
      <c r="B1622" s="37"/>
      <c r="C1622" s="38"/>
      <c r="D1622" s="202" t="s">
        <v>468</v>
      </c>
      <c r="E1622" s="38"/>
      <c r="F1622" s="203" t="s">
        <v>2149</v>
      </c>
      <c r="G1622" s="38"/>
      <c r="H1622" s="38"/>
      <c r="I1622" s="199"/>
      <c r="J1622" s="38"/>
      <c r="K1622" s="38"/>
      <c r="L1622" s="41"/>
      <c r="M1622" s="200"/>
      <c r="N1622" s="201"/>
      <c r="O1622" s="66"/>
      <c r="P1622" s="66"/>
      <c r="Q1622" s="66"/>
      <c r="R1622" s="66"/>
      <c r="S1622" s="66"/>
      <c r="T1622" s="67"/>
      <c r="U1622" s="36"/>
      <c r="V1622" s="36"/>
      <c r="W1622" s="36"/>
      <c r="X1622" s="36"/>
      <c r="Y1622" s="36"/>
      <c r="Z1622" s="36"/>
      <c r="AA1622" s="36"/>
      <c r="AB1622" s="36"/>
      <c r="AC1622" s="36"/>
      <c r="AD1622" s="36"/>
      <c r="AE1622" s="36"/>
      <c r="AT1622" s="19" t="s">
        <v>468</v>
      </c>
      <c r="AU1622" s="19" t="s">
        <v>85</v>
      </c>
    </row>
    <row r="1623" spans="1:65" s="13" customFormat="1" ht="11.25">
      <c r="B1623" s="204"/>
      <c r="C1623" s="205"/>
      <c r="D1623" s="197" t="s">
        <v>472</v>
      </c>
      <c r="E1623" s="206" t="s">
        <v>74</v>
      </c>
      <c r="F1623" s="207" t="s">
        <v>2150</v>
      </c>
      <c r="G1623" s="205"/>
      <c r="H1623" s="208">
        <v>1.7010000000000001</v>
      </c>
      <c r="I1623" s="209"/>
      <c r="J1623" s="205"/>
      <c r="K1623" s="205"/>
      <c r="L1623" s="210"/>
      <c r="M1623" s="211"/>
      <c r="N1623" s="212"/>
      <c r="O1623" s="212"/>
      <c r="P1623" s="212"/>
      <c r="Q1623" s="212"/>
      <c r="R1623" s="212"/>
      <c r="S1623" s="212"/>
      <c r="T1623" s="213"/>
      <c r="AT1623" s="214" t="s">
        <v>472</v>
      </c>
      <c r="AU1623" s="214" t="s">
        <v>85</v>
      </c>
      <c r="AV1623" s="13" t="s">
        <v>85</v>
      </c>
      <c r="AW1623" s="13" t="s">
        <v>37</v>
      </c>
      <c r="AX1623" s="13" t="s">
        <v>76</v>
      </c>
      <c r="AY1623" s="214" t="s">
        <v>451</v>
      </c>
    </row>
    <row r="1624" spans="1:65" s="14" customFormat="1" ht="11.25">
      <c r="B1624" s="215"/>
      <c r="C1624" s="216"/>
      <c r="D1624" s="197" t="s">
        <v>472</v>
      </c>
      <c r="E1624" s="217" t="s">
        <v>74</v>
      </c>
      <c r="F1624" s="218" t="s">
        <v>512</v>
      </c>
      <c r="G1624" s="216"/>
      <c r="H1624" s="219">
        <v>1.7010000000000001</v>
      </c>
      <c r="I1624" s="220"/>
      <c r="J1624" s="216"/>
      <c r="K1624" s="216"/>
      <c r="L1624" s="221"/>
      <c r="M1624" s="222"/>
      <c r="N1624" s="223"/>
      <c r="O1624" s="223"/>
      <c r="P1624" s="223"/>
      <c r="Q1624" s="223"/>
      <c r="R1624" s="223"/>
      <c r="S1624" s="223"/>
      <c r="T1624" s="224"/>
      <c r="AT1624" s="225" t="s">
        <v>472</v>
      </c>
      <c r="AU1624" s="225" t="s">
        <v>85</v>
      </c>
      <c r="AV1624" s="14" t="s">
        <v>211</v>
      </c>
      <c r="AW1624" s="14" t="s">
        <v>37</v>
      </c>
      <c r="AX1624" s="14" t="s">
        <v>83</v>
      </c>
      <c r="AY1624" s="225" t="s">
        <v>451</v>
      </c>
    </row>
    <row r="1625" spans="1:65" s="12" customFormat="1" ht="22.9" customHeight="1">
      <c r="B1625" s="168"/>
      <c r="C1625" s="169"/>
      <c r="D1625" s="170" t="s">
        <v>75</v>
      </c>
      <c r="E1625" s="182" t="s">
        <v>2151</v>
      </c>
      <c r="F1625" s="182" t="s">
        <v>2152</v>
      </c>
      <c r="G1625" s="169"/>
      <c r="H1625" s="169"/>
      <c r="I1625" s="172"/>
      <c r="J1625" s="183">
        <f>BK1625</f>
        <v>0</v>
      </c>
      <c r="K1625" s="169"/>
      <c r="L1625" s="174"/>
      <c r="M1625" s="175"/>
      <c r="N1625" s="176"/>
      <c r="O1625" s="176"/>
      <c r="P1625" s="177">
        <f>SUM(P1626:P1628)</f>
        <v>0</v>
      </c>
      <c r="Q1625" s="176"/>
      <c r="R1625" s="177">
        <f>SUM(R1626:R1628)</f>
        <v>0</v>
      </c>
      <c r="S1625" s="176"/>
      <c r="T1625" s="178">
        <f>SUM(T1626:T1628)</f>
        <v>0</v>
      </c>
      <c r="AR1625" s="179" t="s">
        <v>83</v>
      </c>
      <c r="AT1625" s="180" t="s">
        <v>75</v>
      </c>
      <c r="AU1625" s="180" t="s">
        <v>83</v>
      </c>
      <c r="AY1625" s="179" t="s">
        <v>451</v>
      </c>
      <c r="BK1625" s="181">
        <f>SUM(BK1626:BK1628)</f>
        <v>0</v>
      </c>
    </row>
    <row r="1626" spans="1:65" s="2" customFormat="1" ht="16.5" customHeight="1">
      <c r="A1626" s="36"/>
      <c r="B1626" s="37"/>
      <c r="C1626" s="184" t="s">
        <v>2153</v>
      </c>
      <c r="D1626" s="184" t="s">
        <v>457</v>
      </c>
      <c r="E1626" s="185" t="s">
        <v>2154</v>
      </c>
      <c r="F1626" s="186" t="s">
        <v>2155</v>
      </c>
      <c r="G1626" s="187" t="s">
        <v>671</v>
      </c>
      <c r="H1626" s="188">
        <v>504.96300000000002</v>
      </c>
      <c r="I1626" s="189"/>
      <c r="J1626" s="190">
        <f>ROUND(I1626*H1626,2)</f>
        <v>0</v>
      </c>
      <c r="K1626" s="186" t="s">
        <v>460</v>
      </c>
      <c r="L1626" s="41"/>
      <c r="M1626" s="191" t="s">
        <v>74</v>
      </c>
      <c r="N1626" s="192" t="s">
        <v>46</v>
      </c>
      <c r="O1626" s="66"/>
      <c r="P1626" s="193">
        <f>O1626*H1626</f>
        <v>0</v>
      </c>
      <c r="Q1626" s="193">
        <v>0</v>
      </c>
      <c r="R1626" s="193">
        <f>Q1626*H1626</f>
        <v>0</v>
      </c>
      <c r="S1626" s="193">
        <v>0</v>
      </c>
      <c r="T1626" s="194">
        <f>S1626*H1626</f>
        <v>0</v>
      </c>
      <c r="U1626" s="36"/>
      <c r="V1626" s="36"/>
      <c r="W1626" s="36"/>
      <c r="X1626" s="36"/>
      <c r="Y1626" s="36"/>
      <c r="Z1626" s="36"/>
      <c r="AA1626" s="36"/>
      <c r="AB1626" s="36"/>
      <c r="AC1626" s="36"/>
      <c r="AD1626" s="36"/>
      <c r="AE1626" s="36"/>
      <c r="AR1626" s="195" t="s">
        <v>211</v>
      </c>
      <c r="AT1626" s="195" t="s">
        <v>457</v>
      </c>
      <c r="AU1626" s="195" t="s">
        <v>85</v>
      </c>
      <c r="AY1626" s="19" t="s">
        <v>451</v>
      </c>
      <c r="BE1626" s="196">
        <f>IF(N1626="základní",J1626,0)</f>
        <v>0</v>
      </c>
      <c r="BF1626" s="196">
        <f>IF(N1626="snížená",J1626,0)</f>
        <v>0</v>
      </c>
      <c r="BG1626" s="196">
        <f>IF(N1626="zákl. přenesená",J1626,0)</f>
        <v>0</v>
      </c>
      <c r="BH1626" s="196">
        <f>IF(N1626="sníž. přenesená",J1626,0)</f>
        <v>0</v>
      </c>
      <c r="BI1626" s="196">
        <f>IF(N1626="nulová",J1626,0)</f>
        <v>0</v>
      </c>
      <c r="BJ1626" s="19" t="s">
        <v>83</v>
      </c>
      <c r="BK1626" s="196">
        <f>ROUND(I1626*H1626,2)</f>
        <v>0</v>
      </c>
      <c r="BL1626" s="19" t="s">
        <v>211</v>
      </c>
      <c r="BM1626" s="195" t="s">
        <v>2156</v>
      </c>
    </row>
    <row r="1627" spans="1:65" s="2" customFormat="1" ht="19.5">
      <c r="A1627" s="36"/>
      <c r="B1627" s="37"/>
      <c r="C1627" s="38"/>
      <c r="D1627" s="197" t="s">
        <v>464</v>
      </c>
      <c r="E1627" s="38"/>
      <c r="F1627" s="198" t="s">
        <v>2157</v>
      </c>
      <c r="G1627" s="38"/>
      <c r="H1627" s="38"/>
      <c r="I1627" s="199"/>
      <c r="J1627" s="38"/>
      <c r="K1627" s="38"/>
      <c r="L1627" s="41"/>
      <c r="M1627" s="200"/>
      <c r="N1627" s="201"/>
      <c r="O1627" s="66"/>
      <c r="P1627" s="66"/>
      <c r="Q1627" s="66"/>
      <c r="R1627" s="66"/>
      <c r="S1627" s="66"/>
      <c r="T1627" s="67"/>
      <c r="U1627" s="36"/>
      <c r="V1627" s="36"/>
      <c r="W1627" s="36"/>
      <c r="X1627" s="36"/>
      <c r="Y1627" s="36"/>
      <c r="Z1627" s="36"/>
      <c r="AA1627" s="36"/>
      <c r="AB1627" s="36"/>
      <c r="AC1627" s="36"/>
      <c r="AD1627" s="36"/>
      <c r="AE1627" s="36"/>
      <c r="AT1627" s="19" t="s">
        <v>464</v>
      </c>
      <c r="AU1627" s="19" t="s">
        <v>85</v>
      </c>
    </row>
    <row r="1628" spans="1:65" s="2" customFormat="1" ht="11.25">
      <c r="A1628" s="36"/>
      <c r="B1628" s="37"/>
      <c r="C1628" s="38"/>
      <c r="D1628" s="202" t="s">
        <v>468</v>
      </c>
      <c r="E1628" s="38"/>
      <c r="F1628" s="203" t="s">
        <v>2158</v>
      </c>
      <c r="G1628" s="38"/>
      <c r="H1628" s="38"/>
      <c r="I1628" s="199"/>
      <c r="J1628" s="38"/>
      <c r="K1628" s="38"/>
      <c r="L1628" s="41"/>
      <c r="M1628" s="200"/>
      <c r="N1628" s="201"/>
      <c r="O1628" s="66"/>
      <c r="P1628" s="66"/>
      <c r="Q1628" s="66"/>
      <c r="R1628" s="66"/>
      <c r="S1628" s="66"/>
      <c r="T1628" s="67"/>
      <c r="U1628" s="36"/>
      <c r="V1628" s="36"/>
      <c r="W1628" s="36"/>
      <c r="X1628" s="36"/>
      <c r="Y1628" s="36"/>
      <c r="Z1628" s="36"/>
      <c r="AA1628" s="36"/>
      <c r="AB1628" s="36"/>
      <c r="AC1628" s="36"/>
      <c r="AD1628" s="36"/>
      <c r="AE1628" s="36"/>
      <c r="AT1628" s="19" t="s">
        <v>468</v>
      </c>
      <c r="AU1628" s="19" t="s">
        <v>85</v>
      </c>
    </row>
    <row r="1629" spans="1:65" s="12" customFormat="1" ht="25.9" customHeight="1">
      <c r="B1629" s="168"/>
      <c r="C1629" s="169"/>
      <c r="D1629" s="170" t="s">
        <v>75</v>
      </c>
      <c r="E1629" s="171" t="s">
        <v>2159</v>
      </c>
      <c r="F1629" s="171" t="s">
        <v>2160</v>
      </c>
      <c r="G1629" s="169"/>
      <c r="H1629" s="169"/>
      <c r="I1629" s="172"/>
      <c r="J1629" s="173">
        <f>BK1629</f>
        <v>0</v>
      </c>
      <c r="K1629" s="169"/>
      <c r="L1629" s="174"/>
      <c r="M1629" s="175"/>
      <c r="N1629" s="176"/>
      <c r="O1629" s="176"/>
      <c r="P1629" s="177">
        <f>P1630+P1722+P1803+P1967+P1990+P2013+P2117+P2176+P2261+P2356+P2501+P2524+P2598+P2777+P2863+P2954</f>
        <v>0</v>
      </c>
      <c r="Q1629" s="176"/>
      <c r="R1629" s="177">
        <f>R1630+R1722+R1803+R1967+R1990+R2013+R2117+R2176+R2261+R2356+R2501+R2524+R2598+R2777+R2863+R2954</f>
        <v>69.026573037084987</v>
      </c>
      <c r="S1629" s="176"/>
      <c r="T1629" s="178">
        <f>T1630+T1722+T1803+T1967+T1990+T2013+T2117+T2176+T2261+T2356+T2501+T2524+T2598+T2777+T2863+T2954</f>
        <v>28.329666499999998</v>
      </c>
      <c r="AR1629" s="179" t="s">
        <v>85</v>
      </c>
      <c r="AT1629" s="180" t="s">
        <v>75</v>
      </c>
      <c r="AU1629" s="180" t="s">
        <v>76</v>
      </c>
      <c r="AY1629" s="179" t="s">
        <v>451</v>
      </c>
      <c r="BK1629" s="181">
        <f>BK1630+BK1722+BK1803+BK1967+BK1990+BK2013+BK2117+BK2176+BK2261+BK2356+BK2501+BK2524+BK2598+BK2777+BK2863+BK2954</f>
        <v>0</v>
      </c>
    </row>
    <row r="1630" spans="1:65" s="12" customFormat="1" ht="22.9" customHeight="1">
      <c r="B1630" s="168"/>
      <c r="C1630" s="169"/>
      <c r="D1630" s="170" t="s">
        <v>75</v>
      </c>
      <c r="E1630" s="182" t="s">
        <v>2161</v>
      </c>
      <c r="F1630" s="182" t="s">
        <v>2162</v>
      </c>
      <c r="G1630" s="169"/>
      <c r="H1630" s="169"/>
      <c r="I1630" s="172"/>
      <c r="J1630" s="183">
        <f>BK1630</f>
        <v>0</v>
      </c>
      <c r="K1630" s="169"/>
      <c r="L1630" s="174"/>
      <c r="M1630" s="175"/>
      <c r="N1630" s="176"/>
      <c r="O1630" s="176"/>
      <c r="P1630" s="177">
        <f>SUM(P1631:P1721)</f>
        <v>0</v>
      </c>
      <c r="Q1630" s="176"/>
      <c r="R1630" s="177">
        <f>SUM(R1631:R1721)</f>
        <v>4.8610245705000015</v>
      </c>
      <c r="S1630" s="176"/>
      <c r="T1630" s="178">
        <f>SUM(T1631:T1721)</f>
        <v>0</v>
      </c>
      <c r="AR1630" s="179" t="s">
        <v>85</v>
      </c>
      <c r="AT1630" s="180" t="s">
        <v>75</v>
      </c>
      <c r="AU1630" s="180" t="s">
        <v>83</v>
      </c>
      <c r="AY1630" s="179" t="s">
        <v>451</v>
      </c>
      <c r="BK1630" s="181">
        <f>SUM(BK1631:BK1721)</f>
        <v>0</v>
      </c>
    </row>
    <row r="1631" spans="1:65" s="2" customFormat="1" ht="16.5" customHeight="1">
      <c r="A1631" s="36"/>
      <c r="B1631" s="37"/>
      <c r="C1631" s="184" t="s">
        <v>2163</v>
      </c>
      <c r="D1631" s="184" t="s">
        <v>457</v>
      </c>
      <c r="E1631" s="185" t="s">
        <v>2164</v>
      </c>
      <c r="F1631" s="186" t="s">
        <v>2165</v>
      </c>
      <c r="G1631" s="187" t="s">
        <v>135</v>
      </c>
      <c r="H1631" s="188">
        <v>603.17999999999995</v>
      </c>
      <c r="I1631" s="189"/>
      <c r="J1631" s="190">
        <f>ROUND(I1631*H1631,2)</f>
        <v>0</v>
      </c>
      <c r="K1631" s="186" t="s">
        <v>460</v>
      </c>
      <c r="L1631" s="41"/>
      <c r="M1631" s="191" t="s">
        <v>74</v>
      </c>
      <c r="N1631" s="192" t="s">
        <v>46</v>
      </c>
      <c r="O1631" s="66"/>
      <c r="P1631" s="193">
        <f>O1631*H1631</f>
        <v>0</v>
      </c>
      <c r="Q1631" s="193">
        <v>0</v>
      </c>
      <c r="R1631" s="193">
        <f>Q1631*H1631</f>
        <v>0</v>
      </c>
      <c r="S1631" s="193">
        <v>0</v>
      </c>
      <c r="T1631" s="194">
        <f>S1631*H1631</f>
        <v>0</v>
      </c>
      <c r="U1631" s="36"/>
      <c r="V1631" s="36"/>
      <c r="W1631" s="36"/>
      <c r="X1631" s="36"/>
      <c r="Y1631" s="36"/>
      <c r="Z1631" s="36"/>
      <c r="AA1631" s="36"/>
      <c r="AB1631" s="36"/>
      <c r="AC1631" s="36"/>
      <c r="AD1631" s="36"/>
      <c r="AE1631" s="36"/>
      <c r="AR1631" s="195" t="s">
        <v>614</v>
      </c>
      <c r="AT1631" s="195" t="s">
        <v>457</v>
      </c>
      <c r="AU1631" s="195" t="s">
        <v>85</v>
      </c>
      <c r="AY1631" s="19" t="s">
        <v>451</v>
      </c>
      <c r="BE1631" s="196">
        <f>IF(N1631="základní",J1631,0)</f>
        <v>0</v>
      </c>
      <c r="BF1631" s="196">
        <f>IF(N1631="snížená",J1631,0)</f>
        <v>0</v>
      </c>
      <c r="BG1631" s="196">
        <f>IF(N1631="zákl. přenesená",J1631,0)</f>
        <v>0</v>
      </c>
      <c r="BH1631" s="196">
        <f>IF(N1631="sníž. přenesená",J1631,0)</f>
        <v>0</v>
      </c>
      <c r="BI1631" s="196">
        <f>IF(N1631="nulová",J1631,0)</f>
        <v>0</v>
      </c>
      <c r="BJ1631" s="19" t="s">
        <v>83</v>
      </c>
      <c r="BK1631" s="196">
        <f>ROUND(I1631*H1631,2)</f>
        <v>0</v>
      </c>
      <c r="BL1631" s="19" t="s">
        <v>614</v>
      </c>
      <c r="BM1631" s="195" t="s">
        <v>2166</v>
      </c>
    </row>
    <row r="1632" spans="1:65" s="2" customFormat="1" ht="11.25">
      <c r="A1632" s="36"/>
      <c r="B1632" s="37"/>
      <c r="C1632" s="38"/>
      <c r="D1632" s="197" t="s">
        <v>464</v>
      </c>
      <c r="E1632" s="38"/>
      <c r="F1632" s="198" t="s">
        <v>2167</v>
      </c>
      <c r="G1632" s="38"/>
      <c r="H1632" s="38"/>
      <c r="I1632" s="199"/>
      <c r="J1632" s="38"/>
      <c r="K1632" s="38"/>
      <c r="L1632" s="41"/>
      <c r="M1632" s="200"/>
      <c r="N1632" s="201"/>
      <c r="O1632" s="66"/>
      <c r="P1632" s="66"/>
      <c r="Q1632" s="66"/>
      <c r="R1632" s="66"/>
      <c r="S1632" s="66"/>
      <c r="T1632" s="67"/>
      <c r="U1632" s="36"/>
      <c r="V1632" s="36"/>
      <c r="W1632" s="36"/>
      <c r="X1632" s="36"/>
      <c r="Y1632" s="36"/>
      <c r="Z1632" s="36"/>
      <c r="AA1632" s="36"/>
      <c r="AB1632" s="36"/>
      <c r="AC1632" s="36"/>
      <c r="AD1632" s="36"/>
      <c r="AE1632" s="36"/>
      <c r="AT1632" s="19" t="s">
        <v>464</v>
      </c>
      <c r="AU1632" s="19" t="s">
        <v>85</v>
      </c>
    </row>
    <row r="1633" spans="1:65" s="2" customFormat="1" ht="11.25">
      <c r="A1633" s="36"/>
      <c r="B1633" s="37"/>
      <c r="C1633" s="38"/>
      <c r="D1633" s="202" t="s">
        <v>468</v>
      </c>
      <c r="E1633" s="38"/>
      <c r="F1633" s="203" t="s">
        <v>2168</v>
      </c>
      <c r="G1633" s="38"/>
      <c r="H1633" s="38"/>
      <c r="I1633" s="199"/>
      <c r="J1633" s="38"/>
      <c r="K1633" s="38"/>
      <c r="L1633" s="41"/>
      <c r="M1633" s="200"/>
      <c r="N1633" s="201"/>
      <c r="O1633" s="66"/>
      <c r="P1633" s="66"/>
      <c r="Q1633" s="66"/>
      <c r="R1633" s="66"/>
      <c r="S1633" s="66"/>
      <c r="T1633" s="67"/>
      <c r="U1633" s="36"/>
      <c r="V1633" s="36"/>
      <c r="W1633" s="36"/>
      <c r="X1633" s="36"/>
      <c r="Y1633" s="36"/>
      <c r="Z1633" s="36"/>
      <c r="AA1633" s="36"/>
      <c r="AB1633" s="36"/>
      <c r="AC1633" s="36"/>
      <c r="AD1633" s="36"/>
      <c r="AE1633" s="36"/>
      <c r="AT1633" s="19" t="s">
        <v>468</v>
      </c>
      <c r="AU1633" s="19" t="s">
        <v>85</v>
      </c>
    </row>
    <row r="1634" spans="1:65" s="13" customFormat="1" ht="11.25">
      <c r="B1634" s="204"/>
      <c r="C1634" s="205"/>
      <c r="D1634" s="197" t="s">
        <v>472</v>
      </c>
      <c r="E1634" s="206" t="s">
        <v>74</v>
      </c>
      <c r="F1634" s="207" t="s">
        <v>2169</v>
      </c>
      <c r="G1634" s="205"/>
      <c r="H1634" s="208">
        <v>571.1</v>
      </c>
      <c r="I1634" s="209"/>
      <c r="J1634" s="205"/>
      <c r="K1634" s="205"/>
      <c r="L1634" s="210"/>
      <c r="M1634" s="211"/>
      <c r="N1634" s="212"/>
      <c r="O1634" s="212"/>
      <c r="P1634" s="212"/>
      <c r="Q1634" s="212"/>
      <c r="R1634" s="212"/>
      <c r="S1634" s="212"/>
      <c r="T1634" s="213"/>
      <c r="AT1634" s="214" t="s">
        <v>472</v>
      </c>
      <c r="AU1634" s="214" t="s">
        <v>85</v>
      </c>
      <c r="AV1634" s="13" t="s">
        <v>85</v>
      </c>
      <c r="AW1634" s="13" t="s">
        <v>37</v>
      </c>
      <c r="AX1634" s="13" t="s">
        <v>76</v>
      </c>
      <c r="AY1634" s="214" t="s">
        <v>451</v>
      </c>
    </row>
    <row r="1635" spans="1:65" s="13" customFormat="1" ht="11.25">
      <c r="B1635" s="204"/>
      <c r="C1635" s="205"/>
      <c r="D1635" s="197" t="s">
        <v>472</v>
      </c>
      <c r="E1635" s="206" t="s">
        <v>74</v>
      </c>
      <c r="F1635" s="207" t="s">
        <v>2170</v>
      </c>
      <c r="G1635" s="205"/>
      <c r="H1635" s="208">
        <v>5.2</v>
      </c>
      <c r="I1635" s="209"/>
      <c r="J1635" s="205"/>
      <c r="K1635" s="205"/>
      <c r="L1635" s="210"/>
      <c r="M1635" s="211"/>
      <c r="N1635" s="212"/>
      <c r="O1635" s="212"/>
      <c r="P1635" s="212"/>
      <c r="Q1635" s="212"/>
      <c r="R1635" s="212"/>
      <c r="S1635" s="212"/>
      <c r="T1635" s="213"/>
      <c r="AT1635" s="214" t="s">
        <v>472</v>
      </c>
      <c r="AU1635" s="214" t="s">
        <v>85</v>
      </c>
      <c r="AV1635" s="13" t="s">
        <v>85</v>
      </c>
      <c r="AW1635" s="13" t="s">
        <v>37</v>
      </c>
      <c r="AX1635" s="13" t="s">
        <v>76</v>
      </c>
      <c r="AY1635" s="214" t="s">
        <v>451</v>
      </c>
    </row>
    <row r="1636" spans="1:65" s="13" customFormat="1" ht="11.25">
      <c r="B1636" s="204"/>
      <c r="C1636" s="205"/>
      <c r="D1636" s="197" t="s">
        <v>472</v>
      </c>
      <c r="E1636" s="206" t="s">
        <v>74</v>
      </c>
      <c r="F1636" s="207" t="s">
        <v>2171</v>
      </c>
      <c r="G1636" s="205"/>
      <c r="H1636" s="208">
        <v>25.8</v>
      </c>
      <c r="I1636" s="209"/>
      <c r="J1636" s="205"/>
      <c r="K1636" s="205"/>
      <c r="L1636" s="210"/>
      <c r="M1636" s="211"/>
      <c r="N1636" s="212"/>
      <c r="O1636" s="212"/>
      <c r="P1636" s="212"/>
      <c r="Q1636" s="212"/>
      <c r="R1636" s="212"/>
      <c r="S1636" s="212"/>
      <c r="T1636" s="213"/>
      <c r="AT1636" s="214" t="s">
        <v>472</v>
      </c>
      <c r="AU1636" s="214" t="s">
        <v>85</v>
      </c>
      <c r="AV1636" s="13" t="s">
        <v>85</v>
      </c>
      <c r="AW1636" s="13" t="s">
        <v>37</v>
      </c>
      <c r="AX1636" s="13" t="s">
        <v>76</v>
      </c>
      <c r="AY1636" s="214" t="s">
        <v>451</v>
      </c>
    </row>
    <row r="1637" spans="1:65" s="13" customFormat="1" ht="11.25">
      <c r="B1637" s="204"/>
      <c r="C1637" s="205"/>
      <c r="D1637" s="197" t="s">
        <v>472</v>
      </c>
      <c r="E1637" s="206" t="s">
        <v>74</v>
      </c>
      <c r="F1637" s="207" t="s">
        <v>2172</v>
      </c>
      <c r="G1637" s="205"/>
      <c r="H1637" s="208">
        <v>1.08</v>
      </c>
      <c r="I1637" s="209"/>
      <c r="J1637" s="205"/>
      <c r="K1637" s="205"/>
      <c r="L1637" s="210"/>
      <c r="M1637" s="211"/>
      <c r="N1637" s="212"/>
      <c r="O1637" s="212"/>
      <c r="P1637" s="212"/>
      <c r="Q1637" s="212"/>
      <c r="R1637" s="212"/>
      <c r="S1637" s="212"/>
      <c r="T1637" s="213"/>
      <c r="AT1637" s="214" t="s">
        <v>472</v>
      </c>
      <c r="AU1637" s="214" t="s">
        <v>85</v>
      </c>
      <c r="AV1637" s="13" t="s">
        <v>85</v>
      </c>
      <c r="AW1637" s="13" t="s">
        <v>37</v>
      </c>
      <c r="AX1637" s="13" t="s">
        <v>76</v>
      </c>
      <c r="AY1637" s="214" t="s">
        <v>451</v>
      </c>
    </row>
    <row r="1638" spans="1:65" s="14" customFormat="1" ht="11.25">
      <c r="B1638" s="215"/>
      <c r="C1638" s="216"/>
      <c r="D1638" s="197" t="s">
        <v>472</v>
      </c>
      <c r="E1638" s="217" t="s">
        <v>74</v>
      </c>
      <c r="F1638" s="218" t="s">
        <v>512</v>
      </c>
      <c r="G1638" s="216"/>
      <c r="H1638" s="219">
        <v>603.17999999999995</v>
      </c>
      <c r="I1638" s="220"/>
      <c r="J1638" s="216"/>
      <c r="K1638" s="216"/>
      <c r="L1638" s="221"/>
      <c r="M1638" s="222"/>
      <c r="N1638" s="223"/>
      <c r="O1638" s="223"/>
      <c r="P1638" s="223"/>
      <c r="Q1638" s="223"/>
      <c r="R1638" s="223"/>
      <c r="S1638" s="223"/>
      <c r="T1638" s="224"/>
      <c r="AT1638" s="225" t="s">
        <v>472</v>
      </c>
      <c r="AU1638" s="225" t="s">
        <v>85</v>
      </c>
      <c r="AV1638" s="14" t="s">
        <v>211</v>
      </c>
      <c r="AW1638" s="14" t="s">
        <v>37</v>
      </c>
      <c r="AX1638" s="14" t="s">
        <v>83</v>
      </c>
      <c r="AY1638" s="225" t="s">
        <v>451</v>
      </c>
    </row>
    <row r="1639" spans="1:65" s="2" customFormat="1" ht="16.5" customHeight="1">
      <c r="A1639" s="36"/>
      <c r="B1639" s="37"/>
      <c r="C1639" s="184" t="s">
        <v>2173</v>
      </c>
      <c r="D1639" s="184" t="s">
        <v>457</v>
      </c>
      <c r="E1639" s="185" t="s">
        <v>2174</v>
      </c>
      <c r="F1639" s="186" t="s">
        <v>2175</v>
      </c>
      <c r="G1639" s="187" t="s">
        <v>135</v>
      </c>
      <c r="H1639" s="188">
        <v>41.654000000000003</v>
      </c>
      <c r="I1639" s="189"/>
      <c r="J1639" s="190">
        <f>ROUND(I1639*H1639,2)</f>
        <v>0</v>
      </c>
      <c r="K1639" s="186" t="s">
        <v>460</v>
      </c>
      <c r="L1639" s="41"/>
      <c r="M1639" s="191" t="s">
        <v>74</v>
      </c>
      <c r="N1639" s="192" t="s">
        <v>46</v>
      </c>
      <c r="O1639" s="66"/>
      <c r="P1639" s="193">
        <f>O1639*H1639</f>
        <v>0</v>
      </c>
      <c r="Q1639" s="193">
        <v>0</v>
      </c>
      <c r="R1639" s="193">
        <f>Q1639*H1639</f>
        <v>0</v>
      </c>
      <c r="S1639" s="193">
        <v>0</v>
      </c>
      <c r="T1639" s="194">
        <f>S1639*H1639</f>
        <v>0</v>
      </c>
      <c r="U1639" s="36"/>
      <c r="V1639" s="36"/>
      <c r="W1639" s="36"/>
      <c r="X1639" s="36"/>
      <c r="Y1639" s="36"/>
      <c r="Z1639" s="36"/>
      <c r="AA1639" s="36"/>
      <c r="AB1639" s="36"/>
      <c r="AC1639" s="36"/>
      <c r="AD1639" s="36"/>
      <c r="AE1639" s="36"/>
      <c r="AR1639" s="195" t="s">
        <v>614</v>
      </c>
      <c r="AT1639" s="195" t="s">
        <v>457</v>
      </c>
      <c r="AU1639" s="195" t="s">
        <v>85</v>
      </c>
      <c r="AY1639" s="19" t="s">
        <v>451</v>
      </c>
      <c r="BE1639" s="196">
        <f>IF(N1639="základní",J1639,0)</f>
        <v>0</v>
      </c>
      <c r="BF1639" s="196">
        <f>IF(N1639="snížená",J1639,0)</f>
        <v>0</v>
      </c>
      <c r="BG1639" s="196">
        <f>IF(N1639="zákl. přenesená",J1639,0)</f>
        <v>0</v>
      </c>
      <c r="BH1639" s="196">
        <f>IF(N1639="sníž. přenesená",J1639,0)</f>
        <v>0</v>
      </c>
      <c r="BI1639" s="196">
        <f>IF(N1639="nulová",J1639,0)</f>
        <v>0</v>
      </c>
      <c r="BJ1639" s="19" t="s">
        <v>83</v>
      </c>
      <c r="BK1639" s="196">
        <f>ROUND(I1639*H1639,2)</f>
        <v>0</v>
      </c>
      <c r="BL1639" s="19" t="s">
        <v>614</v>
      </c>
      <c r="BM1639" s="195" t="s">
        <v>2176</v>
      </c>
    </row>
    <row r="1640" spans="1:65" s="2" customFormat="1" ht="11.25">
      <c r="A1640" s="36"/>
      <c r="B1640" s="37"/>
      <c r="C1640" s="38"/>
      <c r="D1640" s="197" t="s">
        <v>464</v>
      </c>
      <c r="E1640" s="38"/>
      <c r="F1640" s="198" t="s">
        <v>2177</v>
      </c>
      <c r="G1640" s="38"/>
      <c r="H1640" s="38"/>
      <c r="I1640" s="199"/>
      <c r="J1640" s="38"/>
      <c r="K1640" s="38"/>
      <c r="L1640" s="41"/>
      <c r="M1640" s="200"/>
      <c r="N1640" s="201"/>
      <c r="O1640" s="66"/>
      <c r="P1640" s="66"/>
      <c r="Q1640" s="66"/>
      <c r="R1640" s="66"/>
      <c r="S1640" s="66"/>
      <c r="T1640" s="67"/>
      <c r="U1640" s="36"/>
      <c r="V1640" s="36"/>
      <c r="W1640" s="36"/>
      <c r="X1640" s="36"/>
      <c r="Y1640" s="36"/>
      <c r="Z1640" s="36"/>
      <c r="AA1640" s="36"/>
      <c r="AB1640" s="36"/>
      <c r="AC1640" s="36"/>
      <c r="AD1640" s="36"/>
      <c r="AE1640" s="36"/>
      <c r="AT1640" s="19" t="s">
        <v>464</v>
      </c>
      <c r="AU1640" s="19" t="s">
        <v>85</v>
      </c>
    </row>
    <row r="1641" spans="1:65" s="2" customFormat="1" ht="11.25">
      <c r="A1641" s="36"/>
      <c r="B1641" s="37"/>
      <c r="C1641" s="38"/>
      <c r="D1641" s="202" t="s">
        <v>468</v>
      </c>
      <c r="E1641" s="38"/>
      <c r="F1641" s="203" t="s">
        <v>2178</v>
      </c>
      <c r="G1641" s="38"/>
      <c r="H1641" s="38"/>
      <c r="I1641" s="199"/>
      <c r="J1641" s="38"/>
      <c r="K1641" s="38"/>
      <c r="L1641" s="41"/>
      <c r="M1641" s="200"/>
      <c r="N1641" s="201"/>
      <c r="O1641" s="66"/>
      <c r="P1641" s="66"/>
      <c r="Q1641" s="66"/>
      <c r="R1641" s="66"/>
      <c r="S1641" s="66"/>
      <c r="T1641" s="67"/>
      <c r="U1641" s="36"/>
      <c r="V1641" s="36"/>
      <c r="W1641" s="36"/>
      <c r="X1641" s="36"/>
      <c r="Y1641" s="36"/>
      <c r="Z1641" s="36"/>
      <c r="AA1641" s="36"/>
      <c r="AB1641" s="36"/>
      <c r="AC1641" s="36"/>
      <c r="AD1641" s="36"/>
      <c r="AE1641" s="36"/>
      <c r="AT1641" s="19" t="s">
        <v>468</v>
      </c>
      <c r="AU1641" s="19" t="s">
        <v>85</v>
      </c>
    </row>
    <row r="1642" spans="1:65" s="13" customFormat="1" ht="11.25">
      <c r="B1642" s="204"/>
      <c r="C1642" s="205"/>
      <c r="D1642" s="197" t="s">
        <v>472</v>
      </c>
      <c r="E1642" s="206" t="s">
        <v>74</v>
      </c>
      <c r="F1642" s="207" t="s">
        <v>2179</v>
      </c>
      <c r="G1642" s="205"/>
      <c r="H1642" s="208">
        <v>5.9340000000000002</v>
      </c>
      <c r="I1642" s="209"/>
      <c r="J1642" s="205"/>
      <c r="K1642" s="205"/>
      <c r="L1642" s="210"/>
      <c r="M1642" s="211"/>
      <c r="N1642" s="212"/>
      <c r="O1642" s="212"/>
      <c r="P1642" s="212"/>
      <c r="Q1642" s="212"/>
      <c r="R1642" s="212"/>
      <c r="S1642" s="212"/>
      <c r="T1642" s="213"/>
      <c r="AT1642" s="214" t="s">
        <v>472</v>
      </c>
      <c r="AU1642" s="214" t="s">
        <v>85</v>
      </c>
      <c r="AV1642" s="13" t="s">
        <v>85</v>
      </c>
      <c r="AW1642" s="13" t="s">
        <v>37</v>
      </c>
      <c r="AX1642" s="13" t="s">
        <v>76</v>
      </c>
      <c r="AY1642" s="214" t="s">
        <v>451</v>
      </c>
    </row>
    <row r="1643" spans="1:65" s="13" customFormat="1" ht="11.25">
      <c r="B1643" s="204"/>
      <c r="C1643" s="205"/>
      <c r="D1643" s="197" t="s">
        <v>472</v>
      </c>
      <c r="E1643" s="206" t="s">
        <v>74</v>
      </c>
      <c r="F1643" s="207" t="s">
        <v>2180</v>
      </c>
      <c r="G1643" s="205"/>
      <c r="H1643" s="208">
        <v>1.95</v>
      </c>
      <c r="I1643" s="209"/>
      <c r="J1643" s="205"/>
      <c r="K1643" s="205"/>
      <c r="L1643" s="210"/>
      <c r="M1643" s="211"/>
      <c r="N1643" s="212"/>
      <c r="O1643" s="212"/>
      <c r="P1643" s="212"/>
      <c r="Q1643" s="212"/>
      <c r="R1643" s="212"/>
      <c r="S1643" s="212"/>
      <c r="T1643" s="213"/>
      <c r="AT1643" s="214" t="s">
        <v>472</v>
      </c>
      <c r="AU1643" s="214" t="s">
        <v>85</v>
      </c>
      <c r="AV1643" s="13" t="s">
        <v>85</v>
      </c>
      <c r="AW1643" s="13" t="s">
        <v>37</v>
      </c>
      <c r="AX1643" s="13" t="s">
        <v>76</v>
      </c>
      <c r="AY1643" s="214" t="s">
        <v>451</v>
      </c>
    </row>
    <row r="1644" spans="1:65" s="13" customFormat="1" ht="11.25">
      <c r="B1644" s="204"/>
      <c r="C1644" s="205"/>
      <c r="D1644" s="197" t="s">
        <v>472</v>
      </c>
      <c r="E1644" s="206" t="s">
        <v>74</v>
      </c>
      <c r="F1644" s="207" t="s">
        <v>2181</v>
      </c>
      <c r="G1644" s="205"/>
      <c r="H1644" s="208">
        <v>33.770000000000003</v>
      </c>
      <c r="I1644" s="209"/>
      <c r="J1644" s="205"/>
      <c r="K1644" s="205"/>
      <c r="L1644" s="210"/>
      <c r="M1644" s="211"/>
      <c r="N1644" s="212"/>
      <c r="O1644" s="212"/>
      <c r="P1644" s="212"/>
      <c r="Q1644" s="212"/>
      <c r="R1644" s="212"/>
      <c r="S1644" s="212"/>
      <c r="T1644" s="213"/>
      <c r="AT1644" s="214" t="s">
        <v>472</v>
      </c>
      <c r="AU1644" s="214" t="s">
        <v>85</v>
      </c>
      <c r="AV1644" s="13" t="s">
        <v>85</v>
      </c>
      <c r="AW1644" s="13" t="s">
        <v>37</v>
      </c>
      <c r="AX1644" s="13" t="s">
        <v>76</v>
      </c>
      <c r="AY1644" s="214" t="s">
        <v>451</v>
      </c>
    </row>
    <row r="1645" spans="1:65" s="15" customFormat="1" ht="11.25">
      <c r="B1645" s="237"/>
      <c r="C1645" s="238"/>
      <c r="D1645" s="197" t="s">
        <v>472</v>
      </c>
      <c r="E1645" s="239" t="s">
        <v>219</v>
      </c>
      <c r="F1645" s="240" t="s">
        <v>2182</v>
      </c>
      <c r="G1645" s="238"/>
      <c r="H1645" s="241">
        <v>41.654000000000003</v>
      </c>
      <c r="I1645" s="242"/>
      <c r="J1645" s="238"/>
      <c r="K1645" s="238"/>
      <c r="L1645" s="243"/>
      <c r="M1645" s="244"/>
      <c r="N1645" s="245"/>
      <c r="O1645" s="245"/>
      <c r="P1645" s="245"/>
      <c r="Q1645" s="245"/>
      <c r="R1645" s="245"/>
      <c r="S1645" s="245"/>
      <c r="T1645" s="246"/>
      <c r="AT1645" s="247" t="s">
        <v>472</v>
      </c>
      <c r="AU1645" s="247" t="s">
        <v>85</v>
      </c>
      <c r="AV1645" s="15" t="s">
        <v>255</v>
      </c>
      <c r="AW1645" s="15" t="s">
        <v>37</v>
      </c>
      <c r="AX1645" s="15" t="s">
        <v>76</v>
      </c>
      <c r="AY1645" s="247" t="s">
        <v>451</v>
      </c>
    </row>
    <row r="1646" spans="1:65" s="14" customFormat="1" ht="11.25">
      <c r="B1646" s="215"/>
      <c r="C1646" s="216"/>
      <c r="D1646" s="197" t="s">
        <v>472</v>
      </c>
      <c r="E1646" s="217" t="s">
        <v>74</v>
      </c>
      <c r="F1646" s="218" t="s">
        <v>512</v>
      </c>
      <c r="G1646" s="216"/>
      <c r="H1646" s="219">
        <v>41.654000000000003</v>
      </c>
      <c r="I1646" s="220"/>
      <c r="J1646" s="216"/>
      <c r="K1646" s="216"/>
      <c r="L1646" s="221"/>
      <c r="M1646" s="222"/>
      <c r="N1646" s="223"/>
      <c r="O1646" s="223"/>
      <c r="P1646" s="223"/>
      <c r="Q1646" s="223"/>
      <c r="R1646" s="223"/>
      <c r="S1646" s="223"/>
      <c r="T1646" s="224"/>
      <c r="AT1646" s="225" t="s">
        <v>472</v>
      </c>
      <c r="AU1646" s="225" t="s">
        <v>85</v>
      </c>
      <c r="AV1646" s="14" t="s">
        <v>211</v>
      </c>
      <c r="AW1646" s="14" t="s">
        <v>37</v>
      </c>
      <c r="AX1646" s="14" t="s">
        <v>83</v>
      </c>
      <c r="AY1646" s="225" t="s">
        <v>451</v>
      </c>
    </row>
    <row r="1647" spans="1:65" s="2" customFormat="1" ht="16.5" customHeight="1">
      <c r="A1647" s="36"/>
      <c r="B1647" s="37"/>
      <c r="C1647" s="227" t="s">
        <v>2183</v>
      </c>
      <c r="D1647" s="227" t="s">
        <v>683</v>
      </c>
      <c r="E1647" s="228" t="s">
        <v>2184</v>
      </c>
      <c r="F1647" s="229" t="s">
        <v>2185</v>
      </c>
      <c r="G1647" s="230" t="s">
        <v>671</v>
      </c>
      <c r="H1647" s="231">
        <v>0.22800000000000001</v>
      </c>
      <c r="I1647" s="232"/>
      <c r="J1647" s="233">
        <f>ROUND(I1647*H1647,2)</f>
        <v>0</v>
      </c>
      <c r="K1647" s="229" t="s">
        <v>460</v>
      </c>
      <c r="L1647" s="234"/>
      <c r="M1647" s="235" t="s">
        <v>74</v>
      </c>
      <c r="N1647" s="236" t="s">
        <v>46</v>
      </c>
      <c r="O1647" s="66"/>
      <c r="P1647" s="193">
        <f>O1647*H1647</f>
        <v>0</v>
      </c>
      <c r="Q1647" s="193">
        <v>1</v>
      </c>
      <c r="R1647" s="193">
        <f>Q1647*H1647</f>
        <v>0.22800000000000001</v>
      </c>
      <c r="S1647" s="193">
        <v>0</v>
      </c>
      <c r="T1647" s="194">
        <f>S1647*H1647</f>
        <v>0</v>
      </c>
      <c r="U1647" s="36"/>
      <c r="V1647" s="36"/>
      <c r="W1647" s="36"/>
      <c r="X1647" s="36"/>
      <c r="Y1647" s="36"/>
      <c r="Z1647" s="36"/>
      <c r="AA1647" s="36"/>
      <c r="AB1647" s="36"/>
      <c r="AC1647" s="36"/>
      <c r="AD1647" s="36"/>
      <c r="AE1647" s="36"/>
      <c r="AR1647" s="195" t="s">
        <v>517</v>
      </c>
      <c r="AT1647" s="195" t="s">
        <v>683</v>
      </c>
      <c r="AU1647" s="195" t="s">
        <v>85</v>
      </c>
      <c r="AY1647" s="19" t="s">
        <v>451</v>
      </c>
      <c r="BE1647" s="196">
        <f>IF(N1647="základní",J1647,0)</f>
        <v>0</v>
      </c>
      <c r="BF1647" s="196">
        <f>IF(N1647="snížená",J1647,0)</f>
        <v>0</v>
      </c>
      <c r="BG1647" s="196">
        <f>IF(N1647="zákl. přenesená",J1647,0)</f>
        <v>0</v>
      </c>
      <c r="BH1647" s="196">
        <f>IF(N1647="sníž. přenesená",J1647,0)</f>
        <v>0</v>
      </c>
      <c r="BI1647" s="196">
        <f>IF(N1647="nulová",J1647,0)</f>
        <v>0</v>
      </c>
      <c r="BJ1647" s="19" t="s">
        <v>83</v>
      </c>
      <c r="BK1647" s="196">
        <f>ROUND(I1647*H1647,2)</f>
        <v>0</v>
      </c>
      <c r="BL1647" s="19" t="s">
        <v>614</v>
      </c>
      <c r="BM1647" s="195" t="s">
        <v>2186</v>
      </c>
    </row>
    <row r="1648" spans="1:65" s="2" customFormat="1" ht="11.25">
      <c r="A1648" s="36"/>
      <c r="B1648" s="37"/>
      <c r="C1648" s="38"/>
      <c r="D1648" s="197" t="s">
        <v>464</v>
      </c>
      <c r="E1648" s="38"/>
      <c r="F1648" s="198" t="s">
        <v>2185</v>
      </c>
      <c r="G1648" s="38"/>
      <c r="H1648" s="38"/>
      <c r="I1648" s="199"/>
      <c r="J1648" s="38"/>
      <c r="K1648" s="38"/>
      <c r="L1648" s="41"/>
      <c r="M1648" s="200"/>
      <c r="N1648" s="201"/>
      <c r="O1648" s="66"/>
      <c r="P1648" s="66"/>
      <c r="Q1648" s="66"/>
      <c r="R1648" s="66"/>
      <c r="S1648" s="66"/>
      <c r="T1648" s="67"/>
      <c r="U1648" s="36"/>
      <c r="V1648" s="36"/>
      <c r="W1648" s="36"/>
      <c r="X1648" s="36"/>
      <c r="Y1648" s="36"/>
      <c r="Z1648" s="36"/>
      <c r="AA1648" s="36"/>
      <c r="AB1648" s="36"/>
      <c r="AC1648" s="36"/>
      <c r="AD1648" s="36"/>
      <c r="AE1648" s="36"/>
      <c r="AT1648" s="19" t="s">
        <v>464</v>
      </c>
      <c r="AU1648" s="19" t="s">
        <v>85</v>
      </c>
    </row>
    <row r="1649" spans="1:65" s="13" customFormat="1" ht="11.25">
      <c r="B1649" s="204"/>
      <c r="C1649" s="205"/>
      <c r="D1649" s="197" t="s">
        <v>472</v>
      </c>
      <c r="E1649" s="206" t="s">
        <v>74</v>
      </c>
      <c r="F1649" s="207" t="s">
        <v>2187</v>
      </c>
      <c r="G1649" s="205"/>
      <c r="H1649" s="208">
        <v>0.2</v>
      </c>
      <c r="I1649" s="209"/>
      <c r="J1649" s="205"/>
      <c r="K1649" s="205"/>
      <c r="L1649" s="210"/>
      <c r="M1649" s="211"/>
      <c r="N1649" s="212"/>
      <c r="O1649" s="212"/>
      <c r="P1649" s="212"/>
      <c r="Q1649" s="212"/>
      <c r="R1649" s="212"/>
      <c r="S1649" s="212"/>
      <c r="T1649" s="213"/>
      <c r="AT1649" s="214" t="s">
        <v>472</v>
      </c>
      <c r="AU1649" s="214" t="s">
        <v>85</v>
      </c>
      <c r="AV1649" s="13" t="s">
        <v>85</v>
      </c>
      <c r="AW1649" s="13" t="s">
        <v>37</v>
      </c>
      <c r="AX1649" s="13" t="s">
        <v>76</v>
      </c>
      <c r="AY1649" s="214" t="s">
        <v>451</v>
      </c>
    </row>
    <row r="1650" spans="1:65" s="13" customFormat="1" ht="11.25">
      <c r="B1650" s="204"/>
      <c r="C1650" s="205"/>
      <c r="D1650" s="197" t="s">
        <v>472</v>
      </c>
      <c r="E1650" s="206" t="s">
        <v>74</v>
      </c>
      <c r="F1650" s="207" t="s">
        <v>2188</v>
      </c>
      <c r="G1650" s="205"/>
      <c r="H1650" s="208">
        <v>2E-3</v>
      </c>
      <c r="I1650" s="209"/>
      <c r="J1650" s="205"/>
      <c r="K1650" s="205"/>
      <c r="L1650" s="210"/>
      <c r="M1650" s="211"/>
      <c r="N1650" s="212"/>
      <c r="O1650" s="212"/>
      <c r="P1650" s="212"/>
      <c r="Q1650" s="212"/>
      <c r="R1650" s="212"/>
      <c r="S1650" s="212"/>
      <c r="T1650" s="213"/>
      <c r="AT1650" s="214" t="s">
        <v>472</v>
      </c>
      <c r="AU1650" s="214" t="s">
        <v>85</v>
      </c>
      <c r="AV1650" s="13" t="s">
        <v>85</v>
      </c>
      <c r="AW1650" s="13" t="s">
        <v>37</v>
      </c>
      <c r="AX1650" s="13" t="s">
        <v>76</v>
      </c>
      <c r="AY1650" s="214" t="s">
        <v>451</v>
      </c>
    </row>
    <row r="1651" spans="1:65" s="13" customFormat="1" ht="11.25">
      <c r="B1651" s="204"/>
      <c r="C1651" s="205"/>
      <c r="D1651" s="197" t="s">
        <v>472</v>
      </c>
      <c r="E1651" s="206" t="s">
        <v>74</v>
      </c>
      <c r="F1651" s="207" t="s">
        <v>2189</v>
      </c>
      <c r="G1651" s="205"/>
      <c r="H1651" s="208">
        <v>1.7000000000000001E-2</v>
      </c>
      <c r="I1651" s="209"/>
      <c r="J1651" s="205"/>
      <c r="K1651" s="205"/>
      <c r="L1651" s="210"/>
      <c r="M1651" s="211"/>
      <c r="N1651" s="212"/>
      <c r="O1651" s="212"/>
      <c r="P1651" s="212"/>
      <c r="Q1651" s="212"/>
      <c r="R1651" s="212"/>
      <c r="S1651" s="212"/>
      <c r="T1651" s="213"/>
      <c r="AT1651" s="214" t="s">
        <v>472</v>
      </c>
      <c r="AU1651" s="214" t="s">
        <v>85</v>
      </c>
      <c r="AV1651" s="13" t="s">
        <v>85</v>
      </c>
      <c r="AW1651" s="13" t="s">
        <v>37</v>
      </c>
      <c r="AX1651" s="13" t="s">
        <v>76</v>
      </c>
      <c r="AY1651" s="214" t="s">
        <v>451</v>
      </c>
    </row>
    <row r="1652" spans="1:65" s="13" customFormat="1" ht="11.25">
      <c r="B1652" s="204"/>
      <c r="C1652" s="205"/>
      <c r="D1652" s="197" t="s">
        <v>472</v>
      </c>
      <c r="E1652" s="206" t="s">
        <v>74</v>
      </c>
      <c r="F1652" s="207" t="s">
        <v>2190</v>
      </c>
      <c r="G1652" s="205"/>
      <c r="H1652" s="208">
        <v>8.9999999999999993E-3</v>
      </c>
      <c r="I1652" s="209"/>
      <c r="J1652" s="205"/>
      <c r="K1652" s="205"/>
      <c r="L1652" s="210"/>
      <c r="M1652" s="211"/>
      <c r="N1652" s="212"/>
      <c r="O1652" s="212"/>
      <c r="P1652" s="212"/>
      <c r="Q1652" s="212"/>
      <c r="R1652" s="212"/>
      <c r="S1652" s="212"/>
      <c r="T1652" s="213"/>
      <c r="AT1652" s="214" t="s">
        <v>472</v>
      </c>
      <c r="AU1652" s="214" t="s">
        <v>85</v>
      </c>
      <c r="AV1652" s="13" t="s">
        <v>85</v>
      </c>
      <c r="AW1652" s="13" t="s">
        <v>37</v>
      </c>
      <c r="AX1652" s="13" t="s">
        <v>76</v>
      </c>
      <c r="AY1652" s="214" t="s">
        <v>451</v>
      </c>
    </row>
    <row r="1653" spans="1:65" s="13" customFormat="1" ht="11.25">
      <c r="B1653" s="204"/>
      <c r="C1653" s="205"/>
      <c r="D1653" s="197" t="s">
        <v>472</v>
      </c>
      <c r="E1653" s="206" t="s">
        <v>74</v>
      </c>
      <c r="F1653" s="207" t="s">
        <v>2191</v>
      </c>
      <c r="G1653" s="205"/>
      <c r="H1653" s="208">
        <v>0</v>
      </c>
      <c r="I1653" s="209"/>
      <c r="J1653" s="205"/>
      <c r="K1653" s="205"/>
      <c r="L1653" s="210"/>
      <c r="M1653" s="211"/>
      <c r="N1653" s="212"/>
      <c r="O1653" s="212"/>
      <c r="P1653" s="212"/>
      <c r="Q1653" s="212"/>
      <c r="R1653" s="212"/>
      <c r="S1653" s="212"/>
      <c r="T1653" s="213"/>
      <c r="AT1653" s="214" t="s">
        <v>472</v>
      </c>
      <c r="AU1653" s="214" t="s">
        <v>85</v>
      </c>
      <c r="AV1653" s="13" t="s">
        <v>85</v>
      </c>
      <c r="AW1653" s="13" t="s">
        <v>37</v>
      </c>
      <c r="AX1653" s="13" t="s">
        <v>76</v>
      </c>
      <c r="AY1653" s="214" t="s">
        <v>451</v>
      </c>
    </row>
    <row r="1654" spans="1:65" s="14" customFormat="1" ht="11.25">
      <c r="B1654" s="215"/>
      <c r="C1654" s="216"/>
      <c r="D1654" s="197" t="s">
        <v>472</v>
      </c>
      <c r="E1654" s="217" t="s">
        <v>74</v>
      </c>
      <c r="F1654" s="218" t="s">
        <v>512</v>
      </c>
      <c r="G1654" s="216"/>
      <c r="H1654" s="219">
        <v>0.22800000000000001</v>
      </c>
      <c r="I1654" s="220"/>
      <c r="J1654" s="216"/>
      <c r="K1654" s="216"/>
      <c r="L1654" s="221"/>
      <c r="M1654" s="222"/>
      <c r="N1654" s="223"/>
      <c r="O1654" s="223"/>
      <c r="P1654" s="223"/>
      <c r="Q1654" s="223"/>
      <c r="R1654" s="223"/>
      <c r="S1654" s="223"/>
      <c r="T1654" s="224"/>
      <c r="AT1654" s="225" t="s">
        <v>472</v>
      </c>
      <c r="AU1654" s="225" t="s">
        <v>85</v>
      </c>
      <c r="AV1654" s="14" t="s">
        <v>211</v>
      </c>
      <c r="AW1654" s="14" t="s">
        <v>37</v>
      </c>
      <c r="AX1654" s="14" t="s">
        <v>83</v>
      </c>
      <c r="AY1654" s="225" t="s">
        <v>451</v>
      </c>
    </row>
    <row r="1655" spans="1:65" s="2" customFormat="1" ht="16.5" customHeight="1">
      <c r="A1655" s="36"/>
      <c r="B1655" s="37"/>
      <c r="C1655" s="184" t="s">
        <v>2192</v>
      </c>
      <c r="D1655" s="184" t="s">
        <v>457</v>
      </c>
      <c r="E1655" s="185" t="s">
        <v>2193</v>
      </c>
      <c r="F1655" s="186" t="s">
        <v>2194</v>
      </c>
      <c r="G1655" s="187" t="s">
        <v>135</v>
      </c>
      <c r="H1655" s="188">
        <v>269.19299999999998</v>
      </c>
      <c r="I1655" s="189"/>
      <c r="J1655" s="190">
        <f>ROUND(I1655*H1655,2)</f>
        <v>0</v>
      </c>
      <c r="K1655" s="186" t="s">
        <v>460</v>
      </c>
      <c r="L1655" s="41"/>
      <c r="M1655" s="191" t="s">
        <v>74</v>
      </c>
      <c r="N1655" s="192" t="s">
        <v>46</v>
      </c>
      <c r="O1655" s="66"/>
      <c r="P1655" s="193">
        <f>O1655*H1655</f>
        <v>0</v>
      </c>
      <c r="Q1655" s="193">
        <v>0</v>
      </c>
      <c r="R1655" s="193">
        <f>Q1655*H1655</f>
        <v>0</v>
      </c>
      <c r="S1655" s="193">
        <v>0</v>
      </c>
      <c r="T1655" s="194">
        <f>S1655*H1655</f>
        <v>0</v>
      </c>
      <c r="U1655" s="36"/>
      <c r="V1655" s="36"/>
      <c r="W1655" s="36"/>
      <c r="X1655" s="36"/>
      <c r="Y1655" s="36"/>
      <c r="Z1655" s="36"/>
      <c r="AA1655" s="36"/>
      <c r="AB1655" s="36"/>
      <c r="AC1655" s="36"/>
      <c r="AD1655" s="36"/>
      <c r="AE1655" s="36"/>
      <c r="AR1655" s="195" t="s">
        <v>614</v>
      </c>
      <c r="AT1655" s="195" t="s">
        <v>457</v>
      </c>
      <c r="AU1655" s="195" t="s">
        <v>85</v>
      </c>
      <c r="AY1655" s="19" t="s">
        <v>451</v>
      </c>
      <c r="BE1655" s="196">
        <f>IF(N1655="základní",J1655,0)</f>
        <v>0</v>
      </c>
      <c r="BF1655" s="196">
        <f>IF(N1655="snížená",J1655,0)</f>
        <v>0</v>
      </c>
      <c r="BG1655" s="196">
        <f>IF(N1655="zákl. přenesená",J1655,0)</f>
        <v>0</v>
      </c>
      <c r="BH1655" s="196">
        <f>IF(N1655="sníž. přenesená",J1655,0)</f>
        <v>0</v>
      </c>
      <c r="BI1655" s="196">
        <f>IF(N1655="nulová",J1655,0)</f>
        <v>0</v>
      </c>
      <c r="BJ1655" s="19" t="s">
        <v>83</v>
      </c>
      <c r="BK1655" s="196">
        <f>ROUND(I1655*H1655,2)</f>
        <v>0</v>
      </c>
      <c r="BL1655" s="19" t="s">
        <v>614</v>
      </c>
      <c r="BM1655" s="195" t="s">
        <v>2195</v>
      </c>
    </row>
    <row r="1656" spans="1:65" s="2" customFormat="1" ht="11.25">
      <c r="A1656" s="36"/>
      <c r="B1656" s="37"/>
      <c r="C1656" s="38"/>
      <c r="D1656" s="197" t="s">
        <v>464</v>
      </c>
      <c r="E1656" s="38"/>
      <c r="F1656" s="198" t="s">
        <v>2196</v>
      </c>
      <c r="G1656" s="38"/>
      <c r="H1656" s="38"/>
      <c r="I1656" s="199"/>
      <c r="J1656" s="38"/>
      <c r="K1656" s="38"/>
      <c r="L1656" s="41"/>
      <c r="M1656" s="200"/>
      <c r="N1656" s="201"/>
      <c r="O1656" s="66"/>
      <c r="P1656" s="66"/>
      <c r="Q1656" s="66"/>
      <c r="R1656" s="66"/>
      <c r="S1656" s="66"/>
      <c r="T1656" s="67"/>
      <c r="U1656" s="36"/>
      <c r="V1656" s="36"/>
      <c r="W1656" s="36"/>
      <c r="X1656" s="36"/>
      <c r="Y1656" s="36"/>
      <c r="Z1656" s="36"/>
      <c r="AA1656" s="36"/>
      <c r="AB1656" s="36"/>
      <c r="AC1656" s="36"/>
      <c r="AD1656" s="36"/>
      <c r="AE1656" s="36"/>
      <c r="AT1656" s="19" t="s">
        <v>464</v>
      </c>
      <c r="AU1656" s="19" t="s">
        <v>85</v>
      </c>
    </row>
    <row r="1657" spans="1:65" s="2" customFormat="1" ht="11.25">
      <c r="A1657" s="36"/>
      <c r="B1657" s="37"/>
      <c r="C1657" s="38"/>
      <c r="D1657" s="202" t="s">
        <v>468</v>
      </c>
      <c r="E1657" s="38"/>
      <c r="F1657" s="203" t="s">
        <v>2197</v>
      </c>
      <c r="G1657" s="38"/>
      <c r="H1657" s="38"/>
      <c r="I1657" s="199"/>
      <c r="J1657" s="38"/>
      <c r="K1657" s="38"/>
      <c r="L1657" s="41"/>
      <c r="M1657" s="200"/>
      <c r="N1657" s="201"/>
      <c r="O1657" s="66"/>
      <c r="P1657" s="66"/>
      <c r="Q1657" s="66"/>
      <c r="R1657" s="66"/>
      <c r="S1657" s="66"/>
      <c r="T1657" s="67"/>
      <c r="U1657" s="36"/>
      <c r="V1657" s="36"/>
      <c r="W1657" s="36"/>
      <c r="X1657" s="36"/>
      <c r="Y1657" s="36"/>
      <c r="Z1657" s="36"/>
      <c r="AA1657" s="36"/>
      <c r="AB1657" s="36"/>
      <c r="AC1657" s="36"/>
      <c r="AD1657" s="36"/>
      <c r="AE1657" s="36"/>
      <c r="AT1657" s="19" t="s">
        <v>468</v>
      </c>
      <c r="AU1657" s="19" t="s">
        <v>85</v>
      </c>
    </row>
    <row r="1658" spans="1:65" s="13" customFormat="1" ht="11.25">
      <c r="B1658" s="204"/>
      <c r="C1658" s="205"/>
      <c r="D1658" s="197" t="s">
        <v>472</v>
      </c>
      <c r="E1658" s="206" t="s">
        <v>74</v>
      </c>
      <c r="F1658" s="207" t="s">
        <v>221</v>
      </c>
      <c r="G1658" s="205"/>
      <c r="H1658" s="208">
        <v>269.19299999999998</v>
      </c>
      <c r="I1658" s="209"/>
      <c r="J1658" s="205"/>
      <c r="K1658" s="205"/>
      <c r="L1658" s="210"/>
      <c r="M1658" s="211"/>
      <c r="N1658" s="212"/>
      <c r="O1658" s="212"/>
      <c r="P1658" s="212"/>
      <c r="Q1658" s="212"/>
      <c r="R1658" s="212"/>
      <c r="S1658" s="212"/>
      <c r="T1658" s="213"/>
      <c r="AT1658" s="214" t="s">
        <v>472</v>
      </c>
      <c r="AU1658" s="214" t="s">
        <v>85</v>
      </c>
      <c r="AV1658" s="13" t="s">
        <v>85</v>
      </c>
      <c r="AW1658" s="13" t="s">
        <v>37</v>
      </c>
      <c r="AX1658" s="13" t="s">
        <v>83</v>
      </c>
      <c r="AY1658" s="214" t="s">
        <v>451</v>
      </c>
    </row>
    <row r="1659" spans="1:65" s="2" customFormat="1" ht="16.5" customHeight="1">
      <c r="A1659" s="36"/>
      <c r="B1659" s="37"/>
      <c r="C1659" s="227" t="s">
        <v>2198</v>
      </c>
      <c r="D1659" s="227" t="s">
        <v>683</v>
      </c>
      <c r="E1659" s="228" t="s">
        <v>2199</v>
      </c>
      <c r="F1659" s="229" t="s">
        <v>2200</v>
      </c>
      <c r="G1659" s="230" t="s">
        <v>135</v>
      </c>
      <c r="H1659" s="231">
        <v>309.572</v>
      </c>
      <c r="I1659" s="232"/>
      <c r="J1659" s="233">
        <f>ROUND(I1659*H1659,2)</f>
        <v>0</v>
      </c>
      <c r="K1659" s="229" t="s">
        <v>460</v>
      </c>
      <c r="L1659" s="234"/>
      <c r="M1659" s="235" t="s">
        <v>74</v>
      </c>
      <c r="N1659" s="236" t="s">
        <v>46</v>
      </c>
      <c r="O1659" s="66"/>
      <c r="P1659" s="193">
        <f>O1659*H1659</f>
        <v>0</v>
      </c>
      <c r="Q1659" s="193">
        <v>2.9999999999999997E-4</v>
      </c>
      <c r="R1659" s="193">
        <f>Q1659*H1659</f>
        <v>9.2871599999999999E-2</v>
      </c>
      <c r="S1659" s="193">
        <v>0</v>
      </c>
      <c r="T1659" s="194">
        <f>S1659*H1659</f>
        <v>0</v>
      </c>
      <c r="U1659" s="36"/>
      <c r="V1659" s="36"/>
      <c r="W1659" s="36"/>
      <c r="X1659" s="36"/>
      <c r="Y1659" s="36"/>
      <c r="Z1659" s="36"/>
      <c r="AA1659" s="36"/>
      <c r="AB1659" s="36"/>
      <c r="AC1659" s="36"/>
      <c r="AD1659" s="36"/>
      <c r="AE1659" s="36"/>
      <c r="AR1659" s="195" t="s">
        <v>517</v>
      </c>
      <c r="AT1659" s="195" t="s">
        <v>683</v>
      </c>
      <c r="AU1659" s="195" t="s">
        <v>85</v>
      </c>
      <c r="AY1659" s="19" t="s">
        <v>451</v>
      </c>
      <c r="BE1659" s="196">
        <f>IF(N1659="základní",J1659,0)</f>
        <v>0</v>
      </c>
      <c r="BF1659" s="196">
        <f>IF(N1659="snížená",J1659,0)</f>
        <v>0</v>
      </c>
      <c r="BG1659" s="196">
        <f>IF(N1659="zákl. přenesená",J1659,0)</f>
        <v>0</v>
      </c>
      <c r="BH1659" s="196">
        <f>IF(N1659="sníž. přenesená",J1659,0)</f>
        <v>0</v>
      </c>
      <c r="BI1659" s="196">
        <f>IF(N1659="nulová",J1659,0)</f>
        <v>0</v>
      </c>
      <c r="BJ1659" s="19" t="s">
        <v>83</v>
      </c>
      <c r="BK1659" s="196">
        <f>ROUND(I1659*H1659,2)</f>
        <v>0</v>
      </c>
      <c r="BL1659" s="19" t="s">
        <v>614</v>
      </c>
      <c r="BM1659" s="195" t="s">
        <v>2201</v>
      </c>
    </row>
    <row r="1660" spans="1:65" s="2" customFormat="1" ht="11.25">
      <c r="A1660" s="36"/>
      <c r="B1660" s="37"/>
      <c r="C1660" s="38"/>
      <c r="D1660" s="197" t="s">
        <v>464</v>
      </c>
      <c r="E1660" s="38"/>
      <c r="F1660" s="198" t="s">
        <v>2200</v>
      </c>
      <c r="G1660" s="38"/>
      <c r="H1660" s="38"/>
      <c r="I1660" s="199"/>
      <c r="J1660" s="38"/>
      <c r="K1660" s="38"/>
      <c r="L1660" s="41"/>
      <c r="M1660" s="200"/>
      <c r="N1660" s="201"/>
      <c r="O1660" s="66"/>
      <c r="P1660" s="66"/>
      <c r="Q1660" s="66"/>
      <c r="R1660" s="66"/>
      <c r="S1660" s="66"/>
      <c r="T1660" s="67"/>
      <c r="U1660" s="36"/>
      <c r="V1660" s="36"/>
      <c r="W1660" s="36"/>
      <c r="X1660" s="36"/>
      <c r="Y1660" s="36"/>
      <c r="Z1660" s="36"/>
      <c r="AA1660" s="36"/>
      <c r="AB1660" s="36"/>
      <c r="AC1660" s="36"/>
      <c r="AD1660" s="36"/>
      <c r="AE1660" s="36"/>
      <c r="AT1660" s="19" t="s">
        <v>464</v>
      </c>
      <c r="AU1660" s="19" t="s">
        <v>85</v>
      </c>
    </row>
    <row r="1661" spans="1:65" s="13" customFormat="1" ht="11.25">
      <c r="B1661" s="204"/>
      <c r="C1661" s="205"/>
      <c r="D1661" s="197" t="s">
        <v>472</v>
      </c>
      <c r="E1661" s="206" t="s">
        <v>74</v>
      </c>
      <c r="F1661" s="207" t="s">
        <v>2202</v>
      </c>
      <c r="G1661" s="205"/>
      <c r="H1661" s="208">
        <v>179.49299999999999</v>
      </c>
      <c r="I1661" s="209"/>
      <c r="J1661" s="205"/>
      <c r="K1661" s="205"/>
      <c r="L1661" s="210"/>
      <c r="M1661" s="211"/>
      <c r="N1661" s="212"/>
      <c r="O1661" s="212"/>
      <c r="P1661" s="212"/>
      <c r="Q1661" s="212"/>
      <c r="R1661" s="212"/>
      <c r="S1661" s="212"/>
      <c r="T1661" s="213"/>
      <c r="AT1661" s="214" t="s">
        <v>472</v>
      </c>
      <c r="AU1661" s="214" t="s">
        <v>85</v>
      </c>
      <c r="AV1661" s="13" t="s">
        <v>85</v>
      </c>
      <c r="AW1661" s="13" t="s">
        <v>37</v>
      </c>
      <c r="AX1661" s="13" t="s">
        <v>76</v>
      </c>
      <c r="AY1661" s="214" t="s">
        <v>451</v>
      </c>
    </row>
    <row r="1662" spans="1:65" s="13" customFormat="1" ht="11.25">
      <c r="B1662" s="204"/>
      <c r="C1662" s="205"/>
      <c r="D1662" s="197" t="s">
        <v>472</v>
      </c>
      <c r="E1662" s="206" t="s">
        <v>74</v>
      </c>
      <c r="F1662" s="207" t="s">
        <v>2203</v>
      </c>
      <c r="G1662" s="205"/>
      <c r="H1662" s="208">
        <v>84.5</v>
      </c>
      <c r="I1662" s="209"/>
      <c r="J1662" s="205"/>
      <c r="K1662" s="205"/>
      <c r="L1662" s="210"/>
      <c r="M1662" s="211"/>
      <c r="N1662" s="212"/>
      <c r="O1662" s="212"/>
      <c r="P1662" s="212"/>
      <c r="Q1662" s="212"/>
      <c r="R1662" s="212"/>
      <c r="S1662" s="212"/>
      <c r="T1662" s="213"/>
      <c r="AT1662" s="214" t="s">
        <v>472</v>
      </c>
      <c r="AU1662" s="214" t="s">
        <v>85</v>
      </c>
      <c r="AV1662" s="13" t="s">
        <v>85</v>
      </c>
      <c r="AW1662" s="13" t="s">
        <v>37</v>
      </c>
      <c r="AX1662" s="13" t="s">
        <v>76</v>
      </c>
      <c r="AY1662" s="214" t="s">
        <v>451</v>
      </c>
    </row>
    <row r="1663" spans="1:65" s="13" customFormat="1" ht="11.25">
      <c r="B1663" s="204"/>
      <c r="C1663" s="205"/>
      <c r="D1663" s="197" t="s">
        <v>472</v>
      </c>
      <c r="E1663" s="206" t="s">
        <v>74</v>
      </c>
      <c r="F1663" s="207" t="s">
        <v>2170</v>
      </c>
      <c r="G1663" s="205"/>
      <c r="H1663" s="208">
        <v>5.2</v>
      </c>
      <c r="I1663" s="209"/>
      <c r="J1663" s="205"/>
      <c r="K1663" s="205"/>
      <c r="L1663" s="210"/>
      <c r="M1663" s="211"/>
      <c r="N1663" s="212"/>
      <c r="O1663" s="212"/>
      <c r="P1663" s="212"/>
      <c r="Q1663" s="212"/>
      <c r="R1663" s="212"/>
      <c r="S1663" s="212"/>
      <c r="T1663" s="213"/>
      <c r="AT1663" s="214" t="s">
        <v>472</v>
      </c>
      <c r="AU1663" s="214" t="s">
        <v>85</v>
      </c>
      <c r="AV1663" s="13" t="s">
        <v>85</v>
      </c>
      <c r="AW1663" s="13" t="s">
        <v>37</v>
      </c>
      <c r="AX1663" s="13" t="s">
        <v>76</v>
      </c>
      <c r="AY1663" s="214" t="s">
        <v>451</v>
      </c>
    </row>
    <row r="1664" spans="1:65" s="14" customFormat="1" ht="11.25">
      <c r="B1664" s="215"/>
      <c r="C1664" s="216"/>
      <c r="D1664" s="197" t="s">
        <v>472</v>
      </c>
      <c r="E1664" s="217" t="s">
        <v>221</v>
      </c>
      <c r="F1664" s="218" t="s">
        <v>512</v>
      </c>
      <c r="G1664" s="216"/>
      <c r="H1664" s="219">
        <v>269.19299999999998</v>
      </c>
      <c r="I1664" s="220"/>
      <c r="J1664" s="216"/>
      <c r="K1664" s="216"/>
      <c r="L1664" s="221"/>
      <c r="M1664" s="222"/>
      <c r="N1664" s="223"/>
      <c r="O1664" s="223"/>
      <c r="P1664" s="223"/>
      <c r="Q1664" s="223"/>
      <c r="R1664" s="223"/>
      <c r="S1664" s="223"/>
      <c r="T1664" s="224"/>
      <c r="AT1664" s="225" t="s">
        <v>472</v>
      </c>
      <c r="AU1664" s="225" t="s">
        <v>85</v>
      </c>
      <c r="AV1664" s="14" t="s">
        <v>211</v>
      </c>
      <c r="AW1664" s="14" t="s">
        <v>37</v>
      </c>
      <c r="AX1664" s="14" t="s">
        <v>83</v>
      </c>
      <c r="AY1664" s="225" t="s">
        <v>451</v>
      </c>
    </row>
    <row r="1665" spans="1:65" s="13" customFormat="1" ht="11.25">
      <c r="B1665" s="204"/>
      <c r="C1665" s="205"/>
      <c r="D1665" s="197" t="s">
        <v>472</v>
      </c>
      <c r="E1665" s="205"/>
      <c r="F1665" s="207" t="s">
        <v>2204</v>
      </c>
      <c r="G1665" s="205"/>
      <c r="H1665" s="208">
        <v>309.572</v>
      </c>
      <c r="I1665" s="209"/>
      <c r="J1665" s="205"/>
      <c r="K1665" s="205"/>
      <c r="L1665" s="210"/>
      <c r="M1665" s="211"/>
      <c r="N1665" s="212"/>
      <c r="O1665" s="212"/>
      <c r="P1665" s="212"/>
      <c r="Q1665" s="212"/>
      <c r="R1665" s="212"/>
      <c r="S1665" s="212"/>
      <c r="T1665" s="213"/>
      <c r="AT1665" s="214" t="s">
        <v>472</v>
      </c>
      <c r="AU1665" s="214" t="s">
        <v>85</v>
      </c>
      <c r="AV1665" s="13" t="s">
        <v>85</v>
      </c>
      <c r="AW1665" s="13" t="s">
        <v>4</v>
      </c>
      <c r="AX1665" s="13" t="s">
        <v>83</v>
      </c>
      <c r="AY1665" s="214" t="s">
        <v>451</v>
      </c>
    </row>
    <row r="1666" spans="1:65" s="2" customFormat="1" ht="16.5" customHeight="1">
      <c r="A1666" s="36"/>
      <c r="B1666" s="37"/>
      <c r="C1666" s="184" t="s">
        <v>2205</v>
      </c>
      <c r="D1666" s="184" t="s">
        <v>457</v>
      </c>
      <c r="E1666" s="185" t="s">
        <v>2206</v>
      </c>
      <c r="F1666" s="186" t="s">
        <v>2207</v>
      </c>
      <c r="G1666" s="187" t="s">
        <v>135</v>
      </c>
      <c r="H1666" s="188">
        <v>603.17999999999995</v>
      </c>
      <c r="I1666" s="189"/>
      <c r="J1666" s="190">
        <f>ROUND(I1666*H1666,2)</f>
        <v>0</v>
      </c>
      <c r="K1666" s="186" t="s">
        <v>460</v>
      </c>
      <c r="L1666" s="41"/>
      <c r="M1666" s="191" t="s">
        <v>74</v>
      </c>
      <c r="N1666" s="192" t="s">
        <v>46</v>
      </c>
      <c r="O1666" s="66"/>
      <c r="P1666" s="193">
        <f>O1666*H1666</f>
        <v>0</v>
      </c>
      <c r="Q1666" s="193">
        <v>3.9825E-4</v>
      </c>
      <c r="R1666" s="193">
        <f>Q1666*H1666</f>
        <v>0.24021643499999998</v>
      </c>
      <c r="S1666" s="193">
        <v>0</v>
      </c>
      <c r="T1666" s="194">
        <f>S1666*H1666</f>
        <v>0</v>
      </c>
      <c r="U1666" s="36"/>
      <c r="V1666" s="36"/>
      <c r="W1666" s="36"/>
      <c r="X1666" s="36"/>
      <c r="Y1666" s="36"/>
      <c r="Z1666" s="36"/>
      <c r="AA1666" s="36"/>
      <c r="AB1666" s="36"/>
      <c r="AC1666" s="36"/>
      <c r="AD1666" s="36"/>
      <c r="AE1666" s="36"/>
      <c r="AR1666" s="195" t="s">
        <v>614</v>
      </c>
      <c r="AT1666" s="195" t="s">
        <v>457</v>
      </c>
      <c r="AU1666" s="195" t="s">
        <v>85</v>
      </c>
      <c r="AY1666" s="19" t="s">
        <v>451</v>
      </c>
      <c r="BE1666" s="196">
        <f>IF(N1666="základní",J1666,0)</f>
        <v>0</v>
      </c>
      <c r="BF1666" s="196">
        <f>IF(N1666="snížená",J1666,0)</f>
        <v>0</v>
      </c>
      <c r="BG1666" s="196">
        <f>IF(N1666="zákl. přenesená",J1666,0)</f>
        <v>0</v>
      </c>
      <c r="BH1666" s="196">
        <f>IF(N1666="sníž. přenesená",J1666,0)</f>
        <v>0</v>
      </c>
      <c r="BI1666" s="196">
        <f>IF(N1666="nulová",J1666,0)</f>
        <v>0</v>
      </c>
      <c r="BJ1666" s="19" t="s">
        <v>83</v>
      </c>
      <c r="BK1666" s="196">
        <f>ROUND(I1666*H1666,2)</f>
        <v>0</v>
      </c>
      <c r="BL1666" s="19" t="s">
        <v>614</v>
      </c>
      <c r="BM1666" s="195" t="s">
        <v>2208</v>
      </c>
    </row>
    <row r="1667" spans="1:65" s="2" customFormat="1" ht="11.25">
      <c r="A1667" s="36"/>
      <c r="B1667" s="37"/>
      <c r="C1667" s="38"/>
      <c r="D1667" s="197" t="s">
        <v>464</v>
      </c>
      <c r="E1667" s="38"/>
      <c r="F1667" s="198" t="s">
        <v>2209</v>
      </c>
      <c r="G1667" s="38"/>
      <c r="H1667" s="38"/>
      <c r="I1667" s="199"/>
      <c r="J1667" s="38"/>
      <c r="K1667" s="38"/>
      <c r="L1667" s="41"/>
      <c r="M1667" s="200"/>
      <c r="N1667" s="201"/>
      <c r="O1667" s="66"/>
      <c r="P1667" s="66"/>
      <c r="Q1667" s="66"/>
      <c r="R1667" s="66"/>
      <c r="S1667" s="66"/>
      <c r="T1667" s="67"/>
      <c r="U1667" s="36"/>
      <c r="V1667" s="36"/>
      <c r="W1667" s="36"/>
      <c r="X1667" s="36"/>
      <c r="Y1667" s="36"/>
      <c r="Z1667" s="36"/>
      <c r="AA1667" s="36"/>
      <c r="AB1667" s="36"/>
      <c r="AC1667" s="36"/>
      <c r="AD1667" s="36"/>
      <c r="AE1667" s="36"/>
      <c r="AT1667" s="19" t="s">
        <v>464</v>
      </c>
      <c r="AU1667" s="19" t="s">
        <v>85</v>
      </c>
    </row>
    <row r="1668" spans="1:65" s="2" customFormat="1" ht="11.25">
      <c r="A1668" s="36"/>
      <c r="B1668" s="37"/>
      <c r="C1668" s="38"/>
      <c r="D1668" s="202" t="s">
        <v>468</v>
      </c>
      <c r="E1668" s="38"/>
      <c r="F1668" s="203" t="s">
        <v>2210</v>
      </c>
      <c r="G1668" s="38"/>
      <c r="H1668" s="38"/>
      <c r="I1668" s="199"/>
      <c r="J1668" s="38"/>
      <c r="K1668" s="38"/>
      <c r="L1668" s="41"/>
      <c r="M1668" s="200"/>
      <c r="N1668" s="201"/>
      <c r="O1668" s="66"/>
      <c r="P1668" s="66"/>
      <c r="Q1668" s="66"/>
      <c r="R1668" s="66"/>
      <c r="S1668" s="66"/>
      <c r="T1668" s="67"/>
      <c r="U1668" s="36"/>
      <c r="V1668" s="36"/>
      <c r="W1668" s="36"/>
      <c r="X1668" s="36"/>
      <c r="Y1668" s="36"/>
      <c r="Z1668" s="36"/>
      <c r="AA1668" s="36"/>
      <c r="AB1668" s="36"/>
      <c r="AC1668" s="36"/>
      <c r="AD1668" s="36"/>
      <c r="AE1668" s="36"/>
      <c r="AT1668" s="19" t="s">
        <v>468</v>
      </c>
      <c r="AU1668" s="19" t="s">
        <v>85</v>
      </c>
    </row>
    <row r="1669" spans="1:65" s="13" customFormat="1" ht="11.25">
      <c r="B1669" s="204"/>
      <c r="C1669" s="205"/>
      <c r="D1669" s="197" t="s">
        <v>472</v>
      </c>
      <c r="E1669" s="206" t="s">
        <v>74</v>
      </c>
      <c r="F1669" s="207" t="s">
        <v>2169</v>
      </c>
      <c r="G1669" s="205"/>
      <c r="H1669" s="208">
        <v>571.1</v>
      </c>
      <c r="I1669" s="209"/>
      <c r="J1669" s="205"/>
      <c r="K1669" s="205"/>
      <c r="L1669" s="210"/>
      <c r="M1669" s="211"/>
      <c r="N1669" s="212"/>
      <c r="O1669" s="212"/>
      <c r="P1669" s="212"/>
      <c r="Q1669" s="212"/>
      <c r="R1669" s="212"/>
      <c r="S1669" s="212"/>
      <c r="T1669" s="213"/>
      <c r="AT1669" s="214" t="s">
        <v>472</v>
      </c>
      <c r="AU1669" s="214" t="s">
        <v>85</v>
      </c>
      <c r="AV1669" s="13" t="s">
        <v>85</v>
      </c>
      <c r="AW1669" s="13" t="s">
        <v>37</v>
      </c>
      <c r="AX1669" s="13" t="s">
        <v>76</v>
      </c>
      <c r="AY1669" s="214" t="s">
        <v>451</v>
      </c>
    </row>
    <row r="1670" spans="1:65" s="13" customFormat="1" ht="11.25">
      <c r="B1670" s="204"/>
      <c r="C1670" s="205"/>
      <c r="D1670" s="197" t="s">
        <v>472</v>
      </c>
      <c r="E1670" s="206" t="s">
        <v>74</v>
      </c>
      <c r="F1670" s="207" t="s">
        <v>2170</v>
      </c>
      <c r="G1670" s="205"/>
      <c r="H1670" s="208">
        <v>5.2</v>
      </c>
      <c r="I1670" s="209"/>
      <c r="J1670" s="205"/>
      <c r="K1670" s="205"/>
      <c r="L1670" s="210"/>
      <c r="M1670" s="211"/>
      <c r="N1670" s="212"/>
      <c r="O1670" s="212"/>
      <c r="P1670" s="212"/>
      <c r="Q1670" s="212"/>
      <c r="R1670" s="212"/>
      <c r="S1670" s="212"/>
      <c r="T1670" s="213"/>
      <c r="AT1670" s="214" t="s">
        <v>472</v>
      </c>
      <c r="AU1670" s="214" t="s">
        <v>85</v>
      </c>
      <c r="AV1670" s="13" t="s">
        <v>85</v>
      </c>
      <c r="AW1670" s="13" t="s">
        <v>37</v>
      </c>
      <c r="AX1670" s="13" t="s">
        <v>76</v>
      </c>
      <c r="AY1670" s="214" t="s">
        <v>451</v>
      </c>
    </row>
    <row r="1671" spans="1:65" s="13" customFormat="1" ht="11.25">
      <c r="B1671" s="204"/>
      <c r="C1671" s="205"/>
      <c r="D1671" s="197" t="s">
        <v>472</v>
      </c>
      <c r="E1671" s="206" t="s">
        <v>74</v>
      </c>
      <c r="F1671" s="207" t="s">
        <v>2171</v>
      </c>
      <c r="G1671" s="205"/>
      <c r="H1671" s="208">
        <v>25.8</v>
      </c>
      <c r="I1671" s="209"/>
      <c r="J1671" s="205"/>
      <c r="K1671" s="205"/>
      <c r="L1671" s="210"/>
      <c r="M1671" s="211"/>
      <c r="N1671" s="212"/>
      <c r="O1671" s="212"/>
      <c r="P1671" s="212"/>
      <c r="Q1671" s="212"/>
      <c r="R1671" s="212"/>
      <c r="S1671" s="212"/>
      <c r="T1671" s="213"/>
      <c r="AT1671" s="214" t="s">
        <v>472</v>
      </c>
      <c r="AU1671" s="214" t="s">
        <v>85</v>
      </c>
      <c r="AV1671" s="13" t="s">
        <v>85</v>
      </c>
      <c r="AW1671" s="13" t="s">
        <v>37</v>
      </c>
      <c r="AX1671" s="13" t="s">
        <v>76</v>
      </c>
      <c r="AY1671" s="214" t="s">
        <v>451</v>
      </c>
    </row>
    <row r="1672" spans="1:65" s="13" customFormat="1" ht="11.25">
      <c r="B1672" s="204"/>
      <c r="C1672" s="205"/>
      <c r="D1672" s="197" t="s">
        <v>472</v>
      </c>
      <c r="E1672" s="206" t="s">
        <v>74</v>
      </c>
      <c r="F1672" s="207" t="s">
        <v>2172</v>
      </c>
      <c r="G1672" s="205"/>
      <c r="H1672" s="208">
        <v>1.08</v>
      </c>
      <c r="I1672" s="209"/>
      <c r="J1672" s="205"/>
      <c r="K1672" s="205"/>
      <c r="L1672" s="210"/>
      <c r="M1672" s="211"/>
      <c r="N1672" s="212"/>
      <c r="O1672" s="212"/>
      <c r="P1672" s="212"/>
      <c r="Q1672" s="212"/>
      <c r="R1672" s="212"/>
      <c r="S1672" s="212"/>
      <c r="T1672" s="213"/>
      <c r="AT1672" s="214" t="s">
        <v>472</v>
      </c>
      <c r="AU1672" s="214" t="s">
        <v>85</v>
      </c>
      <c r="AV1672" s="13" t="s">
        <v>85</v>
      </c>
      <c r="AW1672" s="13" t="s">
        <v>37</v>
      </c>
      <c r="AX1672" s="13" t="s">
        <v>76</v>
      </c>
      <c r="AY1672" s="214" t="s">
        <v>451</v>
      </c>
    </row>
    <row r="1673" spans="1:65" s="14" customFormat="1" ht="11.25">
      <c r="B1673" s="215"/>
      <c r="C1673" s="216"/>
      <c r="D1673" s="197" t="s">
        <v>472</v>
      </c>
      <c r="E1673" s="217" t="s">
        <v>74</v>
      </c>
      <c r="F1673" s="218" t="s">
        <v>512</v>
      </c>
      <c r="G1673" s="216"/>
      <c r="H1673" s="219">
        <v>603.17999999999995</v>
      </c>
      <c r="I1673" s="220"/>
      <c r="J1673" s="216"/>
      <c r="K1673" s="216"/>
      <c r="L1673" s="221"/>
      <c r="M1673" s="222"/>
      <c r="N1673" s="223"/>
      <c r="O1673" s="223"/>
      <c r="P1673" s="223"/>
      <c r="Q1673" s="223"/>
      <c r="R1673" s="223"/>
      <c r="S1673" s="223"/>
      <c r="T1673" s="224"/>
      <c r="AT1673" s="225" t="s">
        <v>472</v>
      </c>
      <c r="AU1673" s="225" t="s">
        <v>85</v>
      </c>
      <c r="AV1673" s="14" t="s">
        <v>211</v>
      </c>
      <c r="AW1673" s="14" t="s">
        <v>37</v>
      </c>
      <c r="AX1673" s="14" t="s">
        <v>83</v>
      </c>
      <c r="AY1673" s="225" t="s">
        <v>451</v>
      </c>
    </row>
    <row r="1674" spans="1:65" s="2" customFormat="1" ht="16.5" customHeight="1">
      <c r="A1674" s="36"/>
      <c r="B1674" s="37"/>
      <c r="C1674" s="184" t="s">
        <v>2211</v>
      </c>
      <c r="D1674" s="184" t="s">
        <v>457</v>
      </c>
      <c r="E1674" s="185" t="s">
        <v>2212</v>
      </c>
      <c r="F1674" s="186" t="s">
        <v>2213</v>
      </c>
      <c r="G1674" s="187" t="s">
        <v>135</v>
      </c>
      <c r="H1674" s="188">
        <v>41.654000000000003</v>
      </c>
      <c r="I1674" s="189"/>
      <c r="J1674" s="190">
        <f>ROUND(I1674*H1674,2)</f>
        <v>0</v>
      </c>
      <c r="K1674" s="186" t="s">
        <v>460</v>
      </c>
      <c r="L1674" s="41"/>
      <c r="M1674" s="191" t="s">
        <v>74</v>
      </c>
      <c r="N1674" s="192" t="s">
        <v>46</v>
      </c>
      <c r="O1674" s="66"/>
      <c r="P1674" s="193">
        <f>O1674*H1674</f>
        <v>0</v>
      </c>
      <c r="Q1674" s="193">
        <v>3.9825E-4</v>
      </c>
      <c r="R1674" s="193">
        <f>Q1674*H1674</f>
        <v>1.6588705500000002E-2</v>
      </c>
      <c r="S1674" s="193">
        <v>0</v>
      </c>
      <c r="T1674" s="194">
        <f>S1674*H1674</f>
        <v>0</v>
      </c>
      <c r="U1674" s="36"/>
      <c r="V1674" s="36"/>
      <c r="W1674" s="36"/>
      <c r="X1674" s="36"/>
      <c r="Y1674" s="36"/>
      <c r="Z1674" s="36"/>
      <c r="AA1674" s="36"/>
      <c r="AB1674" s="36"/>
      <c r="AC1674" s="36"/>
      <c r="AD1674" s="36"/>
      <c r="AE1674" s="36"/>
      <c r="AR1674" s="195" t="s">
        <v>614</v>
      </c>
      <c r="AT1674" s="195" t="s">
        <v>457</v>
      </c>
      <c r="AU1674" s="195" t="s">
        <v>85</v>
      </c>
      <c r="AY1674" s="19" t="s">
        <v>451</v>
      </c>
      <c r="BE1674" s="196">
        <f>IF(N1674="základní",J1674,0)</f>
        <v>0</v>
      </c>
      <c r="BF1674" s="196">
        <f>IF(N1674="snížená",J1674,0)</f>
        <v>0</v>
      </c>
      <c r="BG1674" s="196">
        <f>IF(N1674="zákl. přenesená",J1674,0)</f>
        <v>0</v>
      </c>
      <c r="BH1674" s="196">
        <f>IF(N1674="sníž. přenesená",J1674,0)</f>
        <v>0</v>
      </c>
      <c r="BI1674" s="196">
        <f>IF(N1674="nulová",J1674,0)</f>
        <v>0</v>
      </c>
      <c r="BJ1674" s="19" t="s">
        <v>83</v>
      </c>
      <c r="BK1674" s="196">
        <f>ROUND(I1674*H1674,2)</f>
        <v>0</v>
      </c>
      <c r="BL1674" s="19" t="s">
        <v>614</v>
      </c>
      <c r="BM1674" s="195" t="s">
        <v>2214</v>
      </c>
    </row>
    <row r="1675" spans="1:65" s="2" customFormat="1" ht="11.25">
      <c r="A1675" s="36"/>
      <c r="B1675" s="37"/>
      <c r="C1675" s="38"/>
      <c r="D1675" s="197" t="s">
        <v>464</v>
      </c>
      <c r="E1675" s="38"/>
      <c r="F1675" s="198" t="s">
        <v>2215</v>
      </c>
      <c r="G1675" s="38"/>
      <c r="H1675" s="38"/>
      <c r="I1675" s="199"/>
      <c r="J1675" s="38"/>
      <c r="K1675" s="38"/>
      <c r="L1675" s="41"/>
      <c r="M1675" s="200"/>
      <c r="N1675" s="201"/>
      <c r="O1675" s="66"/>
      <c r="P1675" s="66"/>
      <c r="Q1675" s="66"/>
      <c r="R1675" s="66"/>
      <c r="S1675" s="66"/>
      <c r="T1675" s="67"/>
      <c r="U1675" s="36"/>
      <c r="V1675" s="36"/>
      <c r="W1675" s="36"/>
      <c r="X1675" s="36"/>
      <c r="Y1675" s="36"/>
      <c r="Z1675" s="36"/>
      <c r="AA1675" s="36"/>
      <c r="AB1675" s="36"/>
      <c r="AC1675" s="36"/>
      <c r="AD1675" s="36"/>
      <c r="AE1675" s="36"/>
      <c r="AT1675" s="19" t="s">
        <v>464</v>
      </c>
      <c r="AU1675" s="19" t="s">
        <v>85</v>
      </c>
    </row>
    <row r="1676" spans="1:65" s="2" customFormat="1" ht="11.25">
      <c r="A1676" s="36"/>
      <c r="B1676" s="37"/>
      <c r="C1676" s="38"/>
      <c r="D1676" s="202" t="s">
        <v>468</v>
      </c>
      <c r="E1676" s="38"/>
      <c r="F1676" s="203" t="s">
        <v>2216</v>
      </c>
      <c r="G1676" s="38"/>
      <c r="H1676" s="38"/>
      <c r="I1676" s="199"/>
      <c r="J1676" s="38"/>
      <c r="K1676" s="38"/>
      <c r="L1676" s="41"/>
      <c r="M1676" s="200"/>
      <c r="N1676" s="201"/>
      <c r="O1676" s="66"/>
      <c r="P1676" s="66"/>
      <c r="Q1676" s="66"/>
      <c r="R1676" s="66"/>
      <c r="S1676" s="66"/>
      <c r="T1676" s="67"/>
      <c r="U1676" s="36"/>
      <c r="V1676" s="36"/>
      <c r="W1676" s="36"/>
      <c r="X1676" s="36"/>
      <c r="Y1676" s="36"/>
      <c r="Z1676" s="36"/>
      <c r="AA1676" s="36"/>
      <c r="AB1676" s="36"/>
      <c r="AC1676" s="36"/>
      <c r="AD1676" s="36"/>
      <c r="AE1676" s="36"/>
      <c r="AT1676" s="19" t="s">
        <v>468</v>
      </c>
      <c r="AU1676" s="19" t="s">
        <v>85</v>
      </c>
    </row>
    <row r="1677" spans="1:65" s="13" customFormat="1" ht="11.25">
      <c r="B1677" s="204"/>
      <c r="C1677" s="205"/>
      <c r="D1677" s="197" t="s">
        <v>472</v>
      </c>
      <c r="E1677" s="206" t="s">
        <v>74</v>
      </c>
      <c r="F1677" s="207" t="s">
        <v>219</v>
      </c>
      <c r="G1677" s="205"/>
      <c r="H1677" s="208">
        <v>41.654000000000003</v>
      </c>
      <c r="I1677" s="209"/>
      <c r="J1677" s="205"/>
      <c r="K1677" s="205"/>
      <c r="L1677" s="210"/>
      <c r="M1677" s="211"/>
      <c r="N1677" s="212"/>
      <c r="O1677" s="212"/>
      <c r="P1677" s="212"/>
      <c r="Q1677" s="212"/>
      <c r="R1677" s="212"/>
      <c r="S1677" s="212"/>
      <c r="T1677" s="213"/>
      <c r="AT1677" s="214" t="s">
        <v>472</v>
      </c>
      <c r="AU1677" s="214" t="s">
        <v>85</v>
      </c>
      <c r="AV1677" s="13" t="s">
        <v>85</v>
      </c>
      <c r="AW1677" s="13" t="s">
        <v>37</v>
      </c>
      <c r="AX1677" s="13" t="s">
        <v>83</v>
      </c>
      <c r="AY1677" s="214" t="s">
        <v>451</v>
      </c>
    </row>
    <row r="1678" spans="1:65" s="2" customFormat="1" ht="24.2" customHeight="1">
      <c r="A1678" s="36"/>
      <c r="B1678" s="37"/>
      <c r="C1678" s="227" t="s">
        <v>2217</v>
      </c>
      <c r="D1678" s="227" t="s">
        <v>683</v>
      </c>
      <c r="E1678" s="228" t="s">
        <v>2218</v>
      </c>
      <c r="F1678" s="229" t="s">
        <v>2219</v>
      </c>
      <c r="G1678" s="230" t="s">
        <v>135</v>
      </c>
      <c r="H1678" s="231">
        <v>773.80100000000004</v>
      </c>
      <c r="I1678" s="232"/>
      <c r="J1678" s="233">
        <f>ROUND(I1678*H1678,2)</f>
        <v>0</v>
      </c>
      <c r="K1678" s="229" t="s">
        <v>460</v>
      </c>
      <c r="L1678" s="234"/>
      <c r="M1678" s="235" t="s">
        <v>74</v>
      </c>
      <c r="N1678" s="236" t="s">
        <v>46</v>
      </c>
      <c r="O1678" s="66"/>
      <c r="P1678" s="193">
        <f>O1678*H1678</f>
        <v>0</v>
      </c>
      <c r="Q1678" s="193">
        <v>5.4000000000000003E-3</v>
      </c>
      <c r="R1678" s="193">
        <f>Q1678*H1678</f>
        <v>4.1785254000000007</v>
      </c>
      <c r="S1678" s="193">
        <v>0</v>
      </c>
      <c r="T1678" s="194">
        <f>S1678*H1678</f>
        <v>0</v>
      </c>
      <c r="U1678" s="36"/>
      <c r="V1678" s="36"/>
      <c r="W1678" s="36"/>
      <c r="X1678" s="36"/>
      <c r="Y1678" s="36"/>
      <c r="Z1678" s="36"/>
      <c r="AA1678" s="36"/>
      <c r="AB1678" s="36"/>
      <c r="AC1678" s="36"/>
      <c r="AD1678" s="36"/>
      <c r="AE1678" s="36"/>
      <c r="AR1678" s="195" t="s">
        <v>517</v>
      </c>
      <c r="AT1678" s="195" t="s">
        <v>683</v>
      </c>
      <c r="AU1678" s="195" t="s">
        <v>85</v>
      </c>
      <c r="AY1678" s="19" t="s">
        <v>451</v>
      </c>
      <c r="BE1678" s="196">
        <f>IF(N1678="základní",J1678,0)</f>
        <v>0</v>
      </c>
      <c r="BF1678" s="196">
        <f>IF(N1678="snížená",J1678,0)</f>
        <v>0</v>
      </c>
      <c r="BG1678" s="196">
        <f>IF(N1678="zákl. přenesená",J1678,0)</f>
        <v>0</v>
      </c>
      <c r="BH1678" s="196">
        <f>IF(N1678="sníž. přenesená",J1678,0)</f>
        <v>0</v>
      </c>
      <c r="BI1678" s="196">
        <f>IF(N1678="nulová",J1678,0)</f>
        <v>0</v>
      </c>
      <c r="BJ1678" s="19" t="s">
        <v>83</v>
      </c>
      <c r="BK1678" s="196">
        <f>ROUND(I1678*H1678,2)</f>
        <v>0</v>
      </c>
      <c r="BL1678" s="19" t="s">
        <v>614</v>
      </c>
      <c r="BM1678" s="195" t="s">
        <v>2220</v>
      </c>
    </row>
    <row r="1679" spans="1:65" s="2" customFormat="1" ht="19.5">
      <c r="A1679" s="36"/>
      <c r="B1679" s="37"/>
      <c r="C1679" s="38"/>
      <c r="D1679" s="197" t="s">
        <v>464</v>
      </c>
      <c r="E1679" s="38"/>
      <c r="F1679" s="198" t="s">
        <v>2219</v>
      </c>
      <c r="G1679" s="38"/>
      <c r="H1679" s="38"/>
      <c r="I1679" s="199"/>
      <c r="J1679" s="38"/>
      <c r="K1679" s="38"/>
      <c r="L1679" s="41"/>
      <c r="M1679" s="200"/>
      <c r="N1679" s="201"/>
      <c r="O1679" s="66"/>
      <c r="P1679" s="66"/>
      <c r="Q1679" s="66"/>
      <c r="R1679" s="66"/>
      <c r="S1679" s="66"/>
      <c r="T1679" s="67"/>
      <c r="U1679" s="36"/>
      <c r="V1679" s="36"/>
      <c r="W1679" s="36"/>
      <c r="X1679" s="36"/>
      <c r="Y1679" s="36"/>
      <c r="Z1679" s="36"/>
      <c r="AA1679" s="36"/>
      <c r="AB1679" s="36"/>
      <c r="AC1679" s="36"/>
      <c r="AD1679" s="36"/>
      <c r="AE1679" s="36"/>
      <c r="AT1679" s="19" t="s">
        <v>464</v>
      </c>
      <c r="AU1679" s="19" t="s">
        <v>85</v>
      </c>
    </row>
    <row r="1680" spans="1:65" s="13" customFormat="1" ht="11.25">
      <c r="B1680" s="204"/>
      <c r="C1680" s="205"/>
      <c r="D1680" s="197" t="s">
        <v>472</v>
      </c>
      <c r="E1680" s="206" t="s">
        <v>74</v>
      </c>
      <c r="F1680" s="207" t="s">
        <v>2169</v>
      </c>
      <c r="G1680" s="205"/>
      <c r="H1680" s="208">
        <v>571.1</v>
      </c>
      <c r="I1680" s="209"/>
      <c r="J1680" s="205"/>
      <c r="K1680" s="205"/>
      <c r="L1680" s="210"/>
      <c r="M1680" s="211"/>
      <c r="N1680" s="212"/>
      <c r="O1680" s="212"/>
      <c r="P1680" s="212"/>
      <c r="Q1680" s="212"/>
      <c r="R1680" s="212"/>
      <c r="S1680" s="212"/>
      <c r="T1680" s="213"/>
      <c r="AT1680" s="214" t="s">
        <v>472</v>
      </c>
      <c r="AU1680" s="214" t="s">
        <v>85</v>
      </c>
      <c r="AV1680" s="13" t="s">
        <v>85</v>
      </c>
      <c r="AW1680" s="13" t="s">
        <v>37</v>
      </c>
      <c r="AX1680" s="13" t="s">
        <v>76</v>
      </c>
      <c r="AY1680" s="214" t="s">
        <v>451</v>
      </c>
    </row>
    <row r="1681" spans="1:65" s="13" customFormat="1" ht="11.25">
      <c r="B1681" s="204"/>
      <c r="C1681" s="205"/>
      <c r="D1681" s="197" t="s">
        <v>472</v>
      </c>
      <c r="E1681" s="206" t="s">
        <v>74</v>
      </c>
      <c r="F1681" s="207" t="s">
        <v>2170</v>
      </c>
      <c r="G1681" s="205"/>
      <c r="H1681" s="208">
        <v>5.2</v>
      </c>
      <c r="I1681" s="209"/>
      <c r="J1681" s="205"/>
      <c r="K1681" s="205"/>
      <c r="L1681" s="210"/>
      <c r="M1681" s="211"/>
      <c r="N1681" s="212"/>
      <c r="O1681" s="212"/>
      <c r="P1681" s="212"/>
      <c r="Q1681" s="212"/>
      <c r="R1681" s="212"/>
      <c r="S1681" s="212"/>
      <c r="T1681" s="213"/>
      <c r="AT1681" s="214" t="s">
        <v>472</v>
      </c>
      <c r="AU1681" s="214" t="s">
        <v>85</v>
      </c>
      <c r="AV1681" s="13" t="s">
        <v>85</v>
      </c>
      <c r="AW1681" s="13" t="s">
        <v>37</v>
      </c>
      <c r="AX1681" s="13" t="s">
        <v>76</v>
      </c>
      <c r="AY1681" s="214" t="s">
        <v>451</v>
      </c>
    </row>
    <row r="1682" spans="1:65" s="13" customFormat="1" ht="11.25">
      <c r="B1682" s="204"/>
      <c r="C1682" s="205"/>
      <c r="D1682" s="197" t="s">
        <v>472</v>
      </c>
      <c r="E1682" s="206" t="s">
        <v>74</v>
      </c>
      <c r="F1682" s="207" t="s">
        <v>219</v>
      </c>
      <c r="G1682" s="205"/>
      <c r="H1682" s="208">
        <v>41.654000000000003</v>
      </c>
      <c r="I1682" s="209"/>
      <c r="J1682" s="205"/>
      <c r="K1682" s="205"/>
      <c r="L1682" s="210"/>
      <c r="M1682" s="211"/>
      <c r="N1682" s="212"/>
      <c r="O1682" s="212"/>
      <c r="P1682" s="212"/>
      <c r="Q1682" s="212"/>
      <c r="R1682" s="212"/>
      <c r="S1682" s="212"/>
      <c r="T1682" s="213"/>
      <c r="AT1682" s="214" t="s">
        <v>472</v>
      </c>
      <c r="AU1682" s="214" t="s">
        <v>85</v>
      </c>
      <c r="AV1682" s="13" t="s">
        <v>85</v>
      </c>
      <c r="AW1682" s="13" t="s">
        <v>37</v>
      </c>
      <c r="AX1682" s="13" t="s">
        <v>76</v>
      </c>
      <c r="AY1682" s="214" t="s">
        <v>451</v>
      </c>
    </row>
    <row r="1683" spans="1:65" s="13" customFormat="1" ht="11.25">
      <c r="B1683" s="204"/>
      <c r="C1683" s="205"/>
      <c r="D1683" s="197" t="s">
        <v>472</v>
      </c>
      <c r="E1683" s="206" t="s">
        <v>74</v>
      </c>
      <c r="F1683" s="207" t="s">
        <v>2171</v>
      </c>
      <c r="G1683" s="205"/>
      <c r="H1683" s="208">
        <v>25.8</v>
      </c>
      <c r="I1683" s="209"/>
      <c r="J1683" s="205"/>
      <c r="K1683" s="205"/>
      <c r="L1683" s="210"/>
      <c r="M1683" s="211"/>
      <c r="N1683" s="212"/>
      <c r="O1683" s="212"/>
      <c r="P1683" s="212"/>
      <c r="Q1683" s="212"/>
      <c r="R1683" s="212"/>
      <c r="S1683" s="212"/>
      <c r="T1683" s="213"/>
      <c r="AT1683" s="214" t="s">
        <v>472</v>
      </c>
      <c r="AU1683" s="214" t="s">
        <v>85</v>
      </c>
      <c r="AV1683" s="13" t="s">
        <v>85</v>
      </c>
      <c r="AW1683" s="13" t="s">
        <v>37</v>
      </c>
      <c r="AX1683" s="13" t="s">
        <v>76</v>
      </c>
      <c r="AY1683" s="214" t="s">
        <v>451</v>
      </c>
    </row>
    <row r="1684" spans="1:65" s="13" customFormat="1" ht="11.25">
      <c r="B1684" s="204"/>
      <c r="C1684" s="205"/>
      <c r="D1684" s="197" t="s">
        <v>472</v>
      </c>
      <c r="E1684" s="206" t="s">
        <v>74</v>
      </c>
      <c r="F1684" s="207" t="s">
        <v>2172</v>
      </c>
      <c r="G1684" s="205"/>
      <c r="H1684" s="208">
        <v>1.08</v>
      </c>
      <c r="I1684" s="209"/>
      <c r="J1684" s="205"/>
      <c r="K1684" s="205"/>
      <c r="L1684" s="210"/>
      <c r="M1684" s="211"/>
      <c r="N1684" s="212"/>
      <c r="O1684" s="212"/>
      <c r="P1684" s="212"/>
      <c r="Q1684" s="212"/>
      <c r="R1684" s="212"/>
      <c r="S1684" s="212"/>
      <c r="T1684" s="213"/>
      <c r="AT1684" s="214" t="s">
        <v>472</v>
      </c>
      <c r="AU1684" s="214" t="s">
        <v>85</v>
      </c>
      <c r="AV1684" s="13" t="s">
        <v>85</v>
      </c>
      <c r="AW1684" s="13" t="s">
        <v>37</v>
      </c>
      <c r="AX1684" s="13" t="s">
        <v>76</v>
      </c>
      <c r="AY1684" s="214" t="s">
        <v>451</v>
      </c>
    </row>
    <row r="1685" spans="1:65" s="14" customFormat="1" ht="11.25">
      <c r="B1685" s="215"/>
      <c r="C1685" s="216"/>
      <c r="D1685" s="197" t="s">
        <v>472</v>
      </c>
      <c r="E1685" s="217" t="s">
        <v>74</v>
      </c>
      <c r="F1685" s="218" t="s">
        <v>512</v>
      </c>
      <c r="G1685" s="216"/>
      <c r="H1685" s="219">
        <v>644.83399999999995</v>
      </c>
      <c r="I1685" s="220"/>
      <c r="J1685" s="216"/>
      <c r="K1685" s="216"/>
      <c r="L1685" s="221"/>
      <c r="M1685" s="222"/>
      <c r="N1685" s="223"/>
      <c r="O1685" s="223"/>
      <c r="P1685" s="223"/>
      <c r="Q1685" s="223"/>
      <c r="R1685" s="223"/>
      <c r="S1685" s="223"/>
      <c r="T1685" s="224"/>
      <c r="AT1685" s="225" t="s">
        <v>472</v>
      </c>
      <c r="AU1685" s="225" t="s">
        <v>85</v>
      </c>
      <c r="AV1685" s="14" t="s">
        <v>211</v>
      </c>
      <c r="AW1685" s="14" t="s">
        <v>37</v>
      </c>
      <c r="AX1685" s="14" t="s">
        <v>83</v>
      </c>
      <c r="AY1685" s="225" t="s">
        <v>451</v>
      </c>
    </row>
    <row r="1686" spans="1:65" s="13" customFormat="1" ht="11.25">
      <c r="B1686" s="204"/>
      <c r="C1686" s="205"/>
      <c r="D1686" s="197" t="s">
        <v>472</v>
      </c>
      <c r="E1686" s="205"/>
      <c r="F1686" s="207" t="s">
        <v>2221</v>
      </c>
      <c r="G1686" s="205"/>
      <c r="H1686" s="208">
        <v>773.80100000000004</v>
      </c>
      <c r="I1686" s="209"/>
      <c r="J1686" s="205"/>
      <c r="K1686" s="205"/>
      <c r="L1686" s="210"/>
      <c r="M1686" s="211"/>
      <c r="N1686" s="212"/>
      <c r="O1686" s="212"/>
      <c r="P1686" s="212"/>
      <c r="Q1686" s="212"/>
      <c r="R1686" s="212"/>
      <c r="S1686" s="212"/>
      <c r="T1686" s="213"/>
      <c r="AT1686" s="214" t="s">
        <v>472</v>
      </c>
      <c r="AU1686" s="214" t="s">
        <v>85</v>
      </c>
      <c r="AV1686" s="13" t="s">
        <v>85</v>
      </c>
      <c r="AW1686" s="13" t="s">
        <v>4</v>
      </c>
      <c r="AX1686" s="13" t="s">
        <v>83</v>
      </c>
      <c r="AY1686" s="214" t="s">
        <v>451</v>
      </c>
    </row>
    <row r="1687" spans="1:65" s="2" customFormat="1" ht="16.5" customHeight="1">
      <c r="A1687" s="36"/>
      <c r="B1687" s="37"/>
      <c r="C1687" s="184" t="s">
        <v>2222</v>
      </c>
      <c r="D1687" s="184" t="s">
        <v>457</v>
      </c>
      <c r="E1687" s="185" t="s">
        <v>2223</v>
      </c>
      <c r="F1687" s="186" t="s">
        <v>2224</v>
      </c>
      <c r="G1687" s="187" t="s">
        <v>135</v>
      </c>
      <c r="H1687" s="188">
        <v>68.617999999999995</v>
      </c>
      <c r="I1687" s="189"/>
      <c r="J1687" s="190">
        <f>ROUND(I1687*H1687,2)</f>
        <v>0</v>
      </c>
      <c r="K1687" s="186" t="s">
        <v>460</v>
      </c>
      <c r="L1687" s="41"/>
      <c r="M1687" s="191" t="s">
        <v>74</v>
      </c>
      <c r="N1687" s="192" t="s">
        <v>46</v>
      </c>
      <c r="O1687" s="66"/>
      <c r="P1687" s="193">
        <f>O1687*H1687</f>
        <v>0</v>
      </c>
      <c r="Q1687" s="193">
        <v>6.3500000000000004E-4</v>
      </c>
      <c r="R1687" s="193">
        <f>Q1687*H1687</f>
        <v>4.3572430000000002E-2</v>
      </c>
      <c r="S1687" s="193">
        <v>0</v>
      </c>
      <c r="T1687" s="194">
        <f>S1687*H1687</f>
        <v>0</v>
      </c>
      <c r="U1687" s="36"/>
      <c r="V1687" s="36"/>
      <c r="W1687" s="36"/>
      <c r="X1687" s="36"/>
      <c r="Y1687" s="36"/>
      <c r="Z1687" s="36"/>
      <c r="AA1687" s="36"/>
      <c r="AB1687" s="36"/>
      <c r="AC1687" s="36"/>
      <c r="AD1687" s="36"/>
      <c r="AE1687" s="36"/>
      <c r="AR1687" s="195" t="s">
        <v>614</v>
      </c>
      <c r="AT1687" s="195" t="s">
        <v>457</v>
      </c>
      <c r="AU1687" s="195" t="s">
        <v>85</v>
      </c>
      <c r="AY1687" s="19" t="s">
        <v>451</v>
      </c>
      <c r="BE1687" s="196">
        <f>IF(N1687="základní",J1687,0)</f>
        <v>0</v>
      </c>
      <c r="BF1687" s="196">
        <f>IF(N1687="snížená",J1687,0)</f>
        <v>0</v>
      </c>
      <c r="BG1687" s="196">
        <f>IF(N1687="zákl. přenesená",J1687,0)</f>
        <v>0</v>
      </c>
      <c r="BH1687" s="196">
        <f>IF(N1687="sníž. přenesená",J1687,0)</f>
        <v>0</v>
      </c>
      <c r="BI1687" s="196">
        <f>IF(N1687="nulová",J1687,0)</f>
        <v>0</v>
      </c>
      <c r="BJ1687" s="19" t="s">
        <v>83</v>
      </c>
      <c r="BK1687" s="196">
        <f>ROUND(I1687*H1687,2)</f>
        <v>0</v>
      </c>
      <c r="BL1687" s="19" t="s">
        <v>614</v>
      </c>
      <c r="BM1687" s="195" t="s">
        <v>2225</v>
      </c>
    </row>
    <row r="1688" spans="1:65" s="2" customFormat="1" ht="19.5">
      <c r="A1688" s="36"/>
      <c r="B1688" s="37"/>
      <c r="C1688" s="38"/>
      <c r="D1688" s="197" t="s">
        <v>464</v>
      </c>
      <c r="E1688" s="38"/>
      <c r="F1688" s="198" t="s">
        <v>2226</v>
      </c>
      <c r="G1688" s="38"/>
      <c r="H1688" s="38"/>
      <c r="I1688" s="199"/>
      <c r="J1688" s="38"/>
      <c r="K1688" s="38"/>
      <c r="L1688" s="41"/>
      <c r="M1688" s="200"/>
      <c r="N1688" s="201"/>
      <c r="O1688" s="66"/>
      <c r="P1688" s="66"/>
      <c r="Q1688" s="66"/>
      <c r="R1688" s="66"/>
      <c r="S1688" s="66"/>
      <c r="T1688" s="67"/>
      <c r="U1688" s="36"/>
      <c r="V1688" s="36"/>
      <c r="W1688" s="36"/>
      <c r="X1688" s="36"/>
      <c r="Y1688" s="36"/>
      <c r="Z1688" s="36"/>
      <c r="AA1688" s="36"/>
      <c r="AB1688" s="36"/>
      <c r="AC1688" s="36"/>
      <c r="AD1688" s="36"/>
      <c r="AE1688" s="36"/>
      <c r="AT1688" s="19" t="s">
        <v>464</v>
      </c>
      <c r="AU1688" s="19" t="s">
        <v>85</v>
      </c>
    </row>
    <row r="1689" spans="1:65" s="2" customFormat="1" ht="11.25">
      <c r="A1689" s="36"/>
      <c r="B1689" s="37"/>
      <c r="C1689" s="38"/>
      <c r="D1689" s="202" t="s">
        <v>468</v>
      </c>
      <c r="E1689" s="38"/>
      <c r="F1689" s="203" t="s">
        <v>2227</v>
      </c>
      <c r="G1689" s="38"/>
      <c r="H1689" s="38"/>
      <c r="I1689" s="199"/>
      <c r="J1689" s="38"/>
      <c r="K1689" s="38"/>
      <c r="L1689" s="41"/>
      <c r="M1689" s="200"/>
      <c r="N1689" s="201"/>
      <c r="O1689" s="66"/>
      <c r="P1689" s="66"/>
      <c r="Q1689" s="66"/>
      <c r="R1689" s="66"/>
      <c r="S1689" s="66"/>
      <c r="T1689" s="67"/>
      <c r="U1689" s="36"/>
      <c r="V1689" s="36"/>
      <c r="W1689" s="36"/>
      <c r="X1689" s="36"/>
      <c r="Y1689" s="36"/>
      <c r="Z1689" s="36"/>
      <c r="AA1689" s="36"/>
      <c r="AB1689" s="36"/>
      <c r="AC1689" s="36"/>
      <c r="AD1689" s="36"/>
      <c r="AE1689" s="36"/>
      <c r="AT1689" s="19" t="s">
        <v>468</v>
      </c>
      <c r="AU1689" s="19" t="s">
        <v>85</v>
      </c>
    </row>
    <row r="1690" spans="1:65" s="13" customFormat="1" ht="11.25">
      <c r="B1690" s="204"/>
      <c r="C1690" s="205"/>
      <c r="D1690" s="197" t="s">
        <v>472</v>
      </c>
      <c r="E1690" s="206" t="s">
        <v>74</v>
      </c>
      <c r="F1690" s="207" t="s">
        <v>230</v>
      </c>
      <c r="G1690" s="205"/>
      <c r="H1690" s="208">
        <v>43.417999999999999</v>
      </c>
      <c r="I1690" s="209"/>
      <c r="J1690" s="205"/>
      <c r="K1690" s="205"/>
      <c r="L1690" s="210"/>
      <c r="M1690" s="211"/>
      <c r="N1690" s="212"/>
      <c r="O1690" s="212"/>
      <c r="P1690" s="212"/>
      <c r="Q1690" s="212"/>
      <c r="R1690" s="212"/>
      <c r="S1690" s="212"/>
      <c r="T1690" s="213"/>
      <c r="AT1690" s="214" t="s">
        <v>472</v>
      </c>
      <c r="AU1690" s="214" t="s">
        <v>85</v>
      </c>
      <c r="AV1690" s="13" t="s">
        <v>85</v>
      </c>
      <c r="AW1690" s="13" t="s">
        <v>37</v>
      </c>
      <c r="AX1690" s="13" t="s">
        <v>76</v>
      </c>
      <c r="AY1690" s="214" t="s">
        <v>451</v>
      </c>
    </row>
    <row r="1691" spans="1:65" s="13" customFormat="1" ht="11.25">
      <c r="B1691" s="204"/>
      <c r="C1691" s="205"/>
      <c r="D1691" s="197" t="s">
        <v>472</v>
      </c>
      <c r="E1691" s="206" t="s">
        <v>74</v>
      </c>
      <c r="F1691" s="207" t="s">
        <v>497</v>
      </c>
      <c r="G1691" s="205"/>
      <c r="H1691" s="208">
        <v>25.2</v>
      </c>
      <c r="I1691" s="209"/>
      <c r="J1691" s="205"/>
      <c r="K1691" s="205"/>
      <c r="L1691" s="210"/>
      <c r="M1691" s="211"/>
      <c r="N1691" s="212"/>
      <c r="O1691" s="212"/>
      <c r="P1691" s="212"/>
      <c r="Q1691" s="212"/>
      <c r="R1691" s="212"/>
      <c r="S1691" s="212"/>
      <c r="T1691" s="213"/>
      <c r="AT1691" s="214" t="s">
        <v>472</v>
      </c>
      <c r="AU1691" s="214" t="s">
        <v>85</v>
      </c>
      <c r="AV1691" s="13" t="s">
        <v>85</v>
      </c>
      <c r="AW1691" s="13" t="s">
        <v>37</v>
      </c>
      <c r="AX1691" s="13" t="s">
        <v>76</v>
      </c>
      <c r="AY1691" s="214" t="s">
        <v>451</v>
      </c>
    </row>
    <row r="1692" spans="1:65" s="14" customFormat="1" ht="11.25">
      <c r="B1692" s="215"/>
      <c r="C1692" s="216"/>
      <c r="D1692" s="197" t="s">
        <v>472</v>
      </c>
      <c r="E1692" s="217" t="s">
        <v>74</v>
      </c>
      <c r="F1692" s="218" t="s">
        <v>512</v>
      </c>
      <c r="G1692" s="216"/>
      <c r="H1692" s="219">
        <v>68.617999999999995</v>
      </c>
      <c r="I1692" s="220"/>
      <c r="J1692" s="216"/>
      <c r="K1692" s="216"/>
      <c r="L1692" s="221"/>
      <c r="M1692" s="222"/>
      <c r="N1692" s="223"/>
      <c r="O1692" s="223"/>
      <c r="P1692" s="223"/>
      <c r="Q1692" s="223"/>
      <c r="R1692" s="223"/>
      <c r="S1692" s="223"/>
      <c r="T1692" s="224"/>
      <c r="AT1692" s="225" t="s">
        <v>472</v>
      </c>
      <c r="AU1692" s="225" t="s">
        <v>85</v>
      </c>
      <c r="AV1692" s="14" t="s">
        <v>211</v>
      </c>
      <c r="AW1692" s="14" t="s">
        <v>37</v>
      </c>
      <c r="AX1692" s="14" t="s">
        <v>83</v>
      </c>
      <c r="AY1692" s="225" t="s">
        <v>451</v>
      </c>
    </row>
    <row r="1693" spans="1:65" s="2" customFormat="1" ht="16.5" customHeight="1">
      <c r="A1693" s="36"/>
      <c r="B1693" s="37"/>
      <c r="C1693" s="184" t="s">
        <v>2228</v>
      </c>
      <c r="D1693" s="184" t="s">
        <v>457</v>
      </c>
      <c r="E1693" s="185" t="s">
        <v>2229</v>
      </c>
      <c r="F1693" s="186" t="s">
        <v>2230</v>
      </c>
      <c r="G1693" s="187" t="s">
        <v>146</v>
      </c>
      <c r="H1693" s="188">
        <v>46.95</v>
      </c>
      <c r="I1693" s="189"/>
      <c r="J1693" s="190">
        <f>ROUND(I1693*H1693,2)</f>
        <v>0</v>
      </c>
      <c r="K1693" s="186" t="s">
        <v>460</v>
      </c>
      <c r="L1693" s="41"/>
      <c r="M1693" s="191" t="s">
        <v>74</v>
      </c>
      <c r="N1693" s="192" t="s">
        <v>46</v>
      </c>
      <c r="O1693" s="66"/>
      <c r="P1693" s="193">
        <f>O1693*H1693</f>
        <v>0</v>
      </c>
      <c r="Q1693" s="193">
        <v>1.6000000000000001E-4</v>
      </c>
      <c r="R1693" s="193">
        <f>Q1693*H1693</f>
        <v>7.5120000000000013E-3</v>
      </c>
      <c r="S1693" s="193">
        <v>0</v>
      </c>
      <c r="T1693" s="194">
        <f>S1693*H1693</f>
        <v>0</v>
      </c>
      <c r="U1693" s="36"/>
      <c r="V1693" s="36"/>
      <c r="W1693" s="36"/>
      <c r="X1693" s="36"/>
      <c r="Y1693" s="36"/>
      <c r="Z1693" s="36"/>
      <c r="AA1693" s="36"/>
      <c r="AB1693" s="36"/>
      <c r="AC1693" s="36"/>
      <c r="AD1693" s="36"/>
      <c r="AE1693" s="36"/>
      <c r="AR1693" s="195" t="s">
        <v>614</v>
      </c>
      <c r="AT1693" s="195" t="s">
        <v>457</v>
      </c>
      <c r="AU1693" s="195" t="s">
        <v>85</v>
      </c>
      <c r="AY1693" s="19" t="s">
        <v>451</v>
      </c>
      <c r="BE1693" s="196">
        <f>IF(N1693="základní",J1693,0)</f>
        <v>0</v>
      </c>
      <c r="BF1693" s="196">
        <f>IF(N1693="snížená",J1693,0)</f>
        <v>0</v>
      </c>
      <c r="BG1693" s="196">
        <f>IF(N1693="zákl. přenesená",J1693,0)</f>
        <v>0</v>
      </c>
      <c r="BH1693" s="196">
        <f>IF(N1693="sníž. přenesená",J1693,0)</f>
        <v>0</v>
      </c>
      <c r="BI1693" s="196">
        <f>IF(N1693="nulová",J1693,0)</f>
        <v>0</v>
      </c>
      <c r="BJ1693" s="19" t="s">
        <v>83</v>
      </c>
      <c r="BK1693" s="196">
        <f>ROUND(I1693*H1693,2)</f>
        <v>0</v>
      </c>
      <c r="BL1693" s="19" t="s">
        <v>614</v>
      </c>
      <c r="BM1693" s="195" t="s">
        <v>2231</v>
      </c>
    </row>
    <row r="1694" spans="1:65" s="2" customFormat="1" ht="11.25">
      <c r="A1694" s="36"/>
      <c r="B1694" s="37"/>
      <c r="C1694" s="38"/>
      <c r="D1694" s="197" t="s">
        <v>464</v>
      </c>
      <c r="E1694" s="38"/>
      <c r="F1694" s="198" t="s">
        <v>2232</v>
      </c>
      <c r="G1694" s="38"/>
      <c r="H1694" s="38"/>
      <c r="I1694" s="199"/>
      <c r="J1694" s="38"/>
      <c r="K1694" s="38"/>
      <c r="L1694" s="41"/>
      <c r="M1694" s="200"/>
      <c r="N1694" s="201"/>
      <c r="O1694" s="66"/>
      <c r="P1694" s="66"/>
      <c r="Q1694" s="66"/>
      <c r="R1694" s="66"/>
      <c r="S1694" s="66"/>
      <c r="T1694" s="67"/>
      <c r="U1694" s="36"/>
      <c r="V1694" s="36"/>
      <c r="W1694" s="36"/>
      <c r="X1694" s="36"/>
      <c r="Y1694" s="36"/>
      <c r="Z1694" s="36"/>
      <c r="AA1694" s="36"/>
      <c r="AB1694" s="36"/>
      <c r="AC1694" s="36"/>
      <c r="AD1694" s="36"/>
      <c r="AE1694" s="36"/>
      <c r="AT1694" s="19" t="s">
        <v>464</v>
      </c>
      <c r="AU1694" s="19" t="s">
        <v>85</v>
      </c>
    </row>
    <row r="1695" spans="1:65" s="2" customFormat="1" ht="11.25">
      <c r="A1695" s="36"/>
      <c r="B1695" s="37"/>
      <c r="C1695" s="38"/>
      <c r="D1695" s="202" t="s">
        <v>468</v>
      </c>
      <c r="E1695" s="38"/>
      <c r="F1695" s="203" t="s">
        <v>2233</v>
      </c>
      <c r="G1695" s="38"/>
      <c r="H1695" s="38"/>
      <c r="I1695" s="199"/>
      <c r="J1695" s="38"/>
      <c r="K1695" s="38"/>
      <c r="L1695" s="41"/>
      <c r="M1695" s="200"/>
      <c r="N1695" s="201"/>
      <c r="O1695" s="66"/>
      <c r="P1695" s="66"/>
      <c r="Q1695" s="66"/>
      <c r="R1695" s="66"/>
      <c r="S1695" s="66"/>
      <c r="T1695" s="67"/>
      <c r="U1695" s="36"/>
      <c r="V1695" s="36"/>
      <c r="W1695" s="36"/>
      <c r="X1695" s="36"/>
      <c r="Y1695" s="36"/>
      <c r="Z1695" s="36"/>
      <c r="AA1695" s="36"/>
      <c r="AB1695" s="36"/>
      <c r="AC1695" s="36"/>
      <c r="AD1695" s="36"/>
      <c r="AE1695" s="36"/>
      <c r="AT1695" s="19" t="s">
        <v>468</v>
      </c>
      <c r="AU1695" s="19" t="s">
        <v>85</v>
      </c>
    </row>
    <row r="1696" spans="1:65" s="13" customFormat="1" ht="11.25">
      <c r="B1696" s="204"/>
      <c r="C1696" s="205"/>
      <c r="D1696" s="197" t="s">
        <v>472</v>
      </c>
      <c r="E1696" s="206" t="s">
        <v>74</v>
      </c>
      <c r="F1696" s="207" t="s">
        <v>2234</v>
      </c>
      <c r="G1696" s="205"/>
      <c r="H1696" s="208">
        <v>41.35</v>
      </c>
      <c r="I1696" s="209"/>
      <c r="J1696" s="205"/>
      <c r="K1696" s="205"/>
      <c r="L1696" s="210"/>
      <c r="M1696" s="211"/>
      <c r="N1696" s="212"/>
      <c r="O1696" s="212"/>
      <c r="P1696" s="212"/>
      <c r="Q1696" s="212"/>
      <c r="R1696" s="212"/>
      <c r="S1696" s="212"/>
      <c r="T1696" s="213"/>
      <c r="AT1696" s="214" t="s">
        <v>472</v>
      </c>
      <c r="AU1696" s="214" t="s">
        <v>85</v>
      </c>
      <c r="AV1696" s="13" t="s">
        <v>85</v>
      </c>
      <c r="AW1696" s="13" t="s">
        <v>37</v>
      </c>
      <c r="AX1696" s="13" t="s">
        <v>76</v>
      </c>
      <c r="AY1696" s="214" t="s">
        <v>451</v>
      </c>
    </row>
    <row r="1697" spans="1:65" s="13" customFormat="1" ht="11.25">
      <c r="B1697" s="204"/>
      <c r="C1697" s="205"/>
      <c r="D1697" s="197" t="s">
        <v>472</v>
      </c>
      <c r="E1697" s="206" t="s">
        <v>74</v>
      </c>
      <c r="F1697" s="207" t="s">
        <v>2235</v>
      </c>
      <c r="G1697" s="205"/>
      <c r="H1697" s="208">
        <v>5.6</v>
      </c>
      <c r="I1697" s="209"/>
      <c r="J1697" s="205"/>
      <c r="K1697" s="205"/>
      <c r="L1697" s="210"/>
      <c r="M1697" s="211"/>
      <c r="N1697" s="212"/>
      <c r="O1697" s="212"/>
      <c r="P1697" s="212"/>
      <c r="Q1697" s="212"/>
      <c r="R1697" s="212"/>
      <c r="S1697" s="212"/>
      <c r="T1697" s="213"/>
      <c r="AT1697" s="214" t="s">
        <v>472</v>
      </c>
      <c r="AU1697" s="214" t="s">
        <v>85</v>
      </c>
      <c r="AV1697" s="13" t="s">
        <v>85</v>
      </c>
      <c r="AW1697" s="13" t="s">
        <v>37</v>
      </c>
      <c r="AX1697" s="13" t="s">
        <v>76</v>
      </c>
      <c r="AY1697" s="214" t="s">
        <v>451</v>
      </c>
    </row>
    <row r="1698" spans="1:65" s="14" customFormat="1" ht="11.25">
      <c r="B1698" s="215"/>
      <c r="C1698" s="216"/>
      <c r="D1698" s="197" t="s">
        <v>472</v>
      </c>
      <c r="E1698" s="217" t="s">
        <v>74</v>
      </c>
      <c r="F1698" s="218" t="s">
        <v>512</v>
      </c>
      <c r="G1698" s="216"/>
      <c r="H1698" s="219">
        <v>46.95</v>
      </c>
      <c r="I1698" s="220"/>
      <c r="J1698" s="216"/>
      <c r="K1698" s="216"/>
      <c r="L1698" s="221"/>
      <c r="M1698" s="222"/>
      <c r="N1698" s="223"/>
      <c r="O1698" s="223"/>
      <c r="P1698" s="223"/>
      <c r="Q1698" s="223"/>
      <c r="R1698" s="223"/>
      <c r="S1698" s="223"/>
      <c r="T1698" s="224"/>
      <c r="AT1698" s="225" t="s">
        <v>472</v>
      </c>
      <c r="AU1698" s="225" t="s">
        <v>85</v>
      </c>
      <c r="AV1698" s="14" t="s">
        <v>211</v>
      </c>
      <c r="AW1698" s="14" t="s">
        <v>37</v>
      </c>
      <c r="AX1698" s="14" t="s">
        <v>83</v>
      </c>
      <c r="AY1698" s="225" t="s">
        <v>451</v>
      </c>
    </row>
    <row r="1699" spans="1:65" s="2" customFormat="1" ht="24.2" customHeight="1">
      <c r="A1699" s="36"/>
      <c r="B1699" s="37"/>
      <c r="C1699" s="184" t="s">
        <v>2236</v>
      </c>
      <c r="D1699" s="184" t="s">
        <v>457</v>
      </c>
      <c r="E1699" s="185" t="s">
        <v>2237</v>
      </c>
      <c r="F1699" s="186" t="s">
        <v>2238</v>
      </c>
      <c r="G1699" s="187" t="s">
        <v>135</v>
      </c>
      <c r="H1699" s="188">
        <v>8.5879999999999992</v>
      </c>
      <c r="I1699" s="189"/>
      <c r="J1699" s="190">
        <f>ROUND(I1699*H1699,2)</f>
        <v>0</v>
      </c>
      <c r="K1699" s="186" t="s">
        <v>460</v>
      </c>
      <c r="L1699" s="41"/>
      <c r="M1699" s="191" t="s">
        <v>74</v>
      </c>
      <c r="N1699" s="192" t="s">
        <v>46</v>
      </c>
      <c r="O1699" s="66"/>
      <c r="P1699" s="193">
        <f>O1699*H1699</f>
        <v>0</v>
      </c>
      <c r="Q1699" s="193">
        <v>6.0000000000000001E-3</v>
      </c>
      <c r="R1699" s="193">
        <f>Q1699*H1699</f>
        <v>5.1527999999999997E-2</v>
      </c>
      <c r="S1699" s="193">
        <v>0</v>
      </c>
      <c r="T1699" s="194">
        <f>S1699*H1699</f>
        <v>0</v>
      </c>
      <c r="U1699" s="36"/>
      <c r="V1699" s="36"/>
      <c r="W1699" s="36"/>
      <c r="X1699" s="36"/>
      <c r="Y1699" s="36"/>
      <c r="Z1699" s="36"/>
      <c r="AA1699" s="36"/>
      <c r="AB1699" s="36"/>
      <c r="AC1699" s="36"/>
      <c r="AD1699" s="36"/>
      <c r="AE1699" s="36"/>
      <c r="AR1699" s="195" t="s">
        <v>614</v>
      </c>
      <c r="AT1699" s="195" t="s">
        <v>457</v>
      </c>
      <c r="AU1699" s="195" t="s">
        <v>85</v>
      </c>
      <c r="AY1699" s="19" t="s">
        <v>451</v>
      </c>
      <c r="BE1699" s="196">
        <f>IF(N1699="základní",J1699,0)</f>
        <v>0</v>
      </c>
      <c r="BF1699" s="196">
        <f>IF(N1699="snížená",J1699,0)</f>
        <v>0</v>
      </c>
      <c r="BG1699" s="196">
        <f>IF(N1699="zákl. přenesená",J1699,0)</f>
        <v>0</v>
      </c>
      <c r="BH1699" s="196">
        <f>IF(N1699="sníž. přenesená",J1699,0)</f>
        <v>0</v>
      </c>
      <c r="BI1699" s="196">
        <f>IF(N1699="nulová",J1699,0)</f>
        <v>0</v>
      </c>
      <c r="BJ1699" s="19" t="s">
        <v>83</v>
      </c>
      <c r="BK1699" s="196">
        <f>ROUND(I1699*H1699,2)</f>
        <v>0</v>
      </c>
      <c r="BL1699" s="19" t="s">
        <v>614</v>
      </c>
      <c r="BM1699" s="195" t="s">
        <v>2239</v>
      </c>
    </row>
    <row r="1700" spans="1:65" s="2" customFormat="1" ht="19.5">
      <c r="A1700" s="36"/>
      <c r="B1700" s="37"/>
      <c r="C1700" s="38"/>
      <c r="D1700" s="197" t="s">
        <v>464</v>
      </c>
      <c r="E1700" s="38"/>
      <c r="F1700" s="198" t="s">
        <v>2240</v>
      </c>
      <c r="G1700" s="38"/>
      <c r="H1700" s="38"/>
      <c r="I1700" s="199"/>
      <c r="J1700" s="38"/>
      <c r="K1700" s="38"/>
      <c r="L1700" s="41"/>
      <c r="M1700" s="200"/>
      <c r="N1700" s="201"/>
      <c r="O1700" s="66"/>
      <c r="P1700" s="66"/>
      <c r="Q1700" s="66"/>
      <c r="R1700" s="66"/>
      <c r="S1700" s="66"/>
      <c r="T1700" s="67"/>
      <c r="U1700" s="36"/>
      <c r="V1700" s="36"/>
      <c r="W1700" s="36"/>
      <c r="X1700" s="36"/>
      <c r="Y1700" s="36"/>
      <c r="Z1700" s="36"/>
      <c r="AA1700" s="36"/>
      <c r="AB1700" s="36"/>
      <c r="AC1700" s="36"/>
      <c r="AD1700" s="36"/>
      <c r="AE1700" s="36"/>
      <c r="AT1700" s="19" t="s">
        <v>464</v>
      </c>
      <c r="AU1700" s="19" t="s">
        <v>85</v>
      </c>
    </row>
    <row r="1701" spans="1:65" s="2" customFormat="1" ht="11.25">
      <c r="A1701" s="36"/>
      <c r="B1701" s="37"/>
      <c r="C1701" s="38"/>
      <c r="D1701" s="202" t="s">
        <v>468</v>
      </c>
      <c r="E1701" s="38"/>
      <c r="F1701" s="203" t="s">
        <v>2241</v>
      </c>
      <c r="G1701" s="38"/>
      <c r="H1701" s="38"/>
      <c r="I1701" s="199"/>
      <c r="J1701" s="38"/>
      <c r="K1701" s="38"/>
      <c r="L1701" s="41"/>
      <c r="M1701" s="200"/>
      <c r="N1701" s="201"/>
      <c r="O1701" s="66"/>
      <c r="P1701" s="66"/>
      <c r="Q1701" s="66"/>
      <c r="R1701" s="66"/>
      <c r="S1701" s="66"/>
      <c r="T1701" s="67"/>
      <c r="U1701" s="36"/>
      <c r="V1701" s="36"/>
      <c r="W1701" s="36"/>
      <c r="X1701" s="36"/>
      <c r="Y1701" s="36"/>
      <c r="Z1701" s="36"/>
      <c r="AA1701" s="36"/>
      <c r="AB1701" s="36"/>
      <c r="AC1701" s="36"/>
      <c r="AD1701" s="36"/>
      <c r="AE1701" s="36"/>
      <c r="AT1701" s="19" t="s">
        <v>468</v>
      </c>
      <c r="AU1701" s="19" t="s">
        <v>85</v>
      </c>
    </row>
    <row r="1702" spans="1:65" s="16" customFormat="1" ht="11.25">
      <c r="B1702" s="248"/>
      <c r="C1702" s="249"/>
      <c r="D1702" s="197" t="s">
        <v>472</v>
      </c>
      <c r="E1702" s="250" t="s">
        <v>74</v>
      </c>
      <c r="F1702" s="251" t="s">
        <v>742</v>
      </c>
      <c r="G1702" s="249"/>
      <c r="H1702" s="250" t="s">
        <v>74</v>
      </c>
      <c r="I1702" s="252"/>
      <c r="J1702" s="249"/>
      <c r="K1702" s="249"/>
      <c r="L1702" s="253"/>
      <c r="M1702" s="254"/>
      <c r="N1702" s="255"/>
      <c r="O1702" s="255"/>
      <c r="P1702" s="255"/>
      <c r="Q1702" s="255"/>
      <c r="R1702" s="255"/>
      <c r="S1702" s="255"/>
      <c r="T1702" s="256"/>
      <c r="AT1702" s="257" t="s">
        <v>472</v>
      </c>
      <c r="AU1702" s="257" t="s">
        <v>85</v>
      </c>
      <c r="AV1702" s="16" t="s">
        <v>83</v>
      </c>
      <c r="AW1702" s="16" t="s">
        <v>37</v>
      </c>
      <c r="AX1702" s="16" t="s">
        <v>76</v>
      </c>
      <c r="AY1702" s="257" t="s">
        <v>451</v>
      </c>
    </row>
    <row r="1703" spans="1:65" s="16" customFormat="1" ht="11.25">
      <c r="B1703" s="248"/>
      <c r="C1703" s="249"/>
      <c r="D1703" s="197" t="s">
        <v>472</v>
      </c>
      <c r="E1703" s="250" t="s">
        <v>74</v>
      </c>
      <c r="F1703" s="251" t="s">
        <v>1749</v>
      </c>
      <c r="G1703" s="249"/>
      <c r="H1703" s="250" t="s">
        <v>74</v>
      </c>
      <c r="I1703" s="252"/>
      <c r="J1703" s="249"/>
      <c r="K1703" s="249"/>
      <c r="L1703" s="253"/>
      <c r="M1703" s="254"/>
      <c r="N1703" s="255"/>
      <c r="O1703" s="255"/>
      <c r="P1703" s="255"/>
      <c r="Q1703" s="255"/>
      <c r="R1703" s="255"/>
      <c r="S1703" s="255"/>
      <c r="T1703" s="256"/>
      <c r="AT1703" s="257" t="s">
        <v>472</v>
      </c>
      <c r="AU1703" s="257" t="s">
        <v>85</v>
      </c>
      <c r="AV1703" s="16" t="s">
        <v>83</v>
      </c>
      <c r="AW1703" s="16" t="s">
        <v>37</v>
      </c>
      <c r="AX1703" s="16" t="s">
        <v>76</v>
      </c>
      <c r="AY1703" s="257" t="s">
        <v>451</v>
      </c>
    </row>
    <row r="1704" spans="1:65" s="13" customFormat="1" ht="11.25">
      <c r="B1704" s="204"/>
      <c r="C1704" s="205"/>
      <c r="D1704" s="197" t="s">
        <v>472</v>
      </c>
      <c r="E1704" s="206" t="s">
        <v>74</v>
      </c>
      <c r="F1704" s="207" t="s">
        <v>2242</v>
      </c>
      <c r="G1704" s="205"/>
      <c r="H1704" s="208">
        <v>2.464</v>
      </c>
      <c r="I1704" s="209"/>
      <c r="J1704" s="205"/>
      <c r="K1704" s="205"/>
      <c r="L1704" s="210"/>
      <c r="M1704" s="211"/>
      <c r="N1704" s="212"/>
      <c r="O1704" s="212"/>
      <c r="P1704" s="212"/>
      <c r="Q1704" s="212"/>
      <c r="R1704" s="212"/>
      <c r="S1704" s="212"/>
      <c r="T1704" s="213"/>
      <c r="AT1704" s="214" t="s">
        <v>472</v>
      </c>
      <c r="AU1704" s="214" t="s">
        <v>85</v>
      </c>
      <c r="AV1704" s="13" t="s">
        <v>85</v>
      </c>
      <c r="AW1704" s="13" t="s">
        <v>37</v>
      </c>
      <c r="AX1704" s="13" t="s">
        <v>76</v>
      </c>
      <c r="AY1704" s="214" t="s">
        <v>451</v>
      </c>
    </row>
    <row r="1705" spans="1:65" s="13" customFormat="1" ht="11.25">
      <c r="B1705" s="204"/>
      <c r="C1705" s="205"/>
      <c r="D1705" s="197" t="s">
        <v>472</v>
      </c>
      <c r="E1705" s="206" t="s">
        <v>74</v>
      </c>
      <c r="F1705" s="207" t="s">
        <v>2243</v>
      </c>
      <c r="G1705" s="205"/>
      <c r="H1705" s="208">
        <v>1.196</v>
      </c>
      <c r="I1705" s="209"/>
      <c r="J1705" s="205"/>
      <c r="K1705" s="205"/>
      <c r="L1705" s="210"/>
      <c r="M1705" s="211"/>
      <c r="N1705" s="212"/>
      <c r="O1705" s="212"/>
      <c r="P1705" s="212"/>
      <c r="Q1705" s="212"/>
      <c r="R1705" s="212"/>
      <c r="S1705" s="212"/>
      <c r="T1705" s="213"/>
      <c r="AT1705" s="214" t="s">
        <v>472</v>
      </c>
      <c r="AU1705" s="214" t="s">
        <v>85</v>
      </c>
      <c r="AV1705" s="13" t="s">
        <v>85</v>
      </c>
      <c r="AW1705" s="13" t="s">
        <v>37</v>
      </c>
      <c r="AX1705" s="13" t="s">
        <v>76</v>
      </c>
      <c r="AY1705" s="214" t="s">
        <v>451</v>
      </c>
    </row>
    <row r="1706" spans="1:65" s="13" customFormat="1" ht="11.25">
      <c r="B1706" s="204"/>
      <c r="C1706" s="205"/>
      <c r="D1706" s="197" t="s">
        <v>472</v>
      </c>
      <c r="E1706" s="206" t="s">
        <v>74</v>
      </c>
      <c r="F1706" s="207" t="s">
        <v>2244</v>
      </c>
      <c r="G1706" s="205"/>
      <c r="H1706" s="208">
        <v>1.8480000000000001</v>
      </c>
      <c r="I1706" s="209"/>
      <c r="J1706" s="205"/>
      <c r="K1706" s="205"/>
      <c r="L1706" s="210"/>
      <c r="M1706" s="211"/>
      <c r="N1706" s="212"/>
      <c r="O1706" s="212"/>
      <c r="P1706" s="212"/>
      <c r="Q1706" s="212"/>
      <c r="R1706" s="212"/>
      <c r="S1706" s="212"/>
      <c r="T1706" s="213"/>
      <c r="AT1706" s="214" t="s">
        <v>472</v>
      </c>
      <c r="AU1706" s="214" t="s">
        <v>85</v>
      </c>
      <c r="AV1706" s="13" t="s">
        <v>85</v>
      </c>
      <c r="AW1706" s="13" t="s">
        <v>37</v>
      </c>
      <c r="AX1706" s="13" t="s">
        <v>76</v>
      </c>
      <c r="AY1706" s="214" t="s">
        <v>451</v>
      </c>
    </row>
    <row r="1707" spans="1:65" s="13" customFormat="1" ht="11.25">
      <c r="B1707" s="204"/>
      <c r="C1707" s="205"/>
      <c r="D1707" s="197" t="s">
        <v>472</v>
      </c>
      <c r="E1707" s="206" t="s">
        <v>74</v>
      </c>
      <c r="F1707" s="207" t="s">
        <v>2245</v>
      </c>
      <c r="G1707" s="205"/>
      <c r="H1707" s="208">
        <v>1.76</v>
      </c>
      <c r="I1707" s="209"/>
      <c r="J1707" s="205"/>
      <c r="K1707" s="205"/>
      <c r="L1707" s="210"/>
      <c r="M1707" s="211"/>
      <c r="N1707" s="212"/>
      <c r="O1707" s="212"/>
      <c r="P1707" s="212"/>
      <c r="Q1707" s="212"/>
      <c r="R1707" s="212"/>
      <c r="S1707" s="212"/>
      <c r="T1707" s="213"/>
      <c r="AT1707" s="214" t="s">
        <v>472</v>
      </c>
      <c r="AU1707" s="214" t="s">
        <v>85</v>
      </c>
      <c r="AV1707" s="13" t="s">
        <v>85</v>
      </c>
      <c r="AW1707" s="13" t="s">
        <v>37</v>
      </c>
      <c r="AX1707" s="13" t="s">
        <v>76</v>
      </c>
      <c r="AY1707" s="214" t="s">
        <v>451</v>
      </c>
    </row>
    <row r="1708" spans="1:65" s="13" customFormat="1" ht="11.25">
      <c r="B1708" s="204"/>
      <c r="C1708" s="205"/>
      <c r="D1708" s="197" t="s">
        <v>472</v>
      </c>
      <c r="E1708" s="206" t="s">
        <v>74</v>
      </c>
      <c r="F1708" s="207" t="s">
        <v>2246</v>
      </c>
      <c r="G1708" s="205"/>
      <c r="H1708" s="208">
        <v>1.32</v>
      </c>
      <c r="I1708" s="209"/>
      <c r="J1708" s="205"/>
      <c r="K1708" s="205"/>
      <c r="L1708" s="210"/>
      <c r="M1708" s="211"/>
      <c r="N1708" s="212"/>
      <c r="O1708" s="212"/>
      <c r="P1708" s="212"/>
      <c r="Q1708" s="212"/>
      <c r="R1708" s="212"/>
      <c r="S1708" s="212"/>
      <c r="T1708" s="213"/>
      <c r="AT1708" s="214" t="s">
        <v>472</v>
      </c>
      <c r="AU1708" s="214" t="s">
        <v>85</v>
      </c>
      <c r="AV1708" s="13" t="s">
        <v>85</v>
      </c>
      <c r="AW1708" s="13" t="s">
        <v>37</v>
      </c>
      <c r="AX1708" s="13" t="s">
        <v>76</v>
      </c>
      <c r="AY1708" s="214" t="s">
        <v>451</v>
      </c>
    </row>
    <row r="1709" spans="1:65" s="15" customFormat="1" ht="11.25">
      <c r="B1709" s="237"/>
      <c r="C1709" s="238"/>
      <c r="D1709" s="197" t="s">
        <v>472</v>
      </c>
      <c r="E1709" s="239" t="s">
        <v>74</v>
      </c>
      <c r="F1709" s="240" t="s">
        <v>745</v>
      </c>
      <c r="G1709" s="238"/>
      <c r="H1709" s="241">
        <v>8.5879999999999992</v>
      </c>
      <c r="I1709" s="242"/>
      <c r="J1709" s="238"/>
      <c r="K1709" s="238"/>
      <c r="L1709" s="243"/>
      <c r="M1709" s="244"/>
      <c r="N1709" s="245"/>
      <c r="O1709" s="245"/>
      <c r="P1709" s="245"/>
      <c r="Q1709" s="245"/>
      <c r="R1709" s="245"/>
      <c r="S1709" s="245"/>
      <c r="T1709" s="246"/>
      <c r="AT1709" s="247" t="s">
        <v>472</v>
      </c>
      <c r="AU1709" s="247" t="s">
        <v>85</v>
      </c>
      <c r="AV1709" s="15" t="s">
        <v>255</v>
      </c>
      <c r="AW1709" s="15" t="s">
        <v>37</v>
      </c>
      <c r="AX1709" s="15" t="s">
        <v>76</v>
      </c>
      <c r="AY1709" s="247" t="s">
        <v>451</v>
      </c>
    </row>
    <row r="1710" spans="1:65" s="14" customFormat="1" ht="11.25">
      <c r="B1710" s="215"/>
      <c r="C1710" s="216"/>
      <c r="D1710" s="197" t="s">
        <v>472</v>
      </c>
      <c r="E1710" s="217" t="s">
        <v>74</v>
      </c>
      <c r="F1710" s="218" t="s">
        <v>512</v>
      </c>
      <c r="G1710" s="216"/>
      <c r="H1710" s="219">
        <v>8.5879999999999992</v>
      </c>
      <c r="I1710" s="220"/>
      <c r="J1710" s="216"/>
      <c r="K1710" s="216"/>
      <c r="L1710" s="221"/>
      <c r="M1710" s="222"/>
      <c r="N1710" s="223"/>
      <c r="O1710" s="223"/>
      <c r="P1710" s="223"/>
      <c r="Q1710" s="223"/>
      <c r="R1710" s="223"/>
      <c r="S1710" s="223"/>
      <c r="T1710" s="224"/>
      <c r="AT1710" s="225" t="s">
        <v>472</v>
      </c>
      <c r="AU1710" s="225" t="s">
        <v>85</v>
      </c>
      <c r="AV1710" s="14" t="s">
        <v>211</v>
      </c>
      <c r="AW1710" s="14" t="s">
        <v>37</v>
      </c>
      <c r="AX1710" s="14" t="s">
        <v>83</v>
      </c>
      <c r="AY1710" s="225" t="s">
        <v>451</v>
      </c>
    </row>
    <row r="1711" spans="1:65" s="2" customFormat="1" ht="16.5" customHeight="1">
      <c r="A1711" s="36"/>
      <c r="B1711" s="37"/>
      <c r="C1711" s="184" t="s">
        <v>2247</v>
      </c>
      <c r="D1711" s="184" t="s">
        <v>457</v>
      </c>
      <c r="E1711" s="185" t="s">
        <v>2248</v>
      </c>
      <c r="F1711" s="186" t="s">
        <v>2249</v>
      </c>
      <c r="G1711" s="187" t="s">
        <v>478</v>
      </c>
      <c r="H1711" s="188">
        <v>7</v>
      </c>
      <c r="I1711" s="189"/>
      <c r="J1711" s="190">
        <f>ROUND(I1711*H1711,2)</f>
        <v>0</v>
      </c>
      <c r="K1711" s="186" t="s">
        <v>74</v>
      </c>
      <c r="L1711" s="41"/>
      <c r="M1711" s="191" t="s">
        <v>74</v>
      </c>
      <c r="N1711" s="192" t="s">
        <v>46</v>
      </c>
      <c r="O1711" s="66"/>
      <c r="P1711" s="193">
        <f>O1711*H1711</f>
        <v>0</v>
      </c>
      <c r="Q1711" s="193">
        <v>1.7000000000000001E-4</v>
      </c>
      <c r="R1711" s="193">
        <f>Q1711*H1711</f>
        <v>1.1900000000000001E-3</v>
      </c>
      <c r="S1711" s="193">
        <v>0</v>
      </c>
      <c r="T1711" s="194">
        <f>S1711*H1711</f>
        <v>0</v>
      </c>
      <c r="U1711" s="36"/>
      <c r="V1711" s="36"/>
      <c r="W1711" s="36"/>
      <c r="X1711" s="36"/>
      <c r="Y1711" s="36"/>
      <c r="Z1711" s="36"/>
      <c r="AA1711" s="36"/>
      <c r="AB1711" s="36"/>
      <c r="AC1711" s="36"/>
      <c r="AD1711" s="36"/>
      <c r="AE1711" s="36"/>
      <c r="AR1711" s="195" t="s">
        <v>614</v>
      </c>
      <c r="AT1711" s="195" t="s">
        <v>457</v>
      </c>
      <c r="AU1711" s="195" t="s">
        <v>85</v>
      </c>
      <c r="AY1711" s="19" t="s">
        <v>451</v>
      </c>
      <c r="BE1711" s="196">
        <f>IF(N1711="základní",J1711,0)</f>
        <v>0</v>
      </c>
      <c r="BF1711" s="196">
        <f>IF(N1711="snížená",J1711,0)</f>
        <v>0</v>
      </c>
      <c r="BG1711" s="196">
        <f>IF(N1711="zákl. přenesená",J1711,0)</f>
        <v>0</v>
      </c>
      <c r="BH1711" s="196">
        <f>IF(N1711="sníž. přenesená",J1711,0)</f>
        <v>0</v>
      </c>
      <c r="BI1711" s="196">
        <f>IF(N1711="nulová",J1711,0)</f>
        <v>0</v>
      </c>
      <c r="BJ1711" s="19" t="s">
        <v>83</v>
      </c>
      <c r="BK1711" s="196">
        <f>ROUND(I1711*H1711,2)</f>
        <v>0</v>
      </c>
      <c r="BL1711" s="19" t="s">
        <v>614</v>
      </c>
      <c r="BM1711" s="195" t="s">
        <v>2250</v>
      </c>
    </row>
    <row r="1712" spans="1:65" s="2" customFormat="1" ht="11.25">
      <c r="A1712" s="36"/>
      <c r="B1712" s="37"/>
      <c r="C1712" s="38"/>
      <c r="D1712" s="197" t="s">
        <v>464</v>
      </c>
      <c r="E1712" s="38"/>
      <c r="F1712" s="198" t="s">
        <v>2249</v>
      </c>
      <c r="G1712" s="38"/>
      <c r="H1712" s="38"/>
      <c r="I1712" s="199"/>
      <c r="J1712" s="38"/>
      <c r="K1712" s="38"/>
      <c r="L1712" s="41"/>
      <c r="M1712" s="200"/>
      <c r="N1712" s="201"/>
      <c r="O1712" s="66"/>
      <c r="P1712" s="66"/>
      <c r="Q1712" s="66"/>
      <c r="R1712" s="66"/>
      <c r="S1712" s="66"/>
      <c r="T1712" s="67"/>
      <c r="U1712" s="36"/>
      <c r="V1712" s="36"/>
      <c r="W1712" s="36"/>
      <c r="X1712" s="36"/>
      <c r="Y1712" s="36"/>
      <c r="Z1712" s="36"/>
      <c r="AA1712" s="36"/>
      <c r="AB1712" s="36"/>
      <c r="AC1712" s="36"/>
      <c r="AD1712" s="36"/>
      <c r="AE1712" s="36"/>
      <c r="AT1712" s="19" t="s">
        <v>464</v>
      </c>
      <c r="AU1712" s="19" t="s">
        <v>85</v>
      </c>
    </row>
    <row r="1713" spans="1:65" s="13" customFormat="1" ht="11.25">
      <c r="B1713" s="204"/>
      <c r="C1713" s="205"/>
      <c r="D1713" s="197" t="s">
        <v>472</v>
      </c>
      <c r="E1713" s="206" t="s">
        <v>74</v>
      </c>
      <c r="F1713" s="207" t="s">
        <v>2251</v>
      </c>
      <c r="G1713" s="205"/>
      <c r="H1713" s="208">
        <v>7</v>
      </c>
      <c r="I1713" s="209"/>
      <c r="J1713" s="205"/>
      <c r="K1713" s="205"/>
      <c r="L1713" s="210"/>
      <c r="M1713" s="211"/>
      <c r="N1713" s="212"/>
      <c r="O1713" s="212"/>
      <c r="P1713" s="212"/>
      <c r="Q1713" s="212"/>
      <c r="R1713" s="212"/>
      <c r="S1713" s="212"/>
      <c r="T1713" s="213"/>
      <c r="AT1713" s="214" t="s">
        <v>472</v>
      </c>
      <c r="AU1713" s="214" t="s">
        <v>85</v>
      </c>
      <c r="AV1713" s="13" t="s">
        <v>85</v>
      </c>
      <c r="AW1713" s="13" t="s">
        <v>37</v>
      </c>
      <c r="AX1713" s="13" t="s">
        <v>76</v>
      </c>
      <c r="AY1713" s="214" t="s">
        <v>451</v>
      </c>
    </row>
    <row r="1714" spans="1:65" s="14" customFormat="1" ht="11.25">
      <c r="B1714" s="215"/>
      <c r="C1714" s="216"/>
      <c r="D1714" s="197" t="s">
        <v>472</v>
      </c>
      <c r="E1714" s="217" t="s">
        <v>74</v>
      </c>
      <c r="F1714" s="218" t="s">
        <v>512</v>
      </c>
      <c r="G1714" s="216"/>
      <c r="H1714" s="219">
        <v>7</v>
      </c>
      <c r="I1714" s="220"/>
      <c r="J1714" s="216"/>
      <c r="K1714" s="216"/>
      <c r="L1714" s="221"/>
      <c r="M1714" s="222"/>
      <c r="N1714" s="223"/>
      <c r="O1714" s="223"/>
      <c r="P1714" s="223"/>
      <c r="Q1714" s="223"/>
      <c r="R1714" s="223"/>
      <c r="S1714" s="223"/>
      <c r="T1714" s="224"/>
      <c r="AT1714" s="225" t="s">
        <v>472</v>
      </c>
      <c r="AU1714" s="225" t="s">
        <v>85</v>
      </c>
      <c r="AV1714" s="14" t="s">
        <v>211</v>
      </c>
      <c r="AW1714" s="14" t="s">
        <v>37</v>
      </c>
      <c r="AX1714" s="14" t="s">
        <v>83</v>
      </c>
      <c r="AY1714" s="225" t="s">
        <v>451</v>
      </c>
    </row>
    <row r="1715" spans="1:65" s="2" customFormat="1" ht="16.5" customHeight="1">
      <c r="A1715" s="36"/>
      <c r="B1715" s="37"/>
      <c r="C1715" s="184" t="s">
        <v>2252</v>
      </c>
      <c r="D1715" s="184" t="s">
        <v>457</v>
      </c>
      <c r="E1715" s="185" t="s">
        <v>2253</v>
      </c>
      <c r="F1715" s="186" t="s">
        <v>2254</v>
      </c>
      <c r="G1715" s="187" t="s">
        <v>478</v>
      </c>
      <c r="H1715" s="188">
        <v>6</v>
      </c>
      <c r="I1715" s="189"/>
      <c r="J1715" s="190">
        <f>ROUND(I1715*H1715,2)</f>
        <v>0</v>
      </c>
      <c r="K1715" s="186" t="s">
        <v>74</v>
      </c>
      <c r="L1715" s="41"/>
      <c r="M1715" s="191" t="s">
        <v>74</v>
      </c>
      <c r="N1715" s="192" t="s">
        <v>46</v>
      </c>
      <c r="O1715" s="66"/>
      <c r="P1715" s="193">
        <f>O1715*H1715</f>
        <v>0</v>
      </c>
      <c r="Q1715" s="193">
        <v>1.7000000000000001E-4</v>
      </c>
      <c r="R1715" s="193">
        <f>Q1715*H1715</f>
        <v>1.0200000000000001E-3</v>
      </c>
      <c r="S1715" s="193">
        <v>0</v>
      </c>
      <c r="T1715" s="194">
        <f>S1715*H1715</f>
        <v>0</v>
      </c>
      <c r="U1715" s="36"/>
      <c r="V1715" s="36"/>
      <c r="W1715" s="36"/>
      <c r="X1715" s="36"/>
      <c r="Y1715" s="36"/>
      <c r="Z1715" s="36"/>
      <c r="AA1715" s="36"/>
      <c r="AB1715" s="36"/>
      <c r="AC1715" s="36"/>
      <c r="AD1715" s="36"/>
      <c r="AE1715" s="36"/>
      <c r="AR1715" s="195" t="s">
        <v>614</v>
      </c>
      <c r="AT1715" s="195" t="s">
        <v>457</v>
      </c>
      <c r="AU1715" s="195" t="s">
        <v>85</v>
      </c>
      <c r="AY1715" s="19" t="s">
        <v>451</v>
      </c>
      <c r="BE1715" s="196">
        <f>IF(N1715="základní",J1715,0)</f>
        <v>0</v>
      </c>
      <c r="BF1715" s="196">
        <f>IF(N1715="snížená",J1715,0)</f>
        <v>0</v>
      </c>
      <c r="BG1715" s="196">
        <f>IF(N1715="zákl. přenesená",J1715,0)</f>
        <v>0</v>
      </c>
      <c r="BH1715" s="196">
        <f>IF(N1715="sníž. přenesená",J1715,0)</f>
        <v>0</v>
      </c>
      <c r="BI1715" s="196">
        <f>IF(N1715="nulová",J1715,0)</f>
        <v>0</v>
      </c>
      <c r="BJ1715" s="19" t="s">
        <v>83</v>
      </c>
      <c r="BK1715" s="196">
        <f>ROUND(I1715*H1715,2)</f>
        <v>0</v>
      </c>
      <c r="BL1715" s="19" t="s">
        <v>614</v>
      </c>
      <c r="BM1715" s="195" t="s">
        <v>2255</v>
      </c>
    </row>
    <row r="1716" spans="1:65" s="2" customFormat="1" ht="11.25">
      <c r="A1716" s="36"/>
      <c r="B1716" s="37"/>
      <c r="C1716" s="38"/>
      <c r="D1716" s="197" t="s">
        <v>464</v>
      </c>
      <c r="E1716" s="38"/>
      <c r="F1716" s="198" t="s">
        <v>2254</v>
      </c>
      <c r="G1716" s="38"/>
      <c r="H1716" s="38"/>
      <c r="I1716" s="199"/>
      <c r="J1716" s="38"/>
      <c r="K1716" s="38"/>
      <c r="L1716" s="41"/>
      <c r="M1716" s="200"/>
      <c r="N1716" s="201"/>
      <c r="O1716" s="66"/>
      <c r="P1716" s="66"/>
      <c r="Q1716" s="66"/>
      <c r="R1716" s="66"/>
      <c r="S1716" s="66"/>
      <c r="T1716" s="67"/>
      <c r="U1716" s="36"/>
      <c r="V1716" s="36"/>
      <c r="W1716" s="36"/>
      <c r="X1716" s="36"/>
      <c r="Y1716" s="36"/>
      <c r="Z1716" s="36"/>
      <c r="AA1716" s="36"/>
      <c r="AB1716" s="36"/>
      <c r="AC1716" s="36"/>
      <c r="AD1716" s="36"/>
      <c r="AE1716" s="36"/>
      <c r="AT1716" s="19" t="s">
        <v>464</v>
      </c>
      <c r="AU1716" s="19" t="s">
        <v>85</v>
      </c>
    </row>
    <row r="1717" spans="1:65" s="13" customFormat="1" ht="11.25">
      <c r="B1717" s="204"/>
      <c r="C1717" s="205"/>
      <c r="D1717" s="197" t="s">
        <v>472</v>
      </c>
      <c r="E1717" s="206" t="s">
        <v>74</v>
      </c>
      <c r="F1717" s="207" t="s">
        <v>2256</v>
      </c>
      <c r="G1717" s="205"/>
      <c r="H1717" s="208">
        <v>6</v>
      </c>
      <c r="I1717" s="209"/>
      <c r="J1717" s="205"/>
      <c r="K1717" s="205"/>
      <c r="L1717" s="210"/>
      <c r="M1717" s="211"/>
      <c r="N1717" s="212"/>
      <c r="O1717" s="212"/>
      <c r="P1717" s="212"/>
      <c r="Q1717" s="212"/>
      <c r="R1717" s="212"/>
      <c r="S1717" s="212"/>
      <c r="T1717" s="213"/>
      <c r="AT1717" s="214" t="s">
        <v>472</v>
      </c>
      <c r="AU1717" s="214" t="s">
        <v>85</v>
      </c>
      <c r="AV1717" s="13" t="s">
        <v>85</v>
      </c>
      <c r="AW1717" s="13" t="s">
        <v>37</v>
      </c>
      <c r="AX1717" s="13" t="s">
        <v>76</v>
      </c>
      <c r="AY1717" s="214" t="s">
        <v>451</v>
      </c>
    </row>
    <row r="1718" spans="1:65" s="14" customFormat="1" ht="11.25">
      <c r="B1718" s="215"/>
      <c r="C1718" s="216"/>
      <c r="D1718" s="197" t="s">
        <v>472</v>
      </c>
      <c r="E1718" s="217" t="s">
        <v>74</v>
      </c>
      <c r="F1718" s="218" t="s">
        <v>512</v>
      </c>
      <c r="G1718" s="216"/>
      <c r="H1718" s="219">
        <v>6</v>
      </c>
      <c r="I1718" s="220"/>
      <c r="J1718" s="216"/>
      <c r="K1718" s="216"/>
      <c r="L1718" s="221"/>
      <c r="M1718" s="222"/>
      <c r="N1718" s="223"/>
      <c r="O1718" s="223"/>
      <c r="P1718" s="223"/>
      <c r="Q1718" s="223"/>
      <c r="R1718" s="223"/>
      <c r="S1718" s="223"/>
      <c r="T1718" s="224"/>
      <c r="AT1718" s="225" t="s">
        <v>472</v>
      </c>
      <c r="AU1718" s="225" t="s">
        <v>85</v>
      </c>
      <c r="AV1718" s="14" t="s">
        <v>211</v>
      </c>
      <c r="AW1718" s="14" t="s">
        <v>37</v>
      </c>
      <c r="AX1718" s="14" t="s">
        <v>83</v>
      </c>
      <c r="AY1718" s="225" t="s">
        <v>451</v>
      </c>
    </row>
    <row r="1719" spans="1:65" s="2" customFormat="1" ht="16.5" customHeight="1">
      <c r="A1719" s="36"/>
      <c r="B1719" s="37"/>
      <c r="C1719" s="184" t="s">
        <v>2257</v>
      </c>
      <c r="D1719" s="184" t="s">
        <v>457</v>
      </c>
      <c r="E1719" s="185" t="s">
        <v>2258</v>
      </c>
      <c r="F1719" s="186" t="s">
        <v>2259</v>
      </c>
      <c r="G1719" s="187" t="s">
        <v>2260</v>
      </c>
      <c r="H1719" s="258"/>
      <c r="I1719" s="189"/>
      <c r="J1719" s="190">
        <f>ROUND(I1719*H1719,2)</f>
        <v>0</v>
      </c>
      <c r="K1719" s="186" t="s">
        <v>460</v>
      </c>
      <c r="L1719" s="41"/>
      <c r="M1719" s="191" t="s">
        <v>74</v>
      </c>
      <c r="N1719" s="192" t="s">
        <v>46</v>
      </c>
      <c r="O1719" s="66"/>
      <c r="P1719" s="193">
        <f>O1719*H1719</f>
        <v>0</v>
      </c>
      <c r="Q1719" s="193">
        <v>0</v>
      </c>
      <c r="R1719" s="193">
        <f>Q1719*H1719</f>
        <v>0</v>
      </c>
      <c r="S1719" s="193">
        <v>0</v>
      </c>
      <c r="T1719" s="194">
        <f>S1719*H1719</f>
        <v>0</v>
      </c>
      <c r="U1719" s="36"/>
      <c r="V1719" s="36"/>
      <c r="W1719" s="36"/>
      <c r="X1719" s="36"/>
      <c r="Y1719" s="36"/>
      <c r="Z1719" s="36"/>
      <c r="AA1719" s="36"/>
      <c r="AB1719" s="36"/>
      <c r="AC1719" s="36"/>
      <c r="AD1719" s="36"/>
      <c r="AE1719" s="36"/>
      <c r="AR1719" s="195" t="s">
        <v>614</v>
      </c>
      <c r="AT1719" s="195" t="s">
        <v>457</v>
      </c>
      <c r="AU1719" s="195" t="s">
        <v>85</v>
      </c>
      <c r="AY1719" s="19" t="s">
        <v>451</v>
      </c>
      <c r="BE1719" s="196">
        <f>IF(N1719="základní",J1719,0)</f>
        <v>0</v>
      </c>
      <c r="BF1719" s="196">
        <f>IF(N1719="snížená",J1719,0)</f>
        <v>0</v>
      </c>
      <c r="BG1719" s="196">
        <f>IF(N1719="zákl. přenesená",J1719,0)</f>
        <v>0</v>
      </c>
      <c r="BH1719" s="196">
        <f>IF(N1719="sníž. přenesená",J1719,0)</f>
        <v>0</v>
      </c>
      <c r="BI1719" s="196">
        <f>IF(N1719="nulová",J1719,0)</f>
        <v>0</v>
      </c>
      <c r="BJ1719" s="19" t="s">
        <v>83</v>
      </c>
      <c r="BK1719" s="196">
        <f>ROUND(I1719*H1719,2)</f>
        <v>0</v>
      </c>
      <c r="BL1719" s="19" t="s">
        <v>614</v>
      </c>
      <c r="BM1719" s="195" t="s">
        <v>2261</v>
      </c>
    </row>
    <row r="1720" spans="1:65" s="2" customFormat="1" ht="19.5">
      <c r="A1720" s="36"/>
      <c r="B1720" s="37"/>
      <c r="C1720" s="38"/>
      <c r="D1720" s="197" t="s">
        <v>464</v>
      </c>
      <c r="E1720" s="38"/>
      <c r="F1720" s="198" t="s">
        <v>2262</v>
      </c>
      <c r="G1720" s="38"/>
      <c r="H1720" s="38"/>
      <c r="I1720" s="199"/>
      <c r="J1720" s="38"/>
      <c r="K1720" s="38"/>
      <c r="L1720" s="41"/>
      <c r="M1720" s="200"/>
      <c r="N1720" s="201"/>
      <c r="O1720" s="66"/>
      <c r="P1720" s="66"/>
      <c r="Q1720" s="66"/>
      <c r="R1720" s="66"/>
      <c r="S1720" s="66"/>
      <c r="T1720" s="67"/>
      <c r="U1720" s="36"/>
      <c r="V1720" s="36"/>
      <c r="W1720" s="36"/>
      <c r="X1720" s="36"/>
      <c r="Y1720" s="36"/>
      <c r="Z1720" s="36"/>
      <c r="AA1720" s="36"/>
      <c r="AB1720" s="36"/>
      <c r="AC1720" s="36"/>
      <c r="AD1720" s="36"/>
      <c r="AE1720" s="36"/>
      <c r="AT1720" s="19" t="s">
        <v>464</v>
      </c>
      <c r="AU1720" s="19" t="s">
        <v>85</v>
      </c>
    </row>
    <row r="1721" spans="1:65" s="2" customFormat="1" ht="11.25">
      <c r="A1721" s="36"/>
      <c r="B1721" s="37"/>
      <c r="C1721" s="38"/>
      <c r="D1721" s="202" t="s">
        <v>468</v>
      </c>
      <c r="E1721" s="38"/>
      <c r="F1721" s="203" t="s">
        <v>2263</v>
      </c>
      <c r="G1721" s="38"/>
      <c r="H1721" s="38"/>
      <c r="I1721" s="199"/>
      <c r="J1721" s="38"/>
      <c r="K1721" s="38"/>
      <c r="L1721" s="41"/>
      <c r="M1721" s="200"/>
      <c r="N1721" s="201"/>
      <c r="O1721" s="66"/>
      <c r="P1721" s="66"/>
      <c r="Q1721" s="66"/>
      <c r="R1721" s="66"/>
      <c r="S1721" s="66"/>
      <c r="T1721" s="67"/>
      <c r="U1721" s="36"/>
      <c r="V1721" s="36"/>
      <c r="W1721" s="36"/>
      <c r="X1721" s="36"/>
      <c r="Y1721" s="36"/>
      <c r="Z1721" s="36"/>
      <c r="AA1721" s="36"/>
      <c r="AB1721" s="36"/>
      <c r="AC1721" s="36"/>
      <c r="AD1721" s="36"/>
      <c r="AE1721" s="36"/>
      <c r="AT1721" s="19" t="s">
        <v>468</v>
      </c>
      <c r="AU1721" s="19" t="s">
        <v>85</v>
      </c>
    </row>
    <row r="1722" spans="1:65" s="12" customFormat="1" ht="22.9" customHeight="1">
      <c r="B1722" s="168"/>
      <c r="C1722" s="169"/>
      <c r="D1722" s="170" t="s">
        <v>75</v>
      </c>
      <c r="E1722" s="182" t="s">
        <v>2264</v>
      </c>
      <c r="F1722" s="182" t="s">
        <v>2265</v>
      </c>
      <c r="G1722" s="169"/>
      <c r="H1722" s="169"/>
      <c r="I1722" s="172"/>
      <c r="J1722" s="183">
        <f>BK1722</f>
        <v>0</v>
      </c>
      <c r="K1722" s="169"/>
      <c r="L1722" s="174"/>
      <c r="M1722" s="175"/>
      <c r="N1722" s="176"/>
      <c r="O1722" s="176"/>
      <c r="P1722" s="177">
        <f>SUM(P1723:P1802)</f>
        <v>0</v>
      </c>
      <c r="Q1722" s="176"/>
      <c r="R1722" s="177">
        <f>SUM(R1723:R1802)</f>
        <v>6.8240340796000005</v>
      </c>
      <c r="S1722" s="176"/>
      <c r="T1722" s="178">
        <f>SUM(T1723:T1802)</f>
        <v>1.7949999999999999</v>
      </c>
      <c r="AR1722" s="179" t="s">
        <v>85</v>
      </c>
      <c r="AT1722" s="180" t="s">
        <v>75</v>
      </c>
      <c r="AU1722" s="180" t="s">
        <v>83</v>
      </c>
      <c r="AY1722" s="179" t="s">
        <v>451</v>
      </c>
      <c r="BK1722" s="181">
        <f>SUM(BK1723:BK1802)</f>
        <v>0</v>
      </c>
    </row>
    <row r="1723" spans="1:65" s="2" customFormat="1" ht="16.5" customHeight="1">
      <c r="A1723" s="36"/>
      <c r="B1723" s="37"/>
      <c r="C1723" s="184" t="s">
        <v>2266</v>
      </c>
      <c r="D1723" s="184" t="s">
        <v>457</v>
      </c>
      <c r="E1723" s="185" t="s">
        <v>2267</v>
      </c>
      <c r="F1723" s="186" t="s">
        <v>2268</v>
      </c>
      <c r="G1723" s="187" t="s">
        <v>135</v>
      </c>
      <c r="H1723" s="188">
        <v>94.5</v>
      </c>
      <c r="I1723" s="189"/>
      <c r="J1723" s="190">
        <f>ROUND(I1723*H1723,2)</f>
        <v>0</v>
      </c>
      <c r="K1723" s="186" t="s">
        <v>460</v>
      </c>
      <c r="L1723" s="41"/>
      <c r="M1723" s="191" t="s">
        <v>74</v>
      </c>
      <c r="N1723" s="192" t="s">
        <v>46</v>
      </c>
      <c r="O1723" s="66"/>
      <c r="P1723" s="193">
        <f>O1723*H1723</f>
        <v>0</v>
      </c>
      <c r="Q1723" s="193">
        <v>0</v>
      </c>
      <c r="R1723" s="193">
        <f>Q1723*H1723</f>
        <v>0</v>
      </c>
      <c r="S1723" s="193">
        <v>2E-3</v>
      </c>
      <c r="T1723" s="194">
        <f>S1723*H1723</f>
        <v>0.189</v>
      </c>
      <c r="U1723" s="36"/>
      <c r="V1723" s="36"/>
      <c r="W1723" s="36"/>
      <c r="X1723" s="36"/>
      <c r="Y1723" s="36"/>
      <c r="Z1723" s="36"/>
      <c r="AA1723" s="36"/>
      <c r="AB1723" s="36"/>
      <c r="AC1723" s="36"/>
      <c r="AD1723" s="36"/>
      <c r="AE1723" s="36"/>
      <c r="AR1723" s="195" t="s">
        <v>614</v>
      </c>
      <c r="AT1723" s="195" t="s">
        <v>457</v>
      </c>
      <c r="AU1723" s="195" t="s">
        <v>85</v>
      </c>
      <c r="AY1723" s="19" t="s">
        <v>451</v>
      </c>
      <c r="BE1723" s="196">
        <f>IF(N1723="základní",J1723,0)</f>
        <v>0</v>
      </c>
      <c r="BF1723" s="196">
        <f>IF(N1723="snížená",J1723,0)</f>
        <v>0</v>
      </c>
      <c r="BG1723" s="196">
        <f>IF(N1723="zákl. přenesená",J1723,0)</f>
        <v>0</v>
      </c>
      <c r="BH1723" s="196">
        <f>IF(N1723="sníž. přenesená",J1723,0)</f>
        <v>0</v>
      </c>
      <c r="BI1723" s="196">
        <f>IF(N1723="nulová",J1723,0)</f>
        <v>0</v>
      </c>
      <c r="BJ1723" s="19" t="s">
        <v>83</v>
      </c>
      <c r="BK1723" s="196">
        <f>ROUND(I1723*H1723,2)</f>
        <v>0</v>
      </c>
      <c r="BL1723" s="19" t="s">
        <v>614</v>
      </c>
      <c r="BM1723" s="195" t="s">
        <v>2269</v>
      </c>
    </row>
    <row r="1724" spans="1:65" s="2" customFormat="1" ht="11.25">
      <c r="A1724" s="36"/>
      <c r="B1724" s="37"/>
      <c r="C1724" s="38"/>
      <c r="D1724" s="197" t="s">
        <v>464</v>
      </c>
      <c r="E1724" s="38"/>
      <c r="F1724" s="198" t="s">
        <v>2270</v>
      </c>
      <c r="G1724" s="38"/>
      <c r="H1724" s="38"/>
      <c r="I1724" s="199"/>
      <c r="J1724" s="38"/>
      <c r="K1724" s="38"/>
      <c r="L1724" s="41"/>
      <c r="M1724" s="200"/>
      <c r="N1724" s="201"/>
      <c r="O1724" s="66"/>
      <c r="P1724" s="66"/>
      <c r="Q1724" s="66"/>
      <c r="R1724" s="66"/>
      <c r="S1724" s="66"/>
      <c r="T1724" s="67"/>
      <c r="U1724" s="36"/>
      <c r="V1724" s="36"/>
      <c r="W1724" s="36"/>
      <c r="X1724" s="36"/>
      <c r="Y1724" s="36"/>
      <c r="Z1724" s="36"/>
      <c r="AA1724" s="36"/>
      <c r="AB1724" s="36"/>
      <c r="AC1724" s="36"/>
      <c r="AD1724" s="36"/>
      <c r="AE1724" s="36"/>
      <c r="AT1724" s="19" t="s">
        <v>464</v>
      </c>
      <c r="AU1724" s="19" t="s">
        <v>85</v>
      </c>
    </row>
    <row r="1725" spans="1:65" s="2" customFormat="1" ht="11.25">
      <c r="A1725" s="36"/>
      <c r="B1725" s="37"/>
      <c r="C1725" s="38"/>
      <c r="D1725" s="202" t="s">
        <v>468</v>
      </c>
      <c r="E1725" s="38"/>
      <c r="F1725" s="203" t="s">
        <v>2271</v>
      </c>
      <c r="G1725" s="38"/>
      <c r="H1725" s="38"/>
      <c r="I1725" s="199"/>
      <c r="J1725" s="38"/>
      <c r="K1725" s="38"/>
      <c r="L1725" s="41"/>
      <c r="M1725" s="200"/>
      <c r="N1725" s="201"/>
      <c r="O1725" s="66"/>
      <c r="P1725" s="66"/>
      <c r="Q1725" s="66"/>
      <c r="R1725" s="66"/>
      <c r="S1725" s="66"/>
      <c r="T1725" s="67"/>
      <c r="U1725" s="36"/>
      <c r="V1725" s="36"/>
      <c r="W1725" s="36"/>
      <c r="X1725" s="36"/>
      <c r="Y1725" s="36"/>
      <c r="Z1725" s="36"/>
      <c r="AA1725" s="36"/>
      <c r="AB1725" s="36"/>
      <c r="AC1725" s="36"/>
      <c r="AD1725" s="36"/>
      <c r="AE1725" s="36"/>
      <c r="AT1725" s="19" t="s">
        <v>468</v>
      </c>
      <c r="AU1725" s="19" t="s">
        <v>85</v>
      </c>
    </row>
    <row r="1726" spans="1:65" s="13" customFormat="1" ht="11.25">
      <c r="B1726" s="204"/>
      <c r="C1726" s="205"/>
      <c r="D1726" s="197" t="s">
        <v>472</v>
      </c>
      <c r="E1726" s="206" t="s">
        <v>74</v>
      </c>
      <c r="F1726" s="207" t="s">
        <v>2272</v>
      </c>
      <c r="G1726" s="205"/>
      <c r="H1726" s="208">
        <v>94.5</v>
      </c>
      <c r="I1726" s="209"/>
      <c r="J1726" s="205"/>
      <c r="K1726" s="205"/>
      <c r="L1726" s="210"/>
      <c r="M1726" s="211"/>
      <c r="N1726" s="212"/>
      <c r="O1726" s="212"/>
      <c r="P1726" s="212"/>
      <c r="Q1726" s="212"/>
      <c r="R1726" s="212"/>
      <c r="S1726" s="212"/>
      <c r="T1726" s="213"/>
      <c r="AT1726" s="214" t="s">
        <v>472</v>
      </c>
      <c r="AU1726" s="214" t="s">
        <v>85</v>
      </c>
      <c r="AV1726" s="13" t="s">
        <v>85</v>
      </c>
      <c r="AW1726" s="13" t="s">
        <v>37</v>
      </c>
      <c r="AX1726" s="13" t="s">
        <v>76</v>
      </c>
      <c r="AY1726" s="214" t="s">
        <v>451</v>
      </c>
    </row>
    <row r="1727" spans="1:65" s="14" customFormat="1" ht="11.25">
      <c r="B1727" s="215"/>
      <c r="C1727" s="216"/>
      <c r="D1727" s="197" t="s">
        <v>472</v>
      </c>
      <c r="E1727" s="217" t="s">
        <v>74</v>
      </c>
      <c r="F1727" s="218" t="s">
        <v>512</v>
      </c>
      <c r="G1727" s="216"/>
      <c r="H1727" s="219">
        <v>94.5</v>
      </c>
      <c r="I1727" s="220"/>
      <c r="J1727" s="216"/>
      <c r="K1727" s="216"/>
      <c r="L1727" s="221"/>
      <c r="M1727" s="222"/>
      <c r="N1727" s="223"/>
      <c r="O1727" s="223"/>
      <c r="P1727" s="223"/>
      <c r="Q1727" s="223"/>
      <c r="R1727" s="223"/>
      <c r="S1727" s="223"/>
      <c r="T1727" s="224"/>
      <c r="AT1727" s="225" t="s">
        <v>472</v>
      </c>
      <c r="AU1727" s="225" t="s">
        <v>85</v>
      </c>
      <c r="AV1727" s="14" t="s">
        <v>211</v>
      </c>
      <c r="AW1727" s="14" t="s">
        <v>37</v>
      </c>
      <c r="AX1727" s="14" t="s">
        <v>83</v>
      </c>
      <c r="AY1727" s="225" t="s">
        <v>451</v>
      </c>
    </row>
    <row r="1728" spans="1:65" s="2" customFormat="1" ht="16.5" customHeight="1">
      <c r="A1728" s="36"/>
      <c r="B1728" s="37"/>
      <c r="C1728" s="184" t="s">
        <v>2273</v>
      </c>
      <c r="D1728" s="184" t="s">
        <v>457</v>
      </c>
      <c r="E1728" s="185" t="s">
        <v>2274</v>
      </c>
      <c r="F1728" s="186" t="s">
        <v>2275</v>
      </c>
      <c r="G1728" s="187" t="s">
        <v>146</v>
      </c>
      <c r="H1728" s="188">
        <v>27.5</v>
      </c>
      <c r="I1728" s="189"/>
      <c r="J1728" s="190">
        <f>ROUND(I1728*H1728,2)</f>
        <v>0</v>
      </c>
      <c r="K1728" s="186" t="s">
        <v>460</v>
      </c>
      <c r="L1728" s="41"/>
      <c r="M1728" s="191" t="s">
        <v>74</v>
      </c>
      <c r="N1728" s="192" t="s">
        <v>46</v>
      </c>
      <c r="O1728" s="66"/>
      <c r="P1728" s="193">
        <f>O1728*H1728</f>
        <v>0</v>
      </c>
      <c r="Q1728" s="193">
        <v>0</v>
      </c>
      <c r="R1728" s="193">
        <f>Q1728*H1728</f>
        <v>0</v>
      </c>
      <c r="S1728" s="193">
        <v>1.6999999999999999E-3</v>
      </c>
      <c r="T1728" s="194">
        <f>S1728*H1728</f>
        <v>4.675E-2</v>
      </c>
      <c r="U1728" s="36"/>
      <c r="V1728" s="36"/>
      <c r="W1728" s="36"/>
      <c r="X1728" s="36"/>
      <c r="Y1728" s="36"/>
      <c r="Z1728" s="36"/>
      <c r="AA1728" s="36"/>
      <c r="AB1728" s="36"/>
      <c r="AC1728" s="36"/>
      <c r="AD1728" s="36"/>
      <c r="AE1728" s="36"/>
      <c r="AR1728" s="195" t="s">
        <v>614</v>
      </c>
      <c r="AT1728" s="195" t="s">
        <v>457</v>
      </c>
      <c r="AU1728" s="195" t="s">
        <v>85</v>
      </c>
      <c r="AY1728" s="19" t="s">
        <v>451</v>
      </c>
      <c r="BE1728" s="196">
        <f>IF(N1728="základní",J1728,0)</f>
        <v>0</v>
      </c>
      <c r="BF1728" s="196">
        <f>IF(N1728="snížená",J1728,0)</f>
        <v>0</v>
      </c>
      <c r="BG1728" s="196">
        <f>IF(N1728="zákl. přenesená",J1728,0)</f>
        <v>0</v>
      </c>
      <c r="BH1728" s="196">
        <f>IF(N1728="sníž. přenesená",J1728,0)</f>
        <v>0</v>
      </c>
      <c r="BI1728" s="196">
        <f>IF(N1728="nulová",J1728,0)</f>
        <v>0</v>
      </c>
      <c r="BJ1728" s="19" t="s">
        <v>83</v>
      </c>
      <c r="BK1728" s="196">
        <f>ROUND(I1728*H1728,2)</f>
        <v>0</v>
      </c>
      <c r="BL1728" s="19" t="s">
        <v>614</v>
      </c>
      <c r="BM1728" s="195" t="s">
        <v>2276</v>
      </c>
    </row>
    <row r="1729" spans="1:65" s="2" customFormat="1" ht="11.25">
      <c r="A1729" s="36"/>
      <c r="B1729" s="37"/>
      <c r="C1729" s="38"/>
      <c r="D1729" s="197" t="s">
        <v>464</v>
      </c>
      <c r="E1729" s="38"/>
      <c r="F1729" s="198" t="s">
        <v>2277</v>
      </c>
      <c r="G1729" s="38"/>
      <c r="H1729" s="38"/>
      <c r="I1729" s="199"/>
      <c r="J1729" s="38"/>
      <c r="K1729" s="38"/>
      <c r="L1729" s="41"/>
      <c r="M1729" s="200"/>
      <c r="N1729" s="201"/>
      <c r="O1729" s="66"/>
      <c r="P1729" s="66"/>
      <c r="Q1729" s="66"/>
      <c r="R1729" s="66"/>
      <c r="S1729" s="66"/>
      <c r="T1729" s="67"/>
      <c r="U1729" s="36"/>
      <c r="V1729" s="36"/>
      <c r="W1729" s="36"/>
      <c r="X1729" s="36"/>
      <c r="Y1729" s="36"/>
      <c r="Z1729" s="36"/>
      <c r="AA1729" s="36"/>
      <c r="AB1729" s="36"/>
      <c r="AC1729" s="36"/>
      <c r="AD1729" s="36"/>
      <c r="AE1729" s="36"/>
      <c r="AT1729" s="19" t="s">
        <v>464</v>
      </c>
      <c r="AU1729" s="19" t="s">
        <v>85</v>
      </c>
    </row>
    <row r="1730" spans="1:65" s="2" customFormat="1" ht="11.25">
      <c r="A1730" s="36"/>
      <c r="B1730" s="37"/>
      <c r="C1730" s="38"/>
      <c r="D1730" s="202" t="s">
        <v>468</v>
      </c>
      <c r="E1730" s="38"/>
      <c r="F1730" s="203" t="s">
        <v>2278</v>
      </c>
      <c r="G1730" s="38"/>
      <c r="H1730" s="38"/>
      <c r="I1730" s="199"/>
      <c r="J1730" s="38"/>
      <c r="K1730" s="38"/>
      <c r="L1730" s="41"/>
      <c r="M1730" s="200"/>
      <c r="N1730" s="201"/>
      <c r="O1730" s="66"/>
      <c r="P1730" s="66"/>
      <c r="Q1730" s="66"/>
      <c r="R1730" s="66"/>
      <c r="S1730" s="66"/>
      <c r="T1730" s="67"/>
      <c r="U1730" s="36"/>
      <c r="V1730" s="36"/>
      <c r="W1730" s="36"/>
      <c r="X1730" s="36"/>
      <c r="Y1730" s="36"/>
      <c r="Z1730" s="36"/>
      <c r="AA1730" s="36"/>
      <c r="AB1730" s="36"/>
      <c r="AC1730" s="36"/>
      <c r="AD1730" s="36"/>
      <c r="AE1730" s="36"/>
      <c r="AT1730" s="19" t="s">
        <v>468</v>
      </c>
      <c r="AU1730" s="19" t="s">
        <v>85</v>
      </c>
    </row>
    <row r="1731" spans="1:65" s="13" customFormat="1" ht="11.25">
      <c r="B1731" s="204"/>
      <c r="C1731" s="205"/>
      <c r="D1731" s="197" t="s">
        <v>472</v>
      </c>
      <c r="E1731" s="206" t="s">
        <v>74</v>
      </c>
      <c r="F1731" s="207" t="s">
        <v>2279</v>
      </c>
      <c r="G1731" s="205"/>
      <c r="H1731" s="208">
        <v>27.5</v>
      </c>
      <c r="I1731" s="209"/>
      <c r="J1731" s="205"/>
      <c r="K1731" s="205"/>
      <c r="L1731" s="210"/>
      <c r="M1731" s="211"/>
      <c r="N1731" s="212"/>
      <c r="O1731" s="212"/>
      <c r="P1731" s="212"/>
      <c r="Q1731" s="212"/>
      <c r="R1731" s="212"/>
      <c r="S1731" s="212"/>
      <c r="T1731" s="213"/>
      <c r="AT1731" s="214" t="s">
        <v>472</v>
      </c>
      <c r="AU1731" s="214" t="s">
        <v>85</v>
      </c>
      <c r="AV1731" s="13" t="s">
        <v>85</v>
      </c>
      <c r="AW1731" s="13" t="s">
        <v>37</v>
      </c>
      <c r="AX1731" s="13" t="s">
        <v>76</v>
      </c>
      <c r="AY1731" s="214" t="s">
        <v>451</v>
      </c>
    </row>
    <row r="1732" spans="1:65" s="14" customFormat="1" ht="11.25">
      <c r="B1732" s="215"/>
      <c r="C1732" s="216"/>
      <c r="D1732" s="197" t="s">
        <v>472</v>
      </c>
      <c r="E1732" s="217" t="s">
        <v>162</v>
      </c>
      <c r="F1732" s="218" t="s">
        <v>512</v>
      </c>
      <c r="G1732" s="216"/>
      <c r="H1732" s="219">
        <v>27.5</v>
      </c>
      <c r="I1732" s="220"/>
      <c r="J1732" s="216"/>
      <c r="K1732" s="216"/>
      <c r="L1732" s="221"/>
      <c r="M1732" s="222"/>
      <c r="N1732" s="223"/>
      <c r="O1732" s="223"/>
      <c r="P1732" s="223"/>
      <c r="Q1732" s="223"/>
      <c r="R1732" s="223"/>
      <c r="S1732" s="223"/>
      <c r="T1732" s="224"/>
      <c r="AT1732" s="225" t="s">
        <v>472</v>
      </c>
      <c r="AU1732" s="225" t="s">
        <v>85</v>
      </c>
      <c r="AV1732" s="14" t="s">
        <v>211</v>
      </c>
      <c r="AW1732" s="14" t="s">
        <v>37</v>
      </c>
      <c r="AX1732" s="14" t="s">
        <v>83</v>
      </c>
      <c r="AY1732" s="225" t="s">
        <v>451</v>
      </c>
    </row>
    <row r="1733" spans="1:65" s="2" customFormat="1" ht="16.5" customHeight="1">
      <c r="A1733" s="36"/>
      <c r="B1733" s="37"/>
      <c r="C1733" s="184" t="s">
        <v>2280</v>
      </c>
      <c r="D1733" s="184" t="s">
        <v>457</v>
      </c>
      <c r="E1733" s="185" t="s">
        <v>2281</v>
      </c>
      <c r="F1733" s="186" t="s">
        <v>2282</v>
      </c>
      <c r="G1733" s="187" t="s">
        <v>135</v>
      </c>
      <c r="H1733" s="188">
        <v>176</v>
      </c>
      <c r="I1733" s="189"/>
      <c r="J1733" s="190">
        <f>ROUND(I1733*H1733,2)</f>
        <v>0</v>
      </c>
      <c r="K1733" s="186" t="s">
        <v>460</v>
      </c>
      <c r="L1733" s="41"/>
      <c r="M1733" s="191" t="s">
        <v>74</v>
      </c>
      <c r="N1733" s="192" t="s">
        <v>46</v>
      </c>
      <c r="O1733" s="66"/>
      <c r="P1733" s="193">
        <f>O1733*H1733</f>
        <v>0</v>
      </c>
      <c r="Q1733" s="193">
        <v>0</v>
      </c>
      <c r="R1733" s="193">
        <f>Q1733*H1733</f>
        <v>0</v>
      </c>
      <c r="S1733" s="193">
        <v>0</v>
      </c>
      <c r="T1733" s="194">
        <f>S1733*H1733</f>
        <v>0</v>
      </c>
      <c r="U1733" s="36"/>
      <c r="V1733" s="36"/>
      <c r="W1733" s="36"/>
      <c r="X1733" s="36"/>
      <c r="Y1733" s="36"/>
      <c r="Z1733" s="36"/>
      <c r="AA1733" s="36"/>
      <c r="AB1733" s="36"/>
      <c r="AC1733" s="36"/>
      <c r="AD1733" s="36"/>
      <c r="AE1733" s="36"/>
      <c r="AR1733" s="195" t="s">
        <v>614</v>
      </c>
      <c r="AT1733" s="195" t="s">
        <v>457</v>
      </c>
      <c r="AU1733" s="195" t="s">
        <v>85</v>
      </c>
      <c r="AY1733" s="19" t="s">
        <v>451</v>
      </c>
      <c r="BE1733" s="196">
        <f>IF(N1733="základní",J1733,0)</f>
        <v>0</v>
      </c>
      <c r="BF1733" s="196">
        <f>IF(N1733="snížená",J1733,0)</f>
        <v>0</v>
      </c>
      <c r="BG1733" s="196">
        <f>IF(N1733="zákl. přenesená",J1733,0)</f>
        <v>0</v>
      </c>
      <c r="BH1733" s="196">
        <f>IF(N1733="sníž. přenesená",J1733,0)</f>
        <v>0</v>
      </c>
      <c r="BI1733" s="196">
        <f>IF(N1733="nulová",J1733,0)</f>
        <v>0</v>
      </c>
      <c r="BJ1733" s="19" t="s">
        <v>83</v>
      </c>
      <c r="BK1733" s="196">
        <f>ROUND(I1733*H1733,2)</f>
        <v>0</v>
      </c>
      <c r="BL1733" s="19" t="s">
        <v>614</v>
      </c>
      <c r="BM1733" s="195" t="s">
        <v>2283</v>
      </c>
    </row>
    <row r="1734" spans="1:65" s="2" customFormat="1" ht="11.25">
      <c r="A1734" s="36"/>
      <c r="B1734" s="37"/>
      <c r="C1734" s="38"/>
      <c r="D1734" s="197" t="s">
        <v>464</v>
      </c>
      <c r="E1734" s="38"/>
      <c r="F1734" s="198" t="s">
        <v>2284</v>
      </c>
      <c r="G1734" s="38"/>
      <c r="H1734" s="38"/>
      <c r="I1734" s="199"/>
      <c r="J1734" s="38"/>
      <c r="K1734" s="38"/>
      <c r="L1734" s="41"/>
      <c r="M1734" s="200"/>
      <c r="N1734" s="201"/>
      <c r="O1734" s="66"/>
      <c r="P1734" s="66"/>
      <c r="Q1734" s="66"/>
      <c r="R1734" s="66"/>
      <c r="S1734" s="66"/>
      <c r="T1734" s="67"/>
      <c r="U1734" s="36"/>
      <c r="V1734" s="36"/>
      <c r="W1734" s="36"/>
      <c r="X1734" s="36"/>
      <c r="Y1734" s="36"/>
      <c r="Z1734" s="36"/>
      <c r="AA1734" s="36"/>
      <c r="AB1734" s="36"/>
      <c r="AC1734" s="36"/>
      <c r="AD1734" s="36"/>
      <c r="AE1734" s="36"/>
      <c r="AT1734" s="19" t="s">
        <v>464</v>
      </c>
      <c r="AU1734" s="19" t="s">
        <v>85</v>
      </c>
    </row>
    <row r="1735" spans="1:65" s="2" customFormat="1" ht="11.25">
      <c r="A1735" s="36"/>
      <c r="B1735" s="37"/>
      <c r="C1735" s="38"/>
      <c r="D1735" s="202" t="s">
        <v>468</v>
      </c>
      <c r="E1735" s="38"/>
      <c r="F1735" s="203" t="s">
        <v>2285</v>
      </c>
      <c r="G1735" s="38"/>
      <c r="H1735" s="38"/>
      <c r="I1735" s="199"/>
      <c r="J1735" s="38"/>
      <c r="K1735" s="38"/>
      <c r="L1735" s="41"/>
      <c r="M1735" s="200"/>
      <c r="N1735" s="201"/>
      <c r="O1735" s="66"/>
      <c r="P1735" s="66"/>
      <c r="Q1735" s="66"/>
      <c r="R1735" s="66"/>
      <c r="S1735" s="66"/>
      <c r="T1735" s="67"/>
      <c r="U1735" s="36"/>
      <c r="V1735" s="36"/>
      <c r="W1735" s="36"/>
      <c r="X1735" s="36"/>
      <c r="Y1735" s="36"/>
      <c r="Z1735" s="36"/>
      <c r="AA1735" s="36"/>
      <c r="AB1735" s="36"/>
      <c r="AC1735" s="36"/>
      <c r="AD1735" s="36"/>
      <c r="AE1735" s="36"/>
      <c r="AT1735" s="19" t="s">
        <v>468</v>
      </c>
      <c r="AU1735" s="19" t="s">
        <v>85</v>
      </c>
    </row>
    <row r="1736" spans="1:65" s="13" customFormat="1" ht="11.25">
      <c r="B1736" s="204"/>
      <c r="C1736" s="205"/>
      <c r="D1736" s="197" t="s">
        <v>472</v>
      </c>
      <c r="E1736" s="206" t="s">
        <v>74</v>
      </c>
      <c r="F1736" s="207" t="s">
        <v>422</v>
      </c>
      <c r="G1736" s="205"/>
      <c r="H1736" s="208">
        <v>95</v>
      </c>
      <c r="I1736" s="209"/>
      <c r="J1736" s="205"/>
      <c r="K1736" s="205"/>
      <c r="L1736" s="210"/>
      <c r="M1736" s="211"/>
      <c r="N1736" s="212"/>
      <c r="O1736" s="212"/>
      <c r="P1736" s="212"/>
      <c r="Q1736" s="212"/>
      <c r="R1736" s="212"/>
      <c r="S1736" s="212"/>
      <c r="T1736" s="213"/>
      <c r="AT1736" s="214" t="s">
        <v>472</v>
      </c>
      <c r="AU1736" s="214" t="s">
        <v>85</v>
      </c>
      <c r="AV1736" s="13" t="s">
        <v>85</v>
      </c>
      <c r="AW1736" s="13" t="s">
        <v>37</v>
      </c>
      <c r="AX1736" s="13" t="s">
        <v>76</v>
      </c>
      <c r="AY1736" s="214" t="s">
        <v>451</v>
      </c>
    </row>
    <row r="1737" spans="1:65" s="13" customFormat="1" ht="11.25">
      <c r="B1737" s="204"/>
      <c r="C1737" s="205"/>
      <c r="D1737" s="197" t="s">
        <v>472</v>
      </c>
      <c r="E1737" s="206" t="s">
        <v>74</v>
      </c>
      <c r="F1737" s="207" t="s">
        <v>424</v>
      </c>
      <c r="G1737" s="205"/>
      <c r="H1737" s="208">
        <v>81</v>
      </c>
      <c r="I1737" s="209"/>
      <c r="J1737" s="205"/>
      <c r="K1737" s="205"/>
      <c r="L1737" s="210"/>
      <c r="M1737" s="211"/>
      <c r="N1737" s="212"/>
      <c r="O1737" s="212"/>
      <c r="P1737" s="212"/>
      <c r="Q1737" s="212"/>
      <c r="R1737" s="212"/>
      <c r="S1737" s="212"/>
      <c r="T1737" s="213"/>
      <c r="AT1737" s="214" t="s">
        <v>472</v>
      </c>
      <c r="AU1737" s="214" t="s">
        <v>85</v>
      </c>
      <c r="AV1737" s="13" t="s">
        <v>85</v>
      </c>
      <c r="AW1737" s="13" t="s">
        <v>37</v>
      </c>
      <c r="AX1737" s="13" t="s">
        <v>76</v>
      </c>
      <c r="AY1737" s="214" t="s">
        <v>451</v>
      </c>
    </row>
    <row r="1738" spans="1:65" s="14" customFormat="1" ht="11.25">
      <c r="B1738" s="215"/>
      <c r="C1738" s="216"/>
      <c r="D1738" s="197" t="s">
        <v>472</v>
      </c>
      <c r="E1738" s="217" t="s">
        <v>74</v>
      </c>
      <c r="F1738" s="218" t="s">
        <v>512</v>
      </c>
      <c r="G1738" s="216"/>
      <c r="H1738" s="219">
        <v>176</v>
      </c>
      <c r="I1738" s="220"/>
      <c r="J1738" s="216"/>
      <c r="K1738" s="216"/>
      <c r="L1738" s="221"/>
      <c r="M1738" s="222"/>
      <c r="N1738" s="223"/>
      <c r="O1738" s="223"/>
      <c r="P1738" s="223"/>
      <c r="Q1738" s="223"/>
      <c r="R1738" s="223"/>
      <c r="S1738" s="223"/>
      <c r="T1738" s="224"/>
      <c r="AT1738" s="225" t="s">
        <v>472</v>
      </c>
      <c r="AU1738" s="225" t="s">
        <v>85</v>
      </c>
      <c r="AV1738" s="14" t="s">
        <v>211</v>
      </c>
      <c r="AW1738" s="14" t="s">
        <v>37</v>
      </c>
      <c r="AX1738" s="14" t="s">
        <v>83</v>
      </c>
      <c r="AY1738" s="225" t="s">
        <v>451</v>
      </c>
    </row>
    <row r="1739" spans="1:65" s="2" customFormat="1" ht="16.5" customHeight="1">
      <c r="A1739" s="36"/>
      <c r="B1739" s="37"/>
      <c r="C1739" s="227" t="s">
        <v>2286</v>
      </c>
      <c r="D1739" s="227" t="s">
        <v>683</v>
      </c>
      <c r="E1739" s="228" t="s">
        <v>2184</v>
      </c>
      <c r="F1739" s="229" t="s">
        <v>2185</v>
      </c>
      <c r="G1739" s="230" t="s">
        <v>671</v>
      </c>
      <c r="H1739" s="231">
        <v>7.0000000000000007E-2</v>
      </c>
      <c r="I1739" s="232"/>
      <c r="J1739" s="233">
        <f>ROUND(I1739*H1739,2)</f>
        <v>0</v>
      </c>
      <c r="K1739" s="229" t="s">
        <v>460</v>
      </c>
      <c r="L1739" s="234"/>
      <c r="M1739" s="235" t="s">
        <v>74</v>
      </c>
      <c r="N1739" s="236" t="s">
        <v>46</v>
      </c>
      <c r="O1739" s="66"/>
      <c r="P1739" s="193">
        <f>O1739*H1739</f>
        <v>0</v>
      </c>
      <c r="Q1739" s="193">
        <v>1</v>
      </c>
      <c r="R1739" s="193">
        <f>Q1739*H1739</f>
        <v>7.0000000000000007E-2</v>
      </c>
      <c r="S1739" s="193">
        <v>0</v>
      </c>
      <c r="T1739" s="194">
        <f>S1739*H1739</f>
        <v>0</v>
      </c>
      <c r="U1739" s="36"/>
      <c r="V1739" s="36"/>
      <c r="W1739" s="36"/>
      <c r="X1739" s="36"/>
      <c r="Y1739" s="36"/>
      <c r="Z1739" s="36"/>
      <c r="AA1739" s="36"/>
      <c r="AB1739" s="36"/>
      <c r="AC1739" s="36"/>
      <c r="AD1739" s="36"/>
      <c r="AE1739" s="36"/>
      <c r="AR1739" s="195" t="s">
        <v>517</v>
      </c>
      <c r="AT1739" s="195" t="s">
        <v>683</v>
      </c>
      <c r="AU1739" s="195" t="s">
        <v>85</v>
      </c>
      <c r="AY1739" s="19" t="s">
        <v>451</v>
      </c>
      <c r="BE1739" s="196">
        <f>IF(N1739="základní",J1739,0)</f>
        <v>0</v>
      </c>
      <c r="BF1739" s="196">
        <f>IF(N1739="snížená",J1739,0)</f>
        <v>0</v>
      </c>
      <c r="BG1739" s="196">
        <f>IF(N1739="zákl. přenesená",J1739,0)</f>
        <v>0</v>
      </c>
      <c r="BH1739" s="196">
        <f>IF(N1739="sníž. přenesená",J1739,0)</f>
        <v>0</v>
      </c>
      <c r="BI1739" s="196">
        <f>IF(N1739="nulová",J1739,0)</f>
        <v>0</v>
      </c>
      <c r="BJ1739" s="19" t="s">
        <v>83</v>
      </c>
      <c r="BK1739" s="196">
        <f>ROUND(I1739*H1739,2)</f>
        <v>0</v>
      </c>
      <c r="BL1739" s="19" t="s">
        <v>614</v>
      </c>
      <c r="BM1739" s="195" t="s">
        <v>2287</v>
      </c>
    </row>
    <row r="1740" spans="1:65" s="2" customFormat="1" ht="11.25">
      <c r="A1740" s="36"/>
      <c r="B1740" s="37"/>
      <c r="C1740" s="38"/>
      <c r="D1740" s="197" t="s">
        <v>464</v>
      </c>
      <c r="E1740" s="38"/>
      <c r="F1740" s="198" t="s">
        <v>2185</v>
      </c>
      <c r="G1740" s="38"/>
      <c r="H1740" s="38"/>
      <c r="I1740" s="199"/>
      <c r="J1740" s="38"/>
      <c r="K1740" s="38"/>
      <c r="L1740" s="41"/>
      <c r="M1740" s="200"/>
      <c r="N1740" s="201"/>
      <c r="O1740" s="66"/>
      <c r="P1740" s="66"/>
      <c r="Q1740" s="66"/>
      <c r="R1740" s="66"/>
      <c r="S1740" s="66"/>
      <c r="T1740" s="67"/>
      <c r="U1740" s="36"/>
      <c r="V1740" s="36"/>
      <c r="W1740" s="36"/>
      <c r="X1740" s="36"/>
      <c r="Y1740" s="36"/>
      <c r="Z1740" s="36"/>
      <c r="AA1740" s="36"/>
      <c r="AB1740" s="36"/>
      <c r="AC1740" s="36"/>
      <c r="AD1740" s="36"/>
      <c r="AE1740" s="36"/>
      <c r="AT1740" s="19" t="s">
        <v>464</v>
      </c>
      <c r="AU1740" s="19" t="s">
        <v>85</v>
      </c>
    </row>
    <row r="1741" spans="1:65" s="13" customFormat="1" ht="11.25">
      <c r="B1741" s="204"/>
      <c r="C1741" s="205"/>
      <c r="D1741" s="197" t="s">
        <v>472</v>
      </c>
      <c r="E1741" s="206" t="s">
        <v>74</v>
      </c>
      <c r="F1741" s="207" t="s">
        <v>422</v>
      </c>
      <c r="G1741" s="205"/>
      <c r="H1741" s="208">
        <v>95</v>
      </c>
      <c r="I1741" s="209"/>
      <c r="J1741" s="205"/>
      <c r="K1741" s="205"/>
      <c r="L1741" s="210"/>
      <c r="M1741" s="211"/>
      <c r="N1741" s="212"/>
      <c r="O1741" s="212"/>
      <c r="P1741" s="212"/>
      <c r="Q1741" s="212"/>
      <c r="R1741" s="212"/>
      <c r="S1741" s="212"/>
      <c r="T1741" s="213"/>
      <c r="AT1741" s="214" t="s">
        <v>472</v>
      </c>
      <c r="AU1741" s="214" t="s">
        <v>85</v>
      </c>
      <c r="AV1741" s="13" t="s">
        <v>85</v>
      </c>
      <c r="AW1741" s="13" t="s">
        <v>37</v>
      </c>
      <c r="AX1741" s="13" t="s">
        <v>76</v>
      </c>
      <c r="AY1741" s="214" t="s">
        <v>451</v>
      </c>
    </row>
    <row r="1742" spans="1:65" s="13" customFormat="1" ht="11.25">
      <c r="B1742" s="204"/>
      <c r="C1742" s="205"/>
      <c r="D1742" s="197" t="s">
        <v>472</v>
      </c>
      <c r="E1742" s="206" t="s">
        <v>74</v>
      </c>
      <c r="F1742" s="207" t="s">
        <v>424</v>
      </c>
      <c r="G1742" s="205"/>
      <c r="H1742" s="208">
        <v>81</v>
      </c>
      <c r="I1742" s="209"/>
      <c r="J1742" s="205"/>
      <c r="K1742" s="205"/>
      <c r="L1742" s="210"/>
      <c r="M1742" s="211"/>
      <c r="N1742" s="212"/>
      <c r="O1742" s="212"/>
      <c r="P1742" s="212"/>
      <c r="Q1742" s="212"/>
      <c r="R1742" s="212"/>
      <c r="S1742" s="212"/>
      <c r="T1742" s="213"/>
      <c r="AT1742" s="214" t="s">
        <v>472</v>
      </c>
      <c r="AU1742" s="214" t="s">
        <v>85</v>
      </c>
      <c r="AV1742" s="13" t="s">
        <v>85</v>
      </c>
      <c r="AW1742" s="13" t="s">
        <v>37</v>
      </c>
      <c r="AX1742" s="13" t="s">
        <v>76</v>
      </c>
      <c r="AY1742" s="214" t="s">
        <v>451</v>
      </c>
    </row>
    <row r="1743" spans="1:65" s="14" customFormat="1" ht="11.25">
      <c r="B1743" s="215"/>
      <c r="C1743" s="216"/>
      <c r="D1743" s="197" t="s">
        <v>472</v>
      </c>
      <c r="E1743" s="217" t="s">
        <v>74</v>
      </c>
      <c r="F1743" s="218" t="s">
        <v>512</v>
      </c>
      <c r="G1743" s="216"/>
      <c r="H1743" s="219">
        <v>176</v>
      </c>
      <c r="I1743" s="220"/>
      <c r="J1743" s="216"/>
      <c r="K1743" s="216"/>
      <c r="L1743" s="221"/>
      <c r="M1743" s="222"/>
      <c r="N1743" s="223"/>
      <c r="O1743" s="223"/>
      <c r="P1743" s="223"/>
      <c r="Q1743" s="223"/>
      <c r="R1743" s="223"/>
      <c r="S1743" s="223"/>
      <c r="T1743" s="224"/>
      <c r="AT1743" s="225" t="s">
        <v>472</v>
      </c>
      <c r="AU1743" s="225" t="s">
        <v>85</v>
      </c>
      <c r="AV1743" s="14" t="s">
        <v>211</v>
      </c>
      <c r="AW1743" s="14" t="s">
        <v>37</v>
      </c>
      <c r="AX1743" s="14" t="s">
        <v>83</v>
      </c>
      <c r="AY1743" s="225" t="s">
        <v>451</v>
      </c>
    </row>
    <row r="1744" spans="1:65" s="13" customFormat="1" ht="11.25">
      <c r="B1744" s="204"/>
      <c r="C1744" s="205"/>
      <c r="D1744" s="197" t="s">
        <v>472</v>
      </c>
      <c r="E1744" s="205"/>
      <c r="F1744" s="207" t="s">
        <v>2288</v>
      </c>
      <c r="G1744" s="205"/>
      <c r="H1744" s="208">
        <v>7.0000000000000007E-2</v>
      </c>
      <c r="I1744" s="209"/>
      <c r="J1744" s="205"/>
      <c r="K1744" s="205"/>
      <c r="L1744" s="210"/>
      <c r="M1744" s="211"/>
      <c r="N1744" s="212"/>
      <c r="O1744" s="212"/>
      <c r="P1744" s="212"/>
      <c r="Q1744" s="212"/>
      <c r="R1744" s="212"/>
      <c r="S1744" s="212"/>
      <c r="T1744" s="213"/>
      <c r="AT1744" s="214" t="s">
        <v>472</v>
      </c>
      <c r="AU1744" s="214" t="s">
        <v>85</v>
      </c>
      <c r="AV1744" s="13" t="s">
        <v>85</v>
      </c>
      <c r="AW1744" s="13" t="s">
        <v>4</v>
      </c>
      <c r="AX1744" s="13" t="s">
        <v>83</v>
      </c>
      <c r="AY1744" s="214" t="s">
        <v>451</v>
      </c>
    </row>
    <row r="1745" spans="1:65" s="2" customFormat="1" ht="16.5" customHeight="1">
      <c r="A1745" s="36"/>
      <c r="B1745" s="37"/>
      <c r="C1745" s="184" t="s">
        <v>2289</v>
      </c>
      <c r="D1745" s="184" t="s">
        <v>457</v>
      </c>
      <c r="E1745" s="185" t="s">
        <v>2290</v>
      </c>
      <c r="F1745" s="186" t="s">
        <v>2291</v>
      </c>
      <c r="G1745" s="187" t="s">
        <v>135</v>
      </c>
      <c r="H1745" s="188">
        <v>334.64</v>
      </c>
      <c r="I1745" s="189"/>
      <c r="J1745" s="190">
        <f>ROUND(I1745*H1745,2)</f>
        <v>0</v>
      </c>
      <c r="K1745" s="186" t="s">
        <v>460</v>
      </c>
      <c r="L1745" s="41"/>
      <c r="M1745" s="191" t="s">
        <v>74</v>
      </c>
      <c r="N1745" s="192" t="s">
        <v>46</v>
      </c>
      <c r="O1745" s="66"/>
      <c r="P1745" s="193">
        <f>O1745*H1745</f>
        <v>0</v>
      </c>
      <c r="Q1745" s="193">
        <v>0</v>
      </c>
      <c r="R1745" s="193">
        <f>Q1745*H1745</f>
        <v>0</v>
      </c>
      <c r="S1745" s="193">
        <v>0</v>
      </c>
      <c r="T1745" s="194">
        <f>S1745*H1745</f>
        <v>0</v>
      </c>
      <c r="U1745" s="36"/>
      <c r="V1745" s="36"/>
      <c r="W1745" s="36"/>
      <c r="X1745" s="36"/>
      <c r="Y1745" s="36"/>
      <c r="Z1745" s="36"/>
      <c r="AA1745" s="36"/>
      <c r="AB1745" s="36"/>
      <c r="AC1745" s="36"/>
      <c r="AD1745" s="36"/>
      <c r="AE1745" s="36"/>
      <c r="AR1745" s="195" t="s">
        <v>614</v>
      </c>
      <c r="AT1745" s="195" t="s">
        <v>457</v>
      </c>
      <c r="AU1745" s="195" t="s">
        <v>85</v>
      </c>
      <c r="AY1745" s="19" t="s">
        <v>451</v>
      </c>
      <c r="BE1745" s="196">
        <f>IF(N1745="základní",J1745,0)</f>
        <v>0</v>
      </c>
      <c r="BF1745" s="196">
        <f>IF(N1745="snížená",J1745,0)</f>
        <v>0</v>
      </c>
      <c r="BG1745" s="196">
        <f>IF(N1745="zákl. přenesená",J1745,0)</f>
        <v>0</v>
      </c>
      <c r="BH1745" s="196">
        <f>IF(N1745="sníž. přenesená",J1745,0)</f>
        <v>0</v>
      </c>
      <c r="BI1745" s="196">
        <f>IF(N1745="nulová",J1745,0)</f>
        <v>0</v>
      </c>
      <c r="BJ1745" s="19" t="s">
        <v>83</v>
      </c>
      <c r="BK1745" s="196">
        <f>ROUND(I1745*H1745,2)</f>
        <v>0</v>
      </c>
      <c r="BL1745" s="19" t="s">
        <v>614</v>
      </c>
      <c r="BM1745" s="195" t="s">
        <v>2292</v>
      </c>
    </row>
    <row r="1746" spans="1:65" s="2" customFormat="1" ht="11.25">
      <c r="A1746" s="36"/>
      <c r="B1746" s="37"/>
      <c r="C1746" s="38"/>
      <c r="D1746" s="197" t="s">
        <v>464</v>
      </c>
      <c r="E1746" s="38"/>
      <c r="F1746" s="198" t="s">
        <v>2293</v>
      </c>
      <c r="G1746" s="38"/>
      <c r="H1746" s="38"/>
      <c r="I1746" s="199"/>
      <c r="J1746" s="38"/>
      <c r="K1746" s="38"/>
      <c r="L1746" s="41"/>
      <c r="M1746" s="200"/>
      <c r="N1746" s="201"/>
      <c r="O1746" s="66"/>
      <c r="P1746" s="66"/>
      <c r="Q1746" s="66"/>
      <c r="R1746" s="66"/>
      <c r="S1746" s="66"/>
      <c r="T1746" s="67"/>
      <c r="U1746" s="36"/>
      <c r="V1746" s="36"/>
      <c r="W1746" s="36"/>
      <c r="X1746" s="36"/>
      <c r="Y1746" s="36"/>
      <c r="Z1746" s="36"/>
      <c r="AA1746" s="36"/>
      <c r="AB1746" s="36"/>
      <c r="AC1746" s="36"/>
      <c r="AD1746" s="36"/>
      <c r="AE1746" s="36"/>
      <c r="AT1746" s="19" t="s">
        <v>464</v>
      </c>
      <c r="AU1746" s="19" t="s">
        <v>85</v>
      </c>
    </row>
    <row r="1747" spans="1:65" s="2" customFormat="1" ht="11.25">
      <c r="A1747" s="36"/>
      <c r="B1747" s="37"/>
      <c r="C1747" s="38"/>
      <c r="D1747" s="202" t="s">
        <v>468</v>
      </c>
      <c r="E1747" s="38"/>
      <c r="F1747" s="203" t="s">
        <v>2294</v>
      </c>
      <c r="G1747" s="38"/>
      <c r="H1747" s="38"/>
      <c r="I1747" s="199"/>
      <c r="J1747" s="38"/>
      <c r="K1747" s="38"/>
      <c r="L1747" s="41"/>
      <c r="M1747" s="200"/>
      <c r="N1747" s="201"/>
      <c r="O1747" s="66"/>
      <c r="P1747" s="66"/>
      <c r="Q1747" s="66"/>
      <c r="R1747" s="66"/>
      <c r="S1747" s="66"/>
      <c r="T1747" s="67"/>
      <c r="U1747" s="36"/>
      <c r="V1747" s="36"/>
      <c r="W1747" s="36"/>
      <c r="X1747" s="36"/>
      <c r="Y1747" s="36"/>
      <c r="Z1747" s="36"/>
      <c r="AA1747" s="36"/>
      <c r="AB1747" s="36"/>
      <c r="AC1747" s="36"/>
      <c r="AD1747" s="36"/>
      <c r="AE1747" s="36"/>
      <c r="AT1747" s="19" t="s">
        <v>468</v>
      </c>
      <c r="AU1747" s="19" t="s">
        <v>85</v>
      </c>
    </row>
    <row r="1748" spans="1:65" s="13" customFormat="1" ht="11.25">
      <c r="B1748" s="204"/>
      <c r="C1748" s="205"/>
      <c r="D1748" s="197" t="s">
        <v>472</v>
      </c>
      <c r="E1748" s="206" t="s">
        <v>74</v>
      </c>
      <c r="F1748" s="207" t="s">
        <v>420</v>
      </c>
      <c r="G1748" s="205"/>
      <c r="H1748" s="208">
        <v>95</v>
      </c>
      <c r="I1748" s="209"/>
      <c r="J1748" s="205"/>
      <c r="K1748" s="205"/>
      <c r="L1748" s="210"/>
      <c r="M1748" s="211"/>
      <c r="N1748" s="212"/>
      <c r="O1748" s="212"/>
      <c r="P1748" s="212"/>
      <c r="Q1748" s="212"/>
      <c r="R1748" s="212"/>
      <c r="S1748" s="212"/>
      <c r="T1748" s="213"/>
      <c r="AT1748" s="214" t="s">
        <v>472</v>
      </c>
      <c r="AU1748" s="214" t="s">
        <v>85</v>
      </c>
      <c r="AV1748" s="13" t="s">
        <v>85</v>
      </c>
      <c r="AW1748" s="13" t="s">
        <v>37</v>
      </c>
      <c r="AX1748" s="13" t="s">
        <v>76</v>
      </c>
      <c r="AY1748" s="214" t="s">
        <v>451</v>
      </c>
    </row>
    <row r="1749" spans="1:65" s="13" customFormat="1" ht="11.25">
      <c r="B1749" s="204"/>
      <c r="C1749" s="205"/>
      <c r="D1749" s="197" t="s">
        <v>472</v>
      </c>
      <c r="E1749" s="206" t="s">
        <v>74</v>
      </c>
      <c r="F1749" s="207" t="s">
        <v>423</v>
      </c>
      <c r="G1749" s="205"/>
      <c r="H1749" s="208">
        <v>81</v>
      </c>
      <c r="I1749" s="209"/>
      <c r="J1749" s="205"/>
      <c r="K1749" s="205"/>
      <c r="L1749" s="210"/>
      <c r="M1749" s="211"/>
      <c r="N1749" s="212"/>
      <c r="O1749" s="212"/>
      <c r="P1749" s="212"/>
      <c r="Q1749" s="212"/>
      <c r="R1749" s="212"/>
      <c r="S1749" s="212"/>
      <c r="T1749" s="213"/>
      <c r="AT1749" s="214" t="s">
        <v>472</v>
      </c>
      <c r="AU1749" s="214" t="s">
        <v>85</v>
      </c>
      <c r="AV1749" s="13" t="s">
        <v>85</v>
      </c>
      <c r="AW1749" s="13" t="s">
        <v>37</v>
      </c>
      <c r="AX1749" s="13" t="s">
        <v>76</v>
      </c>
      <c r="AY1749" s="214" t="s">
        <v>451</v>
      </c>
    </row>
    <row r="1750" spans="1:65" s="13" customFormat="1" ht="11.25">
      <c r="B1750" s="204"/>
      <c r="C1750" s="205"/>
      <c r="D1750" s="197" t="s">
        <v>472</v>
      </c>
      <c r="E1750" s="206" t="s">
        <v>74</v>
      </c>
      <c r="F1750" s="207" t="s">
        <v>425</v>
      </c>
      <c r="G1750" s="205"/>
      <c r="H1750" s="208">
        <v>158.63999999999999</v>
      </c>
      <c r="I1750" s="209"/>
      <c r="J1750" s="205"/>
      <c r="K1750" s="205"/>
      <c r="L1750" s="210"/>
      <c r="M1750" s="211"/>
      <c r="N1750" s="212"/>
      <c r="O1750" s="212"/>
      <c r="P1750" s="212"/>
      <c r="Q1750" s="212"/>
      <c r="R1750" s="212"/>
      <c r="S1750" s="212"/>
      <c r="T1750" s="213"/>
      <c r="AT1750" s="214" t="s">
        <v>472</v>
      </c>
      <c r="AU1750" s="214" t="s">
        <v>85</v>
      </c>
      <c r="AV1750" s="13" t="s">
        <v>85</v>
      </c>
      <c r="AW1750" s="13" t="s">
        <v>37</v>
      </c>
      <c r="AX1750" s="13" t="s">
        <v>76</v>
      </c>
      <c r="AY1750" s="214" t="s">
        <v>451</v>
      </c>
    </row>
    <row r="1751" spans="1:65" s="14" customFormat="1" ht="11.25">
      <c r="B1751" s="215"/>
      <c r="C1751" s="216"/>
      <c r="D1751" s="197" t="s">
        <v>472</v>
      </c>
      <c r="E1751" s="217" t="s">
        <v>74</v>
      </c>
      <c r="F1751" s="218" t="s">
        <v>512</v>
      </c>
      <c r="G1751" s="216"/>
      <c r="H1751" s="219">
        <v>334.64</v>
      </c>
      <c r="I1751" s="220"/>
      <c r="J1751" s="216"/>
      <c r="K1751" s="216"/>
      <c r="L1751" s="221"/>
      <c r="M1751" s="222"/>
      <c r="N1751" s="223"/>
      <c r="O1751" s="223"/>
      <c r="P1751" s="223"/>
      <c r="Q1751" s="223"/>
      <c r="R1751" s="223"/>
      <c r="S1751" s="223"/>
      <c r="T1751" s="224"/>
      <c r="AT1751" s="225" t="s">
        <v>472</v>
      </c>
      <c r="AU1751" s="225" t="s">
        <v>85</v>
      </c>
      <c r="AV1751" s="14" t="s">
        <v>211</v>
      </c>
      <c r="AW1751" s="14" t="s">
        <v>37</v>
      </c>
      <c r="AX1751" s="14" t="s">
        <v>83</v>
      </c>
      <c r="AY1751" s="225" t="s">
        <v>451</v>
      </c>
    </row>
    <row r="1752" spans="1:65" s="2" customFormat="1" ht="24.2" customHeight="1">
      <c r="A1752" s="36"/>
      <c r="B1752" s="37"/>
      <c r="C1752" s="227" t="s">
        <v>2295</v>
      </c>
      <c r="D1752" s="227" t="s">
        <v>683</v>
      </c>
      <c r="E1752" s="228" t="s">
        <v>2296</v>
      </c>
      <c r="F1752" s="229" t="s">
        <v>2297</v>
      </c>
      <c r="G1752" s="230" t="s">
        <v>135</v>
      </c>
      <c r="H1752" s="231">
        <v>384.83600000000001</v>
      </c>
      <c r="I1752" s="232"/>
      <c r="J1752" s="233">
        <f>ROUND(I1752*H1752,2)</f>
        <v>0</v>
      </c>
      <c r="K1752" s="229" t="s">
        <v>460</v>
      </c>
      <c r="L1752" s="234"/>
      <c r="M1752" s="235" t="s">
        <v>74</v>
      </c>
      <c r="N1752" s="236" t="s">
        <v>46</v>
      </c>
      <c r="O1752" s="66"/>
      <c r="P1752" s="193">
        <f>O1752*H1752</f>
        <v>0</v>
      </c>
      <c r="Q1752" s="193">
        <v>4.0000000000000001E-3</v>
      </c>
      <c r="R1752" s="193">
        <f>Q1752*H1752</f>
        <v>1.539344</v>
      </c>
      <c r="S1752" s="193">
        <v>0</v>
      </c>
      <c r="T1752" s="194">
        <f>S1752*H1752</f>
        <v>0</v>
      </c>
      <c r="U1752" s="36"/>
      <c r="V1752" s="36"/>
      <c r="W1752" s="36"/>
      <c r="X1752" s="36"/>
      <c r="Y1752" s="36"/>
      <c r="Z1752" s="36"/>
      <c r="AA1752" s="36"/>
      <c r="AB1752" s="36"/>
      <c r="AC1752" s="36"/>
      <c r="AD1752" s="36"/>
      <c r="AE1752" s="36"/>
      <c r="AR1752" s="195" t="s">
        <v>517</v>
      </c>
      <c r="AT1752" s="195" t="s">
        <v>683</v>
      </c>
      <c r="AU1752" s="195" t="s">
        <v>85</v>
      </c>
      <c r="AY1752" s="19" t="s">
        <v>451</v>
      </c>
      <c r="BE1752" s="196">
        <f>IF(N1752="základní",J1752,0)</f>
        <v>0</v>
      </c>
      <c r="BF1752" s="196">
        <f>IF(N1752="snížená",J1752,0)</f>
        <v>0</v>
      </c>
      <c r="BG1752" s="196">
        <f>IF(N1752="zákl. přenesená",J1752,0)</f>
        <v>0</v>
      </c>
      <c r="BH1752" s="196">
        <f>IF(N1752="sníž. přenesená",J1752,0)</f>
        <v>0</v>
      </c>
      <c r="BI1752" s="196">
        <f>IF(N1752="nulová",J1752,0)</f>
        <v>0</v>
      </c>
      <c r="BJ1752" s="19" t="s">
        <v>83</v>
      </c>
      <c r="BK1752" s="196">
        <f>ROUND(I1752*H1752,2)</f>
        <v>0</v>
      </c>
      <c r="BL1752" s="19" t="s">
        <v>614</v>
      </c>
      <c r="BM1752" s="195" t="s">
        <v>2298</v>
      </c>
    </row>
    <row r="1753" spans="1:65" s="2" customFormat="1" ht="19.5">
      <c r="A1753" s="36"/>
      <c r="B1753" s="37"/>
      <c r="C1753" s="38"/>
      <c r="D1753" s="197" t="s">
        <v>464</v>
      </c>
      <c r="E1753" s="38"/>
      <c r="F1753" s="198" t="s">
        <v>2297</v>
      </c>
      <c r="G1753" s="38"/>
      <c r="H1753" s="38"/>
      <c r="I1753" s="199"/>
      <c r="J1753" s="38"/>
      <c r="K1753" s="38"/>
      <c r="L1753" s="41"/>
      <c r="M1753" s="200"/>
      <c r="N1753" s="201"/>
      <c r="O1753" s="66"/>
      <c r="P1753" s="66"/>
      <c r="Q1753" s="66"/>
      <c r="R1753" s="66"/>
      <c r="S1753" s="66"/>
      <c r="T1753" s="67"/>
      <c r="U1753" s="36"/>
      <c r="V1753" s="36"/>
      <c r="W1753" s="36"/>
      <c r="X1753" s="36"/>
      <c r="Y1753" s="36"/>
      <c r="Z1753" s="36"/>
      <c r="AA1753" s="36"/>
      <c r="AB1753" s="36"/>
      <c r="AC1753" s="36"/>
      <c r="AD1753" s="36"/>
      <c r="AE1753" s="36"/>
      <c r="AT1753" s="19" t="s">
        <v>464</v>
      </c>
      <c r="AU1753" s="19" t="s">
        <v>85</v>
      </c>
    </row>
    <row r="1754" spans="1:65" s="13" customFormat="1" ht="11.25">
      <c r="B1754" s="204"/>
      <c r="C1754" s="205"/>
      <c r="D1754" s="197" t="s">
        <v>472</v>
      </c>
      <c r="E1754" s="206" t="s">
        <v>74</v>
      </c>
      <c r="F1754" s="207" t="s">
        <v>420</v>
      </c>
      <c r="G1754" s="205"/>
      <c r="H1754" s="208">
        <v>95</v>
      </c>
      <c r="I1754" s="209"/>
      <c r="J1754" s="205"/>
      <c r="K1754" s="205"/>
      <c r="L1754" s="210"/>
      <c r="M1754" s="211"/>
      <c r="N1754" s="212"/>
      <c r="O1754" s="212"/>
      <c r="P1754" s="212"/>
      <c r="Q1754" s="212"/>
      <c r="R1754" s="212"/>
      <c r="S1754" s="212"/>
      <c r="T1754" s="213"/>
      <c r="AT1754" s="214" t="s">
        <v>472</v>
      </c>
      <c r="AU1754" s="214" t="s">
        <v>85</v>
      </c>
      <c r="AV1754" s="13" t="s">
        <v>85</v>
      </c>
      <c r="AW1754" s="13" t="s">
        <v>37</v>
      </c>
      <c r="AX1754" s="13" t="s">
        <v>76</v>
      </c>
      <c r="AY1754" s="214" t="s">
        <v>451</v>
      </c>
    </row>
    <row r="1755" spans="1:65" s="13" customFormat="1" ht="11.25">
      <c r="B1755" s="204"/>
      <c r="C1755" s="205"/>
      <c r="D1755" s="197" t="s">
        <v>472</v>
      </c>
      <c r="E1755" s="206" t="s">
        <v>74</v>
      </c>
      <c r="F1755" s="207" t="s">
        <v>423</v>
      </c>
      <c r="G1755" s="205"/>
      <c r="H1755" s="208">
        <v>81</v>
      </c>
      <c r="I1755" s="209"/>
      <c r="J1755" s="205"/>
      <c r="K1755" s="205"/>
      <c r="L1755" s="210"/>
      <c r="M1755" s="211"/>
      <c r="N1755" s="212"/>
      <c r="O1755" s="212"/>
      <c r="P1755" s="212"/>
      <c r="Q1755" s="212"/>
      <c r="R1755" s="212"/>
      <c r="S1755" s="212"/>
      <c r="T1755" s="213"/>
      <c r="AT1755" s="214" t="s">
        <v>472</v>
      </c>
      <c r="AU1755" s="214" t="s">
        <v>85</v>
      </c>
      <c r="AV1755" s="13" t="s">
        <v>85</v>
      </c>
      <c r="AW1755" s="13" t="s">
        <v>37</v>
      </c>
      <c r="AX1755" s="13" t="s">
        <v>76</v>
      </c>
      <c r="AY1755" s="214" t="s">
        <v>451</v>
      </c>
    </row>
    <row r="1756" spans="1:65" s="13" customFormat="1" ht="11.25">
      <c r="B1756" s="204"/>
      <c r="C1756" s="205"/>
      <c r="D1756" s="197" t="s">
        <v>472</v>
      </c>
      <c r="E1756" s="206" t="s">
        <v>74</v>
      </c>
      <c r="F1756" s="207" t="s">
        <v>2299</v>
      </c>
      <c r="G1756" s="205"/>
      <c r="H1756" s="208">
        <v>158.63999999999999</v>
      </c>
      <c r="I1756" s="209"/>
      <c r="J1756" s="205"/>
      <c r="K1756" s="205"/>
      <c r="L1756" s="210"/>
      <c r="M1756" s="211"/>
      <c r="N1756" s="212"/>
      <c r="O1756" s="212"/>
      <c r="P1756" s="212"/>
      <c r="Q1756" s="212"/>
      <c r="R1756" s="212"/>
      <c r="S1756" s="212"/>
      <c r="T1756" s="213"/>
      <c r="AT1756" s="214" t="s">
        <v>472</v>
      </c>
      <c r="AU1756" s="214" t="s">
        <v>85</v>
      </c>
      <c r="AV1756" s="13" t="s">
        <v>85</v>
      </c>
      <c r="AW1756" s="13" t="s">
        <v>37</v>
      </c>
      <c r="AX1756" s="13" t="s">
        <v>76</v>
      </c>
      <c r="AY1756" s="214" t="s">
        <v>451</v>
      </c>
    </row>
    <row r="1757" spans="1:65" s="14" customFormat="1" ht="11.25">
      <c r="B1757" s="215"/>
      <c r="C1757" s="216"/>
      <c r="D1757" s="197" t="s">
        <v>472</v>
      </c>
      <c r="E1757" s="217" t="s">
        <v>74</v>
      </c>
      <c r="F1757" s="218" t="s">
        <v>512</v>
      </c>
      <c r="G1757" s="216"/>
      <c r="H1757" s="219">
        <v>334.64</v>
      </c>
      <c r="I1757" s="220"/>
      <c r="J1757" s="216"/>
      <c r="K1757" s="216"/>
      <c r="L1757" s="221"/>
      <c r="M1757" s="222"/>
      <c r="N1757" s="223"/>
      <c r="O1757" s="223"/>
      <c r="P1757" s="223"/>
      <c r="Q1757" s="223"/>
      <c r="R1757" s="223"/>
      <c r="S1757" s="223"/>
      <c r="T1757" s="224"/>
      <c r="AT1757" s="225" t="s">
        <v>472</v>
      </c>
      <c r="AU1757" s="225" t="s">
        <v>85</v>
      </c>
      <c r="AV1757" s="14" t="s">
        <v>211</v>
      </c>
      <c r="AW1757" s="14" t="s">
        <v>37</v>
      </c>
      <c r="AX1757" s="14" t="s">
        <v>83</v>
      </c>
      <c r="AY1757" s="225" t="s">
        <v>451</v>
      </c>
    </row>
    <row r="1758" spans="1:65" s="13" customFormat="1" ht="11.25">
      <c r="B1758" s="204"/>
      <c r="C1758" s="205"/>
      <c r="D1758" s="197" t="s">
        <v>472</v>
      </c>
      <c r="E1758" s="205"/>
      <c r="F1758" s="207" t="s">
        <v>2300</v>
      </c>
      <c r="G1758" s="205"/>
      <c r="H1758" s="208">
        <v>384.83600000000001</v>
      </c>
      <c r="I1758" s="209"/>
      <c r="J1758" s="205"/>
      <c r="K1758" s="205"/>
      <c r="L1758" s="210"/>
      <c r="M1758" s="211"/>
      <c r="N1758" s="212"/>
      <c r="O1758" s="212"/>
      <c r="P1758" s="212"/>
      <c r="Q1758" s="212"/>
      <c r="R1758" s="212"/>
      <c r="S1758" s="212"/>
      <c r="T1758" s="213"/>
      <c r="AT1758" s="214" t="s">
        <v>472</v>
      </c>
      <c r="AU1758" s="214" t="s">
        <v>85</v>
      </c>
      <c r="AV1758" s="13" t="s">
        <v>85</v>
      </c>
      <c r="AW1758" s="13" t="s">
        <v>4</v>
      </c>
      <c r="AX1758" s="13" t="s">
        <v>83</v>
      </c>
      <c r="AY1758" s="214" t="s">
        <v>451</v>
      </c>
    </row>
    <row r="1759" spans="1:65" s="2" customFormat="1" ht="16.5" customHeight="1">
      <c r="A1759" s="36"/>
      <c r="B1759" s="37"/>
      <c r="C1759" s="184" t="s">
        <v>2301</v>
      </c>
      <c r="D1759" s="184" t="s">
        <v>457</v>
      </c>
      <c r="E1759" s="185" t="s">
        <v>2302</v>
      </c>
      <c r="F1759" s="186" t="s">
        <v>2303</v>
      </c>
      <c r="G1759" s="187" t="s">
        <v>135</v>
      </c>
      <c r="H1759" s="188">
        <v>94.5</v>
      </c>
      <c r="I1759" s="189"/>
      <c r="J1759" s="190">
        <f>ROUND(I1759*H1759,2)</f>
        <v>0</v>
      </c>
      <c r="K1759" s="186" t="s">
        <v>460</v>
      </c>
      <c r="L1759" s="41"/>
      <c r="M1759" s="191" t="s">
        <v>74</v>
      </c>
      <c r="N1759" s="192" t="s">
        <v>46</v>
      </c>
      <c r="O1759" s="66"/>
      <c r="P1759" s="193">
        <f>O1759*H1759</f>
        <v>0</v>
      </c>
      <c r="Q1759" s="193">
        <v>0</v>
      </c>
      <c r="R1759" s="193">
        <f>Q1759*H1759</f>
        <v>0</v>
      </c>
      <c r="S1759" s="193">
        <v>5.4999999999999997E-3</v>
      </c>
      <c r="T1759" s="194">
        <f>S1759*H1759</f>
        <v>0.51974999999999993</v>
      </c>
      <c r="U1759" s="36"/>
      <c r="V1759" s="36"/>
      <c r="W1759" s="36"/>
      <c r="X1759" s="36"/>
      <c r="Y1759" s="36"/>
      <c r="Z1759" s="36"/>
      <c r="AA1759" s="36"/>
      <c r="AB1759" s="36"/>
      <c r="AC1759" s="36"/>
      <c r="AD1759" s="36"/>
      <c r="AE1759" s="36"/>
      <c r="AR1759" s="195" t="s">
        <v>614</v>
      </c>
      <c r="AT1759" s="195" t="s">
        <v>457</v>
      </c>
      <c r="AU1759" s="195" t="s">
        <v>85</v>
      </c>
      <c r="AY1759" s="19" t="s">
        <v>451</v>
      </c>
      <c r="BE1759" s="196">
        <f>IF(N1759="základní",J1759,0)</f>
        <v>0</v>
      </c>
      <c r="BF1759" s="196">
        <f>IF(N1759="snížená",J1759,0)</f>
        <v>0</v>
      </c>
      <c r="BG1759" s="196">
        <f>IF(N1759="zákl. přenesená",J1759,0)</f>
        <v>0</v>
      </c>
      <c r="BH1759" s="196">
        <f>IF(N1759="sníž. přenesená",J1759,0)</f>
        <v>0</v>
      </c>
      <c r="BI1759" s="196">
        <f>IF(N1759="nulová",J1759,0)</f>
        <v>0</v>
      </c>
      <c r="BJ1759" s="19" t="s">
        <v>83</v>
      </c>
      <c r="BK1759" s="196">
        <f>ROUND(I1759*H1759,2)</f>
        <v>0</v>
      </c>
      <c r="BL1759" s="19" t="s">
        <v>614</v>
      </c>
      <c r="BM1759" s="195" t="s">
        <v>2304</v>
      </c>
    </row>
    <row r="1760" spans="1:65" s="2" customFormat="1" ht="11.25">
      <c r="A1760" s="36"/>
      <c r="B1760" s="37"/>
      <c r="C1760" s="38"/>
      <c r="D1760" s="197" t="s">
        <v>464</v>
      </c>
      <c r="E1760" s="38"/>
      <c r="F1760" s="198" t="s">
        <v>2305</v>
      </c>
      <c r="G1760" s="38"/>
      <c r="H1760" s="38"/>
      <c r="I1760" s="199"/>
      <c r="J1760" s="38"/>
      <c r="K1760" s="38"/>
      <c r="L1760" s="41"/>
      <c r="M1760" s="200"/>
      <c r="N1760" s="201"/>
      <c r="O1760" s="66"/>
      <c r="P1760" s="66"/>
      <c r="Q1760" s="66"/>
      <c r="R1760" s="66"/>
      <c r="S1760" s="66"/>
      <c r="T1760" s="67"/>
      <c r="U1760" s="36"/>
      <c r="V1760" s="36"/>
      <c r="W1760" s="36"/>
      <c r="X1760" s="36"/>
      <c r="Y1760" s="36"/>
      <c r="Z1760" s="36"/>
      <c r="AA1760" s="36"/>
      <c r="AB1760" s="36"/>
      <c r="AC1760" s="36"/>
      <c r="AD1760" s="36"/>
      <c r="AE1760" s="36"/>
      <c r="AT1760" s="19" t="s">
        <v>464</v>
      </c>
      <c r="AU1760" s="19" t="s">
        <v>85</v>
      </c>
    </row>
    <row r="1761" spans="1:65" s="2" customFormat="1" ht="11.25">
      <c r="A1761" s="36"/>
      <c r="B1761" s="37"/>
      <c r="C1761" s="38"/>
      <c r="D1761" s="202" t="s">
        <v>468</v>
      </c>
      <c r="E1761" s="38"/>
      <c r="F1761" s="203" t="s">
        <v>2306</v>
      </c>
      <c r="G1761" s="38"/>
      <c r="H1761" s="38"/>
      <c r="I1761" s="199"/>
      <c r="J1761" s="38"/>
      <c r="K1761" s="38"/>
      <c r="L1761" s="41"/>
      <c r="M1761" s="200"/>
      <c r="N1761" s="201"/>
      <c r="O1761" s="66"/>
      <c r="P1761" s="66"/>
      <c r="Q1761" s="66"/>
      <c r="R1761" s="66"/>
      <c r="S1761" s="66"/>
      <c r="T1761" s="67"/>
      <c r="U1761" s="36"/>
      <c r="V1761" s="36"/>
      <c r="W1761" s="36"/>
      <c r="X1761" s="36"/>
      <c r="Y1761" s="36"/>
      <c r="Z1761" s="36"/>
      <c r="AA1761" s="36"/>
      <c r="AB1761" s="36"/>
      <c r="AC1761" s="36"/>
      <c r="AD1761" s="36"/>
      <c r="AE1761" s="36"/>
      <c r="AT1761" s="19" t="s">
        <v>468</v>
      </c>
      <c r="AU1761" s="19" t="s">
        <v>85</v>
      </c>
    </row>
    <row r="1762" spans="1:65" s="13" customFormat="1" ht="11.25">
      <c r="B1762" s="204"/>
      <c r="C1762" s="205"/>
      <c r="D1762" s="197" t="s">
        <v>472</v>
      </c>
      <c r="E1762" s="206" t="s">
        <v>74</v>
      </c>
      <c r="F1762" s="207" t="s">
        <v>2272</v>
      </c>
      <c r="G1762" s="205"/>
      <c r="H1762" s="208">
        <v>94.5</v>
      </c>
      <c r="I1762" s="209"/>
      <c r="J1762" s="205"/>
      <c r="K1762" s="205"/>
      <c r="L1762" s="210"/>
      <c r="M1762" s="211"/>
      <c r="N1762" s="212"/>
      <c r="O1762" s="212"/>
      <c r="P1762" s="212"/>
      <c r="Q1762" s="212"/>
      <c r="R1762" s="212"/>
      <c r="S1762" s="212"/>
      <c r="T1762" s="213"/>
      <c r="AT1762" s="214" t="s">
        <v>472</v>
      </c>
      <c r="AU1762" s="214" t="s">
        <v>85</v>
      </c>
      <c r="AV1762" s="13" t="s">
        <v>85</v>
      </c>
      <c r="AW1762" s="13" t="s">
        <v>37</v>
      </c>
      <c r="AX1762" s="13" t="s">
        <v>76</v>
      </c>
      <c r="AY1762" s="214" t="s">
        <v>451</v>
      </c>
    </row>
    <row r="1763" spans="1:65" s="14" customFormat="1" ht="11.25">
      <c r="B1763" s="215"/>
      <c r="C1763" s="216"/>
      <c r="D1763" s="197" t="s">
        <v>472</v>
      </c>
      <c r="E1763" s="217" t="s">
        <v>74</v>
      </c>
      <c r="F1763" s="218" t="s">
        <v>512</v>
      </c>
      <c r="G1763" s="216"/>
      <c r="H1763" s="219">
        <v>94.5</v>
      </c>
      <c r="I1763" s="220"/>
      <c r="J1763" s="216"/>
      <c r="K1763" s="216"/>
      <c r="L1763" s="221"/>
      <c r="M1763" s="222"/>
      <c r="N1763" s="223"/>
      <c r="O1763" s="223"/>
      <c r="P1763" s="223"/>
      <c r="Q1763" s="223"/>
      <c r="R1763" s="223"/>
      <c r="S1763" s="223"/>
      <c r="T1763" s="224"/>
      <c r="AT1763" s="225" t="s">
        <v>472</v>
      </c>
      <c r="AU1763" s="225" t="s">
        <v>85</v>
      </c>
      <c r="AV1763" s="14" t="s">
        <v>211</v>
      </c>
      <c r="AW1763" s="14" t="s">
        <v>37</v>
      </c>
      <c r="AX1763" s="14" t="s">
        <v>83</v>
      </c>
      <c r="AY1763" s="225" t="s">
        <v>451</v>
      </c>
    </row>
    <row r="1764" spans="1:65" s="2" customFormat="1" ht="16.5" customHeight="1">
      <c r="A1764" s="36"/>
      <c r="B1764" s="37"/>
      <c r="C1764" s="184" t="s">
        <v>2307</v>
      </c>
      <c r="D1764" s="184" t="s">
        <v>457</v>
      </c>
      <c r="E1764" s="185" t="s">
        <v>2308</v>
      </c>
      <c r="F1764" s="186" t="s">
        <v>2309</v>
      </c>
      <c r="G1764" s="187" t="s">
        <v>135</v>
      </c>
      <c r="H1764" s="188">
        <v>94.5</v>
      </c>
      <c r="I1764" s="189"/>
      <c r="J1764" s="190">
        <f>ROUND(I1764*H1764,2)</f>
        <v>0</v>
      </c>
      <c r="K1764" s="186" t="s">
        <v>460</v>
      </c>
      <c r="L1764" s="41"/>
      <c r="M1764" s="191" t="s">
        <v>74</v>
      </c>
      <c r="N1764" s="192" t="s">
        <v>46</v>
      </c>
      <c r="O1764" s="66"/>
      <c r="P1764" s="193">
        <f>O1764*H1764</f>
        <v>0</v>
      </c>
      <c r="Q1764" s="193">
        <v>0</v>
      </c>
      <c r="R1764" s="193">
        <f>Q1764*H1764</f>
        <v>0</v>
      </c>
      <c r="S1764" s="193">
        <v>1.0999999999999999E-2</v>
      </c>
      <c r="T1764" s="194">
        <f>S1764*H1764</f>
        <v>1.0394999999999999</v>
      </c>
      <c r="U1764" s="36"/>
      <c r="V1764" s="36"/>
      <c r="W1764" s="36"/>
      <c r="X1764" s="36"/>
      <c r="Y1764" s="36"/>
      <c r="Z1764" s="36"/>
      <c r="AA1764" s="36"/>
      <c r="AB1764" s="36"/>
      <c r="AC1764" s="36"/>
      <c r="AD1764" s="36"/>
      <c r="AE1764" s="36"/>
      <c r="AR1764" s="195" t="s">
        <v>614</v>
      </c>
      <c r="AT1764" s="195" t="s">
        <v>457</v>
      </c>
      <c r="AU1764" s="195" t="s">
        <v>85</v>
      </c>
      <c r="AY1764" s="19" t="s">
        <v>451</v>
      </c>
      <c r="BE1764" s="196">
        <f>IF(N1764="základní",J1764,0)</f>
        <v>0</v>
      </c>
      <c r="BF1764" s="196">
        <f>IF(N1764="snížená",J1764,0)</f>
        <v>0</v>
      </c>
      <c r="BG1764" s="196">
        <f>IF(N1764="zákl. přenesená",J1764,0)</f>
        <v>0</v>
      </c>
      <c r="BH1764" s="196">
        <f>IF(N1764="sníž. přenesená",J1764,0)</f>
        <v>0</v>
      </c>
      <c r="BI1764" s="196">
        <f>IF(N1764="nulová",J1764,0)</f>
        <v>0</v>
      </c>
      <c r="BJ1764" s="19" t="s">
        <v>83</v>
      </c>
      <c r="BK1764" s="196">
        <f>ROUND(I1764*H1764,2)</f>
        <v>0</v>
      </c>
      <c r="BL1764" s="19" t="s">
        <v>614</v>
      </c>
      <c r="BM1764" s="195" t="s">
        <v>2310</v>
      </c>
    </row>
    <row r="1765" spans="1:65" s="2" customFormat="1" ht="11.25">
      <c r="A1765" s="36"/>
      <c r="B1765" s="37"/>
      <c r="C1765" s="38"/>
      <c r="D1765" s="197" t="s">
        <v>464</v>
      </c>
      <c r="E1765" s="38"/>
      <c r="F1765" s="198" t="s">
        <v>2311</v>
      </c>
      <c r="G1765" s="38"/>
      <c r="H1765" s="38"/>
      <c r="I1765" s="199"/>
      <c r="J1765" s="38"/>
      <c r="K1765" s="38"/>
      <c r="L1765" s="41"/>
      <c r="M1765" s="200"/>
      <c r="N1765" s="201"/>
      <c r="O1765" s="66"/>
      <c r="P1765" s="66"/>
      <c r="Q1765" s="66"/>
      <c r="R1765" s="66"/>
      <c r="S1765" s="66"/>
      <c r="T1765" s="67"/>
      <c r="U1765" s="36"/>
      <c r="V1765" s="36"/>
      <c r="W1765" s="36"/>
      <c r="X1765" s="36"/>
      <c r="Y1765" s="36"/>
      <c r="Z1765" s="36"/>
      <c r="AA1765" s="36"/>
      <c r="AB1765" s="36"/>
      <c r="AC1765" s="36"/>
      <c r="AD1765" s="36"/>
      <c r="AE1765" s="36"/>
      <c r="AT1765" s="19" t="s">
        <v>464</v>
      </c>
      <c r="AU1765" s="19" t="s">
        <v>85</v>
      </c>
    </row>
    <row r="1766" spans="1:65" s="2" customFormat="1" ht="11.25">
      <c r="A1766" s="36"/>
      <c r="B1766" s="37"/>
      <c r="C1766" s="38"/>
      <c r="D1766" s="202" t="s">
        <v>468</v>
      </c>
      <c r="E1766" s="38"/>
      <c r="F1766" s="203" t="s">
        <v>2312</v>
      </c>
      <c r="G1766" s="38"/>
      <c r="H1766" s="38"/>
      <c r="I1766" s="199"/>
      <c r="J1766" s="38"/>
      <c r="K1766" s="38"/>
      <c r="L1766" s="41"/>
      <c r="M1766" s="200"/>
      <c r="N1766" s="201"/>
      <c r="O1766" s="66"/>
      <c r="P1766" s="66"/>
      <c r="Q1766" s="66"/>
      <c r="R1766" s="66"/>
      <c r="S1766" s="66"/>
      <c r="T1766" s="67"/>
      <c r="U1766" s="36"/>
      <c r="V1766" s="36"/>
      <c r="W1766" s="36"/>
      <c r="X1766" s="36"/>
      <c r="Y1766" s="36"/>
      <c r="Z1766" s="36"/>
      <c r="AA1766" s="36"/>
      <c r="AB1766" s="36"/>
      <c r="AC1766" s="36"/>
      <c r="AD1766" s="36"/>
      <c r="AE1766" s="36"/>
      <c r="AT1766" s="19" t="s">
        <v>468</v>
      </c>
      <c r="AU1766" s="19" t="s">
        <v>85</v>
      </c>
    </row>
    <row r="1767" spans="1:65" s="13" customFormat="1" ht="11.25">
      <c r="B1767" s="204"/>
      <c r="C1767" s="205"/>
      <c r="D1767" s="197" t="s">
        <v>472</v>
      </c>
      <c r="E1767" s="206" t="s">
        <v>74</v>
      </c>
      <c r="F1767" s="207" t="s">
        <v>2313</v>
      </c>
      <c r="G1767" s="205"/>
      <c r="H1767" s="208">
        <v>94.5</v>
      </c>
      <c r="I1767" s="209"/>
      <c r="J1767" s="205"/>
      <c r="K1767" s="205"/>
      <c r="L1767" s="210"/>
      <c r="M1767" s="211"/>
      <c r="N1767" s="212"/>
      <c r="O1767" s="212"/>
      <c r="P1767" s="212"/>
      <c r="Q1767" s="212"/>
      <c r="R1767" s="212"/>
      <c r="S1767" s="212"/>
      <c r="T1767" s="213"/>
      <c r="AT1767" s="214" t="s">
        <v>472</v>
      </c>
      <c r="AU1767" s="214" t="s">
        <v>85</v>
      </c>
      <c r="AV1767" s="13" t="s">
        <v>85</v>
      </c>
      <c r="AW1767" s="13" t="s">
        <v>37</v>
      </c>
      <c r="AX1767" s="13" t="s">
        <v>76</v>
      </c>
      <c r="AY1767" s="214" t="s">
        <v>451</v>
      </c>
    </row>
    <row r="1768" spans="1:65" s="14" customFormat="1" ht="11.25">
      <c r="B1768" s="215"/>
      <c r="C1768" s="216"/>
      <c r="D1768" s="197" t="s">
        <v>472</v>
      </c>
      <c r="E1768" s="217" t="s">
        <v>188</v>
      </c>
      <c r="F1768" s="218" t="s">
        <v>512</v>
      </c>
      <c r="G1768" s="216"/>
      <c r="H1768" s="219">
        <v>94.5</v>
      </c>
      <c r="I1768" s="220"/>
      <c r="J1768" s="216"/>
      <c r="K1768" s="216"/>
      <c r="L1768" s="221"/>
      <c r="M1768" s="222"/>
      <c r="N1768" s="223"/>
      <c r="O1768" s="223"/>
      <c r="P1768" s="223"/>
      <c r="Q1768" s="223"/>
      <c r="R1768" s="223"/>
      <c r="S1768" s="223"/>
      <c r="T1768" s="224"/>
      <c r="AT1768" s="225" t="s">
        <v>472</v>
      </c>
      <c r="AU1768" s="225" t="s">
        <v>85</v>
      </c>
      <c r="AV1768" s="14" t="s">
        <v>211</v>
      </c>
      <c r="AW1768" s="14" t="s">
        <v>37</v>
      </c>
      <c r="AX1768" s="14" t="s">
        <v>83</v>
      </c>
      <c r="AY1768" s="225" t="s">
        <v>451</v>
      </c>
    </row>
    <row r="1769" spans="1:65" s="2" customFormat="1" ht="16.5" customHeight="1">
      <c r="A1769" s="36"/>
      <c r="B1769" s="37"/>
      <c r="C1769" s="184" t="s">
        <v>2314</v>
      </c>
      <c r="D1769" s="184" t="s">
        <v>457</v>
      </c>
      <c r="E1769" s="185" t="s">
        <v>2315</v>
      </c>
      <c r="F1769" s="186" t="s">
        <v>2316</v>
      </c>
      <c r="G1769" s="187" t="s">
        <v>135</v>
      </c>
      <c r="H1769" s="188">
        <v>680.92</v>
      </c>
      <c r="I1769" s="189"/>
      <c r="J1769" s="190">
        <f>ROUND(I1769*H1769,2)</f>
        <v>0</v>
      </c>
      <c r="K1769" s="186" t="s">
        <v>460</v>
      </c>
      <c r="L1769" s="41"/>
      <c r="M1769" s="191" t="s">
        <v>74</v>
      </c>
      <c r="N1769" s="192" t="s">
        <v>46</v>
      </c>
      <c r="O1769" s="66"/>
      <c r="P1769" s="193">
        <f>O1769*H1769</f>
        <v>0</v>
      </c>
      <c r="Q1769" s="193">
        <v>8.8312999999999998E-4</v>
      </c>
      <c r="R1769" s="193">
        <f>Q1769*H1769</f>
        <v>0.60134087959999993</v>
      </c>
      <c r="S1769" s="193">
        <v>0</v>
      </c>
      <c r="T1769" s="194">
        <f>S1769*H1769</f>
        <v>0</v>
      </c>
      <c r="U1769" s="36"/>
      <c r="V1769" s="36"/>
      <c r="W1769" s="36"/>
      <c r="X1769" s="36"/>
      <c r="Y1769" s="36"/>
      <c r="Z1769" s="36"/>
      <c r="AA1769" s="36"/>
      <c r="AB1769" s="36"/>
      <c r="AC1769" s="36"/>
      <c r="AD1769" s="36"/>
      <c r="AE1769" s="36"/>
      <c r="AR1769" s="195" t="s">
        <v>614</v>
      </c>
      <c r="AT1769" s="195" t="s">
        <v>457</v>
      </c>
      <c r="AU1769" s="195" t="s">
        <v>85</v>
      </c>
      <c r="AY1769" s="19" t="s">
        <v>451</v>
      </c>
      <c r="BE1769" s="196">
        <f>IF(N1769="základní",J1769,0)</f>
        <v>0</v>
      </c>
      <c r="BF1769" s="196">
        <f>IF(N1769="snížená",J1769,0)</f>
        <v>0</v>
      </c>
      <c r="BG1769" s="196">
        <f>IF(N1769="zákl. přenesená",J1769,0)</f>
        <v>0</v>
      </c>
      <c r="BH1769" s="196">
        <f>IF(N1769="sníž. přenesená",J1769,0)</f>
        <v>0</v>
      </c>
      <c r="BI1769" s="196">
        <f>IF(N1769="nulová",J1769,0)</f>
        <v>0</v>
      </c>
      <c r="BJ1769" s="19" t="s">
        <v>83</v>
      </c>
      <c r="BK1769" s="196">
        <f>ROUND(I1769*H1769,2)</f>
        <v>0</v>
      </c>
      <c r="BL1769" s="19" t="s">
        <v>614</v>
      </c>
      <c r="BM1769" s="195" t="s">
        <v>2317</v>
      </c>
    </row>
    <row r="1770" spans="1:65" s="2" customFormat="1" ht="11.25">
      <c r="A1770" s="36"/>
      <c r="B1770" s="37"/>
      <c r="C1770" s="38"/>
      <c r="D1770" s="197" t="s">
        <v>464</v>
      </c>
      <c r="E1770" s="38"/>
      <c r="F1770" s="198" t="s">
        <v>2318</v>
      </c>
      <c r="G1770" s="38"/>
      <c r="H1770" s="38"/>
      <c r="I1770" s="199"/>
      <c r="J1770" s="38"/>
      <c r="K1770" s="38"/>
      <c r="L1770" s="41"/>
      <c r="M1770" s="200"/>
      <c r="N1770" s="201"/>
      <c r="O1770" s="66"/>
      <c r="P1770" s="66"/>
      <c r="Q1770" s="66"/>
      <c r="R1770" s="66"/>
      <c r="S1770" s="66"/>
      <c r="T1770" s="67"/>
      <c r="U1770" s="36"/>
      <c r="V1770" s="36"/>
      <c r="W1770" s="36"/>
      <c r="X1770" s="36"/>
      <c r="Y1770" s="36"/>
      <c r="Z1770" s="36"/>
      <c r="AA1770" s="36"/>
      <c r="AB1770" s="36"/>
      <c r="AC1770" s="36"/>
      <c r="AD1770" s="36"/>
      <c r="AE1770" s="36"/>
      <c r="AT1770" s="19" t="s">
        <v>464</v>
      </c>
      <c r="AU1770" s="19" t="s">
        <v>85</v>
      </c>
    </row>
    <row r="1771" spans="1:65" s="2" customFormat="1" ht="11.25">
      <c r="A1771" s="36"/>
      <c r="B1771" s="37"/>
      <c r="C1771" s="38"/>
      <c r="D1771" s="202" t="s">
        <v>468</v>
      </c>
      <c r="E1771" s="38"/>
      <c r="F1771" s="203" t="s">
        <v>2319</v>
      </c>
      <c r="G1771" s="38"/>
      <c r="H1771" s="38"/>
      <c r="I1771" s="199"/>
      <c r="J1771" s="38"/>
      <c r="K1771" s="38"/>
      <c r="L1771" s="41"/>
      <c r="M1771" s="200"/>
      <c r="N1771" s="201"/>
      <c r="O1771" s="66"/>
      <c r="P1771" s="66"/>
      <c r="Q1771" s="66"/>
      <c r="R1771" s="66"/>
      <c r="S1771" s="66"/>
      <c r="T1771" s="67"/>
      <c r="U1771" s="36"/>
      <c r="V1771" s="36"/>
      <c r="W1771" s="36"/>
      <c r="X1771" s="36"/>
      <c r="Y1771" s="36"/>
      <c r="Z1771" s="36"/>
      <c r="AA1771" s="36"/>
      <c r="AB1771" s="36"/>
      <c r="AC1771" s="36"/>
      <c r="AD1771" s="36"/>
      <c r="AE1771" s="36"/>
      <c r="AT1771" s="19" t="s">
        <v>468</v>
      </c>
      <c r="AU1771" s="19" t="s">
        <v>85</v>
      </c>
    </row>
    <row r="1772" spans="1:65" s="13" customFormat="1" ht="11.25">
      <c r="B1772" s="204"/>
      <c r="C1772" s="205"/>
      <c r="D1772" s="197" t="s">
        <v>472</v>
      </c>
      <c r="E1772" s="206" t="s">
        <v>74</v>
      </c>
      <c r="F1772" s="207" t="s">
        <v>422</v>
      </c>
      <c r="G1772" s="205"/>
      <c r="H1772" s="208">
        <v>95</v>
      </c>
      <c r="I1772" s="209"/>
      <c r="J1772" s="205"/>
      <c r="K1772" s="205"/>
      <c r="L1772" s="210"/>
      <c r="M1772" s="211"/>
      <c r="N1772" s="212"/>
      <c r="O1772" s="212"/>
      <c r="P1772" s="212"/>
      <c r="Q1772" s="212"/>
      <c r="R1772" s="212"/>
      <c r="S1772" s="212"/>
      <c r="T1772" s="213"/>
      <c r="AT1772" s="214" t="s">
        <v>472</v>
      </c>
      <c r="AU1772" s="214" t="s">
        <v>85</v>
      </c>
      <c r="AV1772" s="13" t="s">
        <v>85</v>
      </c>
      <c r="AW1772" s="13" t="s">
        <v>37</v>
      </c>
      <c r="AX1772" s="13" t="s">
        <v>76</v>
      </c>
      <c r="AY1772" s="214" t="s">
        <v>451</v>
      </c>
    </row>
    <row r="1773" spans="1:65" s="13" customFormat="1" ht="11.25">
      <c r="B1773" s="204"/>
      <c r="C1773" s="205"/>
      <c r="D1773" s="197" t="s">
        <v>472</v>
      </c>
      <c r="E1773" s="206" t="s">
        <v>74</v>
      </c>
      <c r="F1773" s="207" t="s">
        <v>424</v>
      </c>
      <c r="G1773" s="205"/>
      <c r="H1773" s="208">
        <v>81</v>
      </c>
      <c r="I1773" s="209"/>
      <c r="J1773" s="205"/>
      <c r="K1773" s="205"/>
      <c r="L1773" s="210"/>
      <c r="M1773" s="211"/>
      <c r="N1773" s="212"/>
      <c r="O1773" s="212"/>
      <c r="P1773" s="212"/>
      <c r="Q1773" s="212"/>
      <c r="R1773" s="212"/>
      <c r="S1773" s="212"/>
      <c r="T1773" s="213"/>
      <c r="AT1773" s="214" t="s">
        <v>472</v>
      </c>
      <c r="AU1773" s="214" t="s">
        <v>85</v>
      </c>
      <c r="AV1773" s="13" t="s">
        <v>85</v>
      </c>
      <c r="AW1773" s="13" t="s">
        <v>37</v>
      </c>
      <c r="AX1773" s="13" t="s">
        <v>76</v>
      </c>
      <c r="AY1773" s="214" t="s">
        <v>451</v>
      </c>
    </row>
    <row r="1774" spans="1:65" s="13" customFormat="1" ht="11.25">
      <c r="B1774" s="204"/>
      <c r="C1774" s="205"/>
      <c r="D1774" s="197" t="s">
        <v>472</v>
      </c>
      <c r="E1774" s="206" t="s">
        <v>74</v>
      </c>
      <c r="F1774" s="207" t="s">
        <v>427</v>
      </c>
      <c r="G1774" s="205"/>
      <c r="H1774" s="208">
        <v>170.28</v>
      </c>
      <c r="I1774" s="209"/>
      <c r="J1774" s="205"/>
      <c r="K1774" s="205"/>
      <c r="L1774" s="210"/>
      <c r="M1774" s="211"/>
      <c r="N1774" s="212"/>
      <c r="O1774" s="212"/>
      <c r="P1774" s="212"/>
      <c r="Q1774" s="212"/>
      <c r="R1774" s="212"/>
      <c r="S1774" s="212"/>
      <c r="T1774" s="213"/>
      <c r="AT1774" s="214" t="s">
        <v>472</v>
      </c>
      <c r="AU1774" s="214" t="s">
        <v>85</v>
      </c>
      <c r="AV1774" s="13" t="s">
        <v>85</v>
      </c>
      <c r="AW1774" s="13" t="s">
        <v>37</v>
      </c>
      <c r="AX1774" s="13" t="s">
        <v>76</v>
      </c>
      <c r="AY1774" s="214" t="s">
        <v>451</v>
      </c>
    </row>
    <row r="1775" spans="1:65" s="13" customFormat="1" ht="11.25">
      <c r="B1775" s="204"/>
      <c r="C1775" s="205"/>
      <c r="D1775" s="197" t="s">
        <v>472</v>
      </c>
      <c r="E1775" s="206" t="s">
        <v>74</v>
      </c>
      <c r="F1775" s="207" t="s">
        <v>420</v>
      </c>
      <c r="G1775" s="205"/>
      <c r="H1775" s="208">
        <v>95</v>
      </c>
      <c r="I1775" s="209"/>
      <c r="J1775" s="205"/>
      <c r="K1775" s="205"/>
      <c r="L1775" s="210"/>
      <c r="M1775" s="211"/>
      <c r="N1775" s="212"/>
      <c r="O1775" s="212"/>
      <c r="P1775" s="212"/>
      <c r="Q1775" s="212"/>
      <c r="R1775" s="212"/>
      <c r="S1775" s="212"/>
      <c r="T1775" s="213"/>
      <c r="AT1775" s="214" t="s">
        <v>472</v>
      </c>
      <c r="AU1775" s="214" t="s">
        <v>85</v>
      </c>
      <c r="AV1775" s="13" t="s">
        <v>85</v>
      </c>
      <c r="AW1775" s="13" t="s">
        <v>37</v>
      </c>
      <c r="AX1775" s="13" t="s">
        <v>76</v>
      </c>
      <c r="AY1775" s="214" t="s">
        <v>451</v>
      </c>
    </row>
    <row r="1776" spans="1:65" s="13" customFormat="1" ht="11.25">
      <c r="B1776" s="204"/>
      <c r="C1776" s="205"/>
      <c r="D1776" s="197" t="s">
        <v>472</v>
      </c>
      <c r="E1776" s="206" t="s">
        <v>74</v>
      </c>
      <c r="F1776" s="207" t="s">
        <v>423</v>
      </c>
      <c r="G1776" s="205"/>
      <c r="H1776" s="208">
        <v>81</v>
      </c>
      <c r="I1776" s="209"/>
      <c r="J1776" s="205"/>
      <c r="K1776" s="205"/>
      <c r="L1776" s="210"/>
      <c r="M1776" s="211"/>
      <c r="N1776" s="212"/>
      <c r="O1776" s="212"/>
      <c r="P1776" s="212"/>
      <c r="Q1776" s="212"/>
      <c r="R1776" s="212"/>
      <c r="S1776" s="212"/>
      <c r="T1776" s="213"/>
      <c r="AT1776" s="214" t="s">
        <v>472</v>
      </c>
      <c r="AU1776" s="214" t="s">
        <v>85</v>
      </c>
      <c r="AV1776" s="13" t="s">
        <v>85</v>
      </c>
      <c r="AW1776" s="13" t="s">
        <v>37</v>
      </c>
      <c r="AX1776" s="13" t="s">
        <v>76</v>
      </c>
      <c r="AY1776" s="214" t="s">
        <v>451</v>
      </c>
    </row>
    <row r="1777" spans="1:65" s="13" customFormat="1" ht="11.25">
      <c r="B1777" s="204"/>
      <c r="C1777" s="205"/>
      <c r="D1777" s="197" t="s">
        <v>472</v>
      </c>
      <c r="E1777" s="206" t="s">
        <v>74</v>
      </c>
      <c r="F1777" s="207" t="s">
        <v>425</v>
      </c>
      <c r="G1777" s="205"/>
      <c r="H1777" s="208">
        <v>158.63999999999999</v>
      </c>
      <c r="I1777" s="209"/>
      <c r="J1777" s="205"/>
      <c r="K1777" s="205"/>
      <c r="L1777" s="210"/>
      <c r="M1777" s="211"/>
      <c r="N1777" s="212"/>
      <c r="O1777" s="212"/>
      <c r="P1777" s="212"/>
      <c r="Q1777" s="212"/>
      <c r="R1777" s="212"/>
      <c r="S1777" s="212"/>
      <c r="T1777" s="213"/>
      <c r="AT1777" s="214" t="s">
        <v>472</v>
      </c>
      <c r="AU1777" s="214" t="s">
        <v>85</v>
      </c>
      <c r="AV1777" s="13" t="s">
        <v>85</v>
      </c>
      <c r="AW1777" s="13" t="s">
        <v>37</v>
      </c>
      <c r="AX1777" s="13" t="s">
        <v>76</v>
      </c>
      <c r="AY1777" s="214" t="s">
        <v>451</v>
      </c>
    </row>
    <row r="1778" spans="1:65" s="14" customFormat="1" ht="11.25">
      <c r="B1778" s="215"/>
      <c r="C1778" s="216"/>
      <c r="D1778" s="197" t="s">
        <v>472</v>
      </c>
      <c r="E1778" s="217" t="s">
        <v>74</v>
      </c>
      <c r="F1778" s="218" t="s">
        <v>512</v>
      </c>
      <c r="G1778" s="216"/>
      <c r="H1778" s="219">
        <v>680.92</v>
      </c>
      <c r="I1778" s="220"/>
      <c r="J1778" s="216"/>
      <c r="K1778" s="216"/>
      <c r="L1778" s="221"/>
      <c r="M1778" s="222"/>
      <c r="N1778" s="223"/>
      <c r="O1778" s="223"/>
      <c r="P1778" s="223"/>
      <c r="Q1778" s="223"/>
      <c r="R1778" s="223"/>
      <c r="S1778" s="223"/>
      <c r="T1778" s="224"/>
      <c r="AT1778" s="225" t="s">
        <v>472</v>
      </c>
      <c r="AU1778" s="225" t="s">
        <v>85</v>
      </c>
      <c r="AV1778" s="14" t="s">
        <v>211</v>
      </c>
      <c r="AW1778" s="14" t="s">
        <v>37</v>
      </c>
      <c r="AX1778" s="14" t="s">
        <v>83</v>
      </c>
      <c r="AY1778" s="225" t="s">
        <v>451</v>
      </c>
    </row>
    <row r="1779" spans="1:65" s="2" customFormat="1" ht="24.2" customHeight="1">
      <c r="A1779" s="36"/>
      <c r="B1779" s="37"/>
      <c r="C1779" s="227" t="s">
        <v>2320</v>
      </c>
      <c r="D1779" s="227" t="s">
        <v>683</v>
      </c>
      <c r="E1779" s="228" t="s">
        <v>2218</v>
      </c>
      <c r="F1779" s="229" t="s">
        <v>2219</v>
      </c>
      <c r="G1779" s="230" t="s">
        <v>135</v>
      </c>
      <c r="H1779" s="231">
        <v>398.22199999999998</v>
      </c>
      <c r="I1779" s="232"/>
      <c r="J1779" s="233">
        <f>ROUND(I1779*H1779,2)</f>
        <v>0</v>
      </c>
      <c r="K1779" s="229" t="s">
        <v>460</v>
      </c>
      <c r="L1779" s="234"/>
      <c r="M1779" s="235" t="s">
        <v>74</v>
      </c>
      <c r="N1779" s="236" t="s">
        <v>46</v>
      </c>
      <c r="O1779" s="66"/>
      <c r="P1779" s="193">
        <f>O1779*H1779</f>
        <v>0</v>
      </c>
      <c r="Q1779" s="193">
        <v>5.4000000000000003E-3</v>
      </c>
      <c r="R1779" s="193">
        <f>Q1779*H1779</f>
        <v>2.1503988000000001</v>
      </c>
      <c r="S1779" s="193">
        <v>0</v>
      </c>
      <c r="T1779" s="194">
        <f>S1779*H1779</f>
        <v>0</v>
      </c>
      <c r="U1779" s="36"/>
      <c r="V1779" s="36"/>
      <c r="W1779" s="36"/>
      <c r="X1779" s="36"/>
      <c r="Y1779" s="36"/>
      <c r="Z1779" s="36"/>
      <c r="AA1779" s="36"/>
      <c r="AB1779" s="36"/>
      <c r="AC1779" s="36"/>
      <c r="AD1779" s="36"/>
      <c r="AE1779" s="36"/>
      <c r="AR1779" s="195" t="s">
        <v>517</v>
      </c>
      <c r="AT1779" s="195" t="s">
        <v>683</v>
      </c>
      <c r="AU1779" s="195" t="s">
        <v>85</v>
      </c>
      <c r="AY1779" s="19" t="s">
        <v>451</v>
      </c>
      <c r="BE1779" s="196">
        <f>IF(N1779="základní",J1779,0)</f>
        <v>0</v>
      </c>
      <c r="BF1779" s="196">
        <f>IF(N1779="snížená",J1779,0)</f>
        <v>0</v>
      </c>
      <c r="BG1779" s="196">
        <f>IF(N1779="zákl. přenesená",J1779,0)</f>
        <v>0</v>
      </c>
      <c r="BH1779" s="196">
        <f>IF(N1779="sníž. přenesená",J1779,0)</f>
        <v>0</v>
      </c>
      <c r="BI1779" s="196">
        <f>IF(N1779="nulová",J1779,0)</f>
        <v>0</v>
      </c>
      <c r="BJ1779" s="19" t="s">
        <v>83</v>
      </c>
      <c r="BK1779" s="196">
        <f>ROUND(I1779*H1779,2)</f>
        <v>0</v>
      </c>
      <c r="BL1779" s="19" t="s">
        <v>614</v>
      </c>
      <c r="BM1779" s="195" t="s">
        <v>2321</v>
      </c>
    </row>
    <row r="1780" spans="1:65" s="2" customFormat="1" ht="19.5">
      <c r="A1780" s="36"/>
      <c r="B1780" s="37"/>
      <c r="C1780" s="38"/>
      <c r="D1780" s="197" t="s">
        <v>464</v>
      </c>
      <c r="E1780" s="38"/>
      <c r="F1780" s="198" t="s">
        <v>2219</v>
      </c>
      <c r="G1780" s="38"/>
      <c r="H1780" s="38"/>
      <c r="I1780" s="199"/>
      <c r="J1780" s="38"/>
      <c r="K1780" s="38"/>
      <c r="L1780" s="41"/>
      <c r="M1780" s="200"/>
      <c r="N1780" s="201"/>
      <c r="O1780" s="66"/>
      <c r="P1780" s="66"/>
      <c r="Q1780" s="66"/>
      <c r="R1780" s="66"/>
      <c r="S1780" s="66"/>
      <c r="T1780" s="67"/>
      <c r="U1780" s="36"/>
      <c r="V1780" s="36"/>
      <c r="W1780" s="36"/>
      <c r="X1780" s="36"/>
      <c r="Y1780" s="36"/>
      <c r="Z1780" s="36"/>
      <c r="AA1780" s="36"/>
      <c r="AB1780" s="36"/>
      <c r="AC1780" s="36"/>
      <c r="AD1780" s="36"/>
      <c r="AE1780" s="36"/>
      <c r="AT1780" s="19" t="s">
        <v>464</v>
      </c>
      <c r="AU1780" s="19" t="s">
        <v>85</v>
      </c>
    </row>
    <row r="1781" spans="1:65" s="13" customFormat="1" ht="11.25">
      <c r="B1781" s="204"/>
      <c r="C1781" s="205"/>
      <c r="D1781" s="197" t="s">
        <v>472</v>
      </c>
      <c r="E1781" s="206" t="s">
        <v>74</v>
      </c>
      <c r="F1781" s="207" t="s">
        <v>422</v>
      </c>
      <c r="G1781" s="205"/>
      <c r="H1781" s="208">
        <v>95</v>
      </c>
      <c r="I1781" s="209"/>
      <c r="J1781" s="205"/>
      <c r="K1781" s="205"/>
      <c r="L1781" s="210"/>
      <c r="M1781" s="211"/>
      <c r="N1781" s="212"/>
      <c r="O1781" s="212"/>
      <c r="P1781" s="212"/>
      <c r="Q1781" s="212"/>
      <c r="R1781" s="212"/>
      <c r="S1781" s="212"/>
      <c r="T1781" s="213"/>
      <c r="AT1781" s="214" t="s">
        <v>472</v>
      </c>
      <c r="AU1781" s="214" t="s">
        <v>85</v>
      </c>
      <c r="AV1781" s="13" t="s">
        <v>85</v>
      </c>
      <c r="AW1781" s="13" t="s">
        <v>37</v>
      </c>
      <c r="AX1781" s="13" t="s">
        <v>76</v>
      </c>
      <c r="AY1781" s="214" t="s">
        <v>451</v>
      </c>
    </row>
    <row r="1782" spans="1:65" s="13" customFormat="1" ht="11.25">
      <c r="B1782" s="204"/>
      <c r="C1782" s="205"/>
      <c r="D1782" s="197" t="s">
        <v>472</v>
      </c>
      <c r="E1782" s="206" t="s">
        <v>74</v>
      </c>
      <c r="F1782" s="207" t="s">
        <v>424</v>
      </c>
      <c r="G1782" s="205"/>
      <c r="H1782" s="208">
        <v>81</v>
      </c>
      <c r="I1782" s="209"/>
      <c r="J1782" s="205"/>
      <c r="K1782" s="205"/>
      <c r="L1782" s="210"/>
      <c r="M1782" s="211"/>
      <c r="N1782" s="212"/>
      <c r="O1782" s="212"/>
      <c r="P1782" s="212"/>
      <c r="Q1782" s="212"/>
      <c r="R1782" s="212"/>
      <c r="S1782" s="212"/>
      <c r="T1782" s="213"/>
      <c r="AT1782" s="214" t="s">
        <v>472</v>
      </c>
      <c r="AU1782" s="214" t="s">
        <v>85</v>
      </c>
      <c r="AV1782" s="13" t="s">
        <v>85</v>
      </c>
      <c r="AW1782" s="13" t="s">
        <v>37</v>
      </c>
      <c r="AX1782" s="13" t="s">
        <v>76</v>
      </c>
      <c r="AY1782" s="214" t="s">
        <v>451</v>
      </c>
    </row>
    <row r="1783" spans="1:65" s="13" customFormat="1" ht="11.25">
      <c r="B1783" s="204"/>
      <c r="C1783" s="205"/>
      <c r="D1783" s="197" t="s">
        <v>472</v>
      </c>
      <c r="E1783" s="206" t="s">
        <v>74</v>
      </c>
      <c r="F1783" s="207" t="s">
        <v>427</v>
      </c>
      <c r="G1783" s="205"/>
      <c r="H1783" s="208">
        <v>170.28</v>
      </c>
      <c r="I1783" s="209"/>
      <c r="J1783" s="205"/>
      <c r="K1783" s="205"/>
      <c r="L1783" s="210"/>
      <c r="M1783" s="211"/>
      <c r="N1783" s="212"/>
      <c r="O1783" s="212"/>
      <c r="P1783" s="212"/>
      <c r="Q1783" s="212"/>
      <c r="R1783" s="212"/>
      <c r="S1783" s="212"/>
      <c r="T1783" s="213"/>
      <c r="AT1783" s="214" t="s">
        <v>472</v>
      </c>
      <c r="AU1783" s="214" t="s">
        <v>85</v>
      </c>
      <c r="AV1783" s="13" t="s">
        <v>85</v>
      </c>
      <c r="AW1783" s="13" t="s">
        <v>37</v>
      </c>
      <c r="AX1783" s="13" t="s">
        <v>76</v>
      </c>
      <c r="AY1783" s="214" t="s">
        <v>451</v>
      </c>
    </row>
    <row r="1784" spans="1:65" s="14" customFormat="1" ht="11.25">
      <c r="B1784" s="215"/>
      <c r="C1784" s="216"/>
      <c r="D1784" s="197" t="s">
        <v>472</v>
      </c>
      <c r="E1784" s="217" t="s">
        <v>74</v>
      </c>
      <c r="F1784" s="218" t="s">
        <v>512</v>
      </c>
      <c r="G1784" s="216"/>
      <c r="H1784" s="219">
        <v>346.28</v>
      </c>
      <c r="I1784" s="220"/>
      <c r="J1784" s="216"/>
      <c r="K1784" s="216"/>
      <c r="L1784" s="221"/>
      <c r="M1784" s="222"/>
      <c r="N1784" s="223"/>
      <c r="O1784" s="223"/>
      <c r="P1784" s="223"/>
      <c r="Q1784" s="223"/>
      <c r="R1784" s="223"/>
      <c r="S1784" s="223"/>
      <c r="T1784" s="224"/>
      <c r="AT1784" s="225" t="s">
        <v>472</v>
      </c>
      <c r="AU1784" s="225" t="s">
        <v>85</v>
      </c>
      <c r="AV1784" s="14" t="s">
        <v>211</v>
      </c>
      <c r="AW1784" s="14" t="s">
        <v>37</v>
      </c>
      <c r="AX1784" s="14" t="s">
        <v>83</v>
      </c>
      <c r="AY1784" s="225" t="s">
        <v>451</v>
      </c>
    </row>
    <row r="1785" spans="1:65" s="13" customFormat="1" ht="11.25">
      <c r="B1785" s="204"/>
      <c r="C1785" s="205"/>
      <c r="D1785" s="197" t="s">
        <v>472</v>
      </c>
      <c r="E1785" s="205"/>
      <c r="F1785" s="207" t="s">
        <v>2322</v>
      </c>
      <c r="G1785" s="205"/>
      <c r="H1785" s="208">
        <v>398.22199999999998</v>
      </c>
      <c r="I1785" s="209"/>
      <c r="J1785" s="205"/>
      <c r="K1785" s="205"/>
      <c r="L1785" s="210"/>
      <c r="M1785" s="211"/>
      <c r="N1785" s="212"/>
      <c r="O1785" s="212"/>
      <c r="P1785" s="212"/>
      <c r="Q1785" s="212"/>
      <c r="R1785" s="212"/>
      <c r="S1785" s="212"/>
      <c r="T1785" s="213"/>
      <c r="AT1785" s="214" t="s">
        <v>472</v>
      </c>
      <c r="AU1785" s="214" t="s">
        <v>85</v>
      </c>
      <c r="AV1785" s="13" t="s">
        <v>85</v>
      </c>
      <c r="AW1785" s="13" t="s">
        <v>4</v>
      </c>
      <c r="AX1785" s="13" t="s">
        <v>83</v>
      </c>
      <c r="AY1785" s="214" t="s">
        <v>451</v>
      </c>
    </row>
    <row r="1786" spans="1:65" s="2" customFormat="1" ht="24.2" customHeight="1">
      <c r="A1786" s="36"/>
      <c r="B1786" s="37"/>
      <c r="C1786" s="227" t="s">
        <v>2323</v>
      </c>
      <c r="D1786" s="227" t="s">
        <v>683</v>
      </c>
      <c r="E1786" s="228" t="s">
        <v>2324</v>
      </c>
      <c r="F1786" s="229" t="s">
        <v>2325</v>
      </c>
      <c r="G1786" s="230" t="s">
        <v>135</v>
      </c>
      <c r="H1786" s="231">
        <v>384.83600000000001</v>
      </c>
      <c r="I1786" s="232"/>
      <c r="J1786" s="233">
        <f>ROUND(I1786*H1786,2)</f>
        <v>0</v>
      </c>
      <c r="K1786" s="229" t="s">
        <v>460</v>
      </c>
      <c r="L1786" s="234"/>
      <c r="M1786" s="235" t="s">
        <v>74</v>
      </c>
      <c r="N1786" s="236" t="s">
        <v>46</v>
      </c>
      <c r="O1786" s="66"/>
      <c r="P1786" s="193">
        <f>O1786*H1786</f>
        <v>0</v>
      </c>
      <c r="Q1786" s="193">
        <v>6.4000000000000003E-3</v>
      </c>
      <c r="R1786" s="193">
        <f>Q1786*H1786</f>
        <v>2.4629504</v>
      </c>
      <c r="S1786" s="193">
        <v>0</v>
      </c>
      <c r="T1786" s="194">
        <f>S1786*H1786</f>
        <v>0</v>
      </c>
      <c r="U1786" s="36"/>
      <c r="V1786" s="36"/>
      <c r="W1786" s="36"/>
      <c r="X1786" s="36"/>
      <c r="Y1786" s="36"/>
      <c r="Z1786" s="36"/>
      <c r="AA1786" s="36"/>
      <c r="AB1786" s="36"/>
      <c r="AC1786" s="36"/>
      <c r="AD1786" s="36"/>
      <c r="AE1786" s="36"/>
      <c r="AR1786" s="195" t="s">
        <v>517</v>
      </c>
      <c r="AT1786" s="195" t="s">
        <v>683</v>
      </c>
      <c r="AU1786" s="195" t="s">
        <v>85</v>
      </c>
      <c r="AY1786" s="19" t="s">
        <v>451</v>
      </c>
      <c r="BE1786" s="196">
        <f>IF(N1786="základní",J1786,0)</f>
        <v>0</v>
      </c>
      <c r="BF1786" s="196">
        <f>IF(N1786="snížená",J1786,0)</f>
        <v>0</v>
      </c>
      <c r="BG1786" s="196">
        <f>IF(N1786="zákl. přenesená",J1786,0)</f>
        <v>0</v>
      </c>
      <c r="BH1786" s="196">
        <f>IF(N1786="sníž. přenesená",J1786,0)</f>
        <v>0</v>
      </c>
      <c r="BI1786" s="196">
        <f>IF(N1786="nulová",J1786,0)</f>
        <v>0</v>
      </c>
      <c r="BJ1786" s="19" t="s">
        <v>83</v>
      </c>
      <c r="BK1786" s="196">
        <f>ROUND(I1786*H1786,2)</f>
        <v>0</v>
      </c>
      <c r="BL1786" s="19" t="s">
        <v>614</v>
      </c>
      <c r="BM1786" s="195" t="s">
        <v>2326</v>
      </c>
    </row>
    <row r="1787" spans="1:65" s="2" customFormat="1" ht="19.5">
      <c r="A1787" s="36"/>
      <c r="B1787" s="37"/>
      <c r="C1787" s="38"/>
      <c r="D1787" s="197" t="s">
        <v>464</v>
      </c>
      <c r="E1787" s="38"/>
      <c r="F1787" s="198" t="s">
        <v>2325</v>
      </c>
      <c r="G1787" s="38"/>
      <c r="H1787" s="38"/>
      <c r="I1787" s="199"/>
      <c r="J1787" s="38"/>
      <c r="K1787" s="38"/>
      <c r="L1787" s="41"/>
      <c r="M1787" s="200"/>
      <c r="N1787" s="201"/>
      <c r="O1787" s="66"/>
      <c r="P1787" s="66"/>
      <c r="Q1787" s="66"/>
      <c r="R1787" s="66"/>
      <c r="S1787" s="66"/>
      <c r="T1787" s="67"/>
      <c r="U1787" s="36"/>
      <c r="V1787" s="36"/>
      <c r="W1787" s="36"/>
      <c r="X1787" s="36"/>
      <c r="Y1787" s="36"/>
      <c r="Z1787" s="36"/>
      <c r="AA1787" s="36"/>
      <c r="AB1787" s="36"/>
      <c r="AC1787" s="36"/>
      <c r="AD1787" s="36"/>
      <c r="AE1787" s="36"/>
      <c r="AT1787" s="19" t="s">
        <v>464</v>
      </c>
      <c r="AU1787" s="19" t="s">
        <v>85</v>
      </c>
    </row>
    <row r="1788" spans="1:65" s="13" customFormat="1" ht="11.25">
      <c r="B1788" s="204"/>
      <c r="C1788" s="205"/>
      <c r="D1788" s="197" t="s">
        <v>472</v>
      </c>
      <c r="E1788" s="206" t="s">
        <v>74</v>
      </c>
      <c r="F1788" s="207" t="s">
        <v>420</v>
      </c>
      <c r="G1788" s="205"/>
      <c r="H1788" s="208">
        <v>95</v>
      </c>
      <c r="I1788" s="209"/>
      <c r="J1788" s="205"/>
      <c r="K1788" s="205"/>
      <c r="L1788" s="210"/>
      <c r="M1788" s="211"/>
      <c r="N1788" s="212"/>
      <c r="O1788" s="212"/>
      <c r="P1788" s="212"/>
      <c r="Q1788" s="212"/>
      <c r="R1788" s="212"/>
      <c r="S1788" s="212"/>
      <c r="T1788" s="213"/>
      <c r="AT1788" s="214" t="s">
        <v>472</v>
      </c>
      <c r="AU1788" s="214" t="s">
        <v>85</v>
      </c>
      <c r="AV1788" s="13" t="s">
        <v>85</v>
      </c>
      <c r="AW1788" s="13" t="s">
        <v>37</v>
      </c>
      <c r="AX1788" s="13" t="s">
        <v>76</v>
      </c>
      <c r="AY1788" s="214" t="s">
        <v>451</v>
      </c>
    </row>
    <row r="1789" spans="1:65" s="13" customFormat="1" ht="11.25">
      <c r="B1789" s="204"/>
      <c r="C1789" s="205"/>
      <c r="D1789" s="197" t="s">
        <v>472</v>
      </c>
      <c r="E1789" s="206" t="s">
        <v>74</v>
      </c>
      <c r="F1789" s="207" t="s">
        <v>423</v>
      </c>
      <c r="G1789" s="205"/>
      <c r="H1789" s="208">
        <v>81</v>
      </c>
      <c r="I1789" s="209"/>
      <c r="J1789" s="205"/>
      <c r="K1789" s="205"/>
      <c r="L1789" s="210"/>
      <c r="M1789" s="211"/>
      <c r="N1789" s="212"/>
      <c r="O1789" s="212"/>
      <c r="P1789" s="212"/>
      <c r="Q1789" s="212"/>
      <c r="R1789" s="212"/>
      <c r="S1789" s="212"/>
      <c r="T1789" s="213"/>
      <c r="AT1789" s="214" t="s">
        <v>472</v>
      </c>
      <c r="AU1789" s="214" t="s">
        <v>85</v>
      </c>
      <c r="AV1789" s="13" t="s">
        <v>85</v>
      </c>
      <c r="AW1789" s="13" t="s">
        <v>37</v>
      </c>
      <c r="AX1789" s="13" t="s">
        <v>76</v>
      </c>
      <c r="AY1789" s="214" t="s">
        <v>451</v>
      </c>
    </row>
    <row r="1790" spans="1:65" s="13" customFormat="1" ht="11.25">
      <c r="B1790" s="204"/>
      <c r="C1790" s="205"/>
      <c r="D1790" s="197" t="s">
        <v>472</v>
      </c>
      <c r="E1790" s="206" t="s">
        <v>74</v>
      </c>
      <c r="F1790" s="207" t="s">
        <v>425</v>
      </c>
      <c r="G1790" s="205"/>
      <c r="H1790" s="208">
        <v>158.63999999999999</v>
      </c>
      <c r="I1790" s="209"/>
      <c r="J1790" s="205"/>
      <c r="K1790" s="205"/>
      <c r="L1790" s="210"/>
      <c r="M1790" s="211"/>
      <c r="N1790" s="212"/>
      <c r="O1790" s="212"/>
      <c r="P1790" s="212"/>
      <c r="Q1790" s="212"/>
      <c r="R1790" s="212"/>
      <c r="S1790" s="212"/>
      <c r="T1790" s="213"/>
      <c r="AT1790" s="214" t="s">
        <v>472</v>
      </c>
      <c r="AU1790" s="214" t="s">
        <v>85</v>
      </c>
      <c r="AV1790" s="13" t="s">
        <v>85</v>
      </c>
      <c r="AW1790" s="13" t="s">
        <v>37</v>
      </c>
      <c r="AX1790" s="13" t="s">
        <v>76</v>
      </c>
      <c r="AY1790" s="214" t="s">
        <v>451</v>
      </c>
    </row>
    <row r="1791" spans="1:65" s="14" customFormat="1" ht="11.25">
      <c r="B1791" s="215"/>
      <c r="C1791" s="216"/>
      <c r="D1791" s="197" t="s">
        <v>472</v>
      </c>
      <c r="E1791" s="217" t="s">
        <v>74</v>
      </c>
      <c r="F1791" s="218" t="s">
        <v>512</v>
      </c>
      <c r="G1791" s="216"/>
      <c r="H1791" s="219">
        <v>334.64</v>
      </c>
      <c r="I1791" s="220"/>
      <c r="J1791" s="216"/>
      <c r="K1791" s="216"/>
      <c r="L1791" s="221"/>
      <c r="M1791" s="222"/>
      <c r="N1791" s="223"/>
      <c r="O1791" s="223"/>
      <c r="P1791" s="223"/>
      <c r="Q1791" s="223"/>
      <c r="R1791" s="223"/>
      <c r="S1791" s="223"/>
      <c r="T1791" s="224"/>
      <c r="AT1791" s="225" t="s">
        <v>472</v>
      </c>
      <c r="AU1791" s="225" t="s">
        <v>85</v>
      </c>
      <c r="AV1791" s="14" t="s">
        <v>211</v>
      </c>
      <c r="AW1791" s="14" t="s">
        <v>37</v>
      </c>
      <c r="AX1791" s="14" t="s">
        <v>83</v>
      </c>
      <c r="AY1791" s="225" t="s">
        <v>451</v>
      </c>
    </row>
    <row r="1792" spans="1:65" s="13" customFormat="1" ht="11.25">
      <c r="B1792" s="204"/>
      <c r="C1792" s="205"/>
      <c r="D1792" s="197" t="s">
        <v>472</v>
      </c>
      <c r="E1792" s="205"/>
      <c r="F1792" s="207" t="s">
        <v>2300</v>
      </c>
      <c r="G1792" s="205"/>
      <c r="H1792" s="208">
        <v>384.83600000000001</v>
      </c>
      <c r="I1792" s="209"/>
      <c r="J1792" s="205"/>
      <c r="K1792" s="205"/>
      <c r="L1792" s="210"/>
      <c r="M1792" s="211"/>
      <c r="N1792" s="212"/>
      <c r="O1792" s="212"/>
      <c r="P1792" s="212"/>
      <c r="Q1792" s="212"/>
      <c r="R1792" s="212"/>
      <c r="S1792" s="212"/>
      <c r="T1792" s="213"/>
      <c r="AT1792" s="214" t="s">
        <v>472</v>
      </c>
      <c r="AU1792" s="214" t="s">
        <v>85</v>
      </c>
      <c r="AV1792" s="13" t="s">
        <v>85</v>
      </c>
      <c r="AW1792" s="13" t="s">
        <v>4</v>
      </c>
      <c r="AX1792" s="13" t="s">
        <v>83</v>
      </c>
      <c r="AY1792" s="214" t="s">
        <v>451</v>
      </c>
    </row>
    <row r="1793" spans="1:65" s="2" customFormat="1" ht="16.5" customHeight="1">
      <c r="A1793" s="36"/>
      <c r="B1793" s="37"/>
      <c r="C1793" s="184" t="s">
        <v>2327</v>
      </c>
      <c r="D1793" s="184" t="s">
        <v>457</v>
      </c>
      <c r="E1793" s="185" t="s">
        <v>2328</v>
      </c>
      <c r="F1793" s="186" t="s">
        <v>2329</v>
      </c>
      <c r="G1793" s="187" t="s">
        <v>146</v>
      </c>
      <c r="H1793" s="188">
        <v>13.5</v>
      </c>
      <c r="I1793" s="189"/>
      <c r="J1793" s="190">
        <f>ROUND(I1793*H1793,2)</f>
        <v>0</v>
      </c>
      <c r="K1793" s="186" t="s">
        <v>74</v>
      </c>
      <c r="L1793" s="41"/>
      <c r="M1793" s="191" t="s">
        <v>74</v>
      </c>
      <c r="N1793" s="192" t="s">
        <v>46</v>
      </c>
      <c r="O1793" s="66"/>
      <c r="P1793" s="193">
        <f>O1793*H1793</f>
        <v>0</v>
      </c>
      <c r="Q1793" s="193">
        <v>0</v>
      </c>
      <c r="R1793" s="193">
        <f>Q1793*H1793</f>
        <v>0</v>
      </c>
      <c r="S1793" s="193">
        <v>0</v>
      </c>
      <c r="T1793" s="194">
        <f>S1793*H1793</f>
        <v>0</v>
      </c>
      <c r="U1793" s="36"/>
      <c r="V1793" s="36"/>
      <c r="W1793" s="36"/>
      <c r="X1793" s="36"/>
      <c r="Y1793" s="36"/>
      <c r="Z1793" s="36"/>
      <c r="AA1793" s="36"/>
      <c r="AB1793" s="36"/>
      <c r="AC1793" s="36"/>
      <c r="AD1793" s="36"/>
      <c r="AE1793" s="36"/>
      <c r="AR1793" s="195" t="s">
        <v>614</v>
      </c>
      <c r="AT1793" s="195" t="s">
        <v>457</v>
      </c>
      <c r="AU1793" s="195" t="s">
        <v>85</v>
      </c>
      <c r="AY1793" s="19" t="s">
        <v>451</v>
      </c>
      <c r="BE1793" s="196">
        <f>IF(N1793="základní",J1793,0)</f>
        <v>0</v>
      </c>
      <c r="BF1793" s="196">
        <f>IF(N1793="snížená",J1793,0)</f>
        <v>0</v>
      </c>
      <c r="BG1793" s="196">
        <f>IF(N1793="zákl. přenesená",J1793,0)</f>
        <v>0</v>
      </c>
      <c r="BH1793" s="196">
        <f>IF(N1793="sníž. přenesená",J1793,0)</f>
        <v>0</v>
      </c>
      <c r="BI1793" s="196">
        <f>IF(N1793="nulová",J1793,0)</f>
        <v>0</v>
      </c>
      <c r="BJ1793" s="19" t="s">
        <v>83</v>
      </c>
      <c r="BK1793" s="196">
        <f>ROUND(I1793*H1793,2)</f>
        <v>0</v>
      </c>
      <c r="BL1793" s="19" t="s">
        <v>614</v>
      </c>
      <c r="BM1793" s="195" t="s">
        <v>2330</v>
      </c>
    </row>
    <row r="1794" spans="1:65" s="2" customFormat="1" ht="11.25">
      <c r="A1794" s="36"/>
      <c r="B1794" s="37"/>
      <c r="C1794" s="38"/>
      <c r="D1794" s="197" t="s">
        <v>464</v>
      </c>
      <c r="E1794" s="38"/>
      <c r="F1794" s="198" t="s">
        <v>2329</v>
      </c>
      <c r="G1794" s="38"/>
      <c r="H1794" s="38"/>
      <c r="I1794" s="199"/>
      <c r="J1794" s="38"/>
      <c r="K1794" s="38"/>
      <c r="L1794" s="41"/>
      <c r="M1794" s="200"/>
      <c r="N1794" s="201"/>
      <c r="O1794" s="66"/>
      <c r="P1794" s="66"/>
      <c r="Q1794" s="66"/>
      <c r="R1794" s="66"/>
      <c r="S1794" s="66"/>
      <c r="T1794" s="67"/>
      <c r="U1794" s="36"/>
      <c r="V1794" s="36"/>
      <c r="W1794" s="36"/>
      <c r="X1794" s="36"/>
      <c r="Y1794" s="36"/>
      <c r="Z1794" s="36"/>
      <c r="AA1794" s="36"/>
      <c r="AB1794" s="36"/>
      <c r="AC1794" s="36"/>
      <c r="AD1794" s="36"/>
      <c r="AE1794" s="36"/>
      <c r="AT1794" s="19" t="s">
        <v>464</v>
      </c>
      <c r="AU1794" s="19" t="s">
        <v>85</v>
      </c>
    </row>
    <row r="1795" spans="1:65" s="13" customFormat="1" ht="11.25">
      <c r="B1795" s="204"/>
      <c r="C1795" s="205"/>
      <c r="D1795" s="197" t="s">
        <v>472</v>
      </c>
      <c r="E1795" s="206" t="s">
        <v>74</v>
      </c>
      <c r="F1795" s="207" t="s">
        <v>2331</v>
      </c>
      <c r="G1795" s="205"/>
      <c r="H1795" s="208">
        <v>13.5</v>
      </c>
      <c r="I1795" s="209"/>
      <c r="J1795" s="205"/>
      <c r="K1795" s="205"/>
      <c r="L1795" s="210"/>
      <c r="M1795" s="211"/>
      <c r="N1795" s="212"/>
      <c r="O1795" s="212"/>
      <c r="P1795" s="212"/>
      <c r="Q1795" s="212"/>
      <c r="R1795" s="212"/>
      <c r="S1795" s="212"/>
      <c r="T1795" s="213"/>
      <c r="AT1795" s="214" t="s">
        <v>472</v>
      </c>
      <c r="AU1795" s="214" t="s">
        <v>85</v>
      </c>
      <c r="AV1795" s="13" t="s">
        <v>85</v>
      </c>
      <c r="AW1795" s="13" t="s">
        <v>37</v>
      </c>
      <c r="AX1795" s="13" t="s">
        <v>83</v>
      </c>
      <c r="AY1795" s="214" t="s">
        <v>451</v>
      </c>
    </row>
    <row r="1796" spans="1:65" s="2" customFormat="1" ht="16.5" customHeight="1">
      <c r="A1796" s="36"/>
      <c r="B1796" s="37"/>
      <c r="C1796" s="184" t="s">
        <v>2332</v>
      </c>
      <c r="D1796" s="184" t="s">
        <v>457</v>
      </c>
      <c r="E1796" s="185" t="s">
        <v>2333</v>
      </c>
      <c r="F1796" s="186" t="s">
        <v>2334</v>
      </c>
      <c r="G1796" s="187" t="s">
        <v>146</v>
      </c>
      <c r="H1796" s="188">
        <v>39</v>
      </c>
      <c r="I1796" s="189"/>
      <c r="J1796" s="190">
        <f>ROUND(I1796*H1796,2)</f>
        <v>0</v>
      </c>
      <c r="K1796" s="186" t="s">
        <v>74</v>
      </c>
      <c r="L1796" s="41"/>
      <c r="M1796" s="191" t="s">
        <v>74</v>
      </c>
      <c r="N1796" s="192" t="s">
        <v>46</v>
      </c>
      <c r="O1796" s="66"/>
      <c r="P1796" s="193">
        <f>O1796*H1796</f>
        <v>0</v>
      </c>
      <c r="Q1796" s="193">
        <v>0</v>
      </c>
      <c r="R1796" s="193">
        <f>Q1796*H1796</f>
        <v>0</v>
      </c>
      <c r="S1796" s="193">
        <v>0</v>
      </c>
      <c r="T1796" s="194">
        <f>S1796*H1796</f>
        <v>0</v>
      </c>
      <c r="U1796" s="36"/>
      <c r="V1796" s="36"/>
      <c r="W1796" s="36"/>
      <c r="X1796" s="36"/>
      <c r="Y1796" s="36"/>
      <c r="Z1796" s="36"/>
      <c r="AA1796" s="36"/>
      <c r="AB1796" s="36"/>
      <c r="AC1796" s="36"/>
      <c r="AD1796" s="36"/>
      <c r="AE1796" s="36"/>
      <c r="AR1796" s="195" t="s">
        <v>614</v>
      </c>
      <c r="AT1796" s="195" t="s">
        <v>457</v>
      </c>
      <c r="AU1796" s="195" t="s">
        <v>85</v>
      </c>
      <c r="AY1796" s="19" t="s">
        <v>451</v>
      </c>
      <c r="BE1796" s="196">
        <f>IF(N1796="základní",J1796,0)</f>
        <v>0</v>
      </c>
      <c r="BF1796" s="196">
        <f>IF(N1796="snížená",J1796,0)</f>
        <v>0</v>
      </c>
      <c r="BG1796" s="196">
        <f>IF(N1796="zákl. přenesená",J1796,0)</f>
        <v>0</v>
      </c>
      <c r="BH1796" s="196">
        <f>IF(N1796="sníž. přenesená",J1796,0)</f>
        <v>0</v>
      </c>
      <c r="BI1796" s="196">
        <f>IF(N1796="nulová",J1796,0)</f>
        <v>0</v>
      </c>
      <c r="BJ1796" s="19" t="s">
        <v>83</v>
      </c>
      <c r="BK1796" s="196">
        <f>ROUND(I1796*H1796,2)</f>
        <v>0</v>
      </c>
      <c r="BL1796" s="19" t="s">
        <v>614</v>
      </c>
      <c r="BM1796" s="195" t="s">
        <v>2335</v>
      </c>
    </row>
    <row r="1797" spans="1:65" s="2" customFormat="1" ht="11.25">
      <c r="A1797" s="36"/>
      <c r="B1797" s="37"/>
      <c r="C1797" s="38"/>
      <c r="D1797" s="197" t="s">
        <v>464</v>
      </c>
      <c r="E1797" s="38"/>
      <c r="F1797" s="198" t="s">
        <v>2334</v>
      </c>
      <c r="G1797" s="38"/>
      <c r="H1797" s="38"/>
      <c r="I1797" s="199"/>
      <c r="J1797" s="38"/>
      <c r="K1797" s="38"/>
      <c r="L1797" s="41"/>
      <c r="M1797" s="200"/>
      <c r="N1797" s="201"/>
      <c r="O1797" s="66"/>
      <c r="P1797" s="66"/>
      <c r="Q1797" s="66"/>
      <c r="R1797" s="66"/>
      <c r="S1797" s="66"/>
      <c r="T1797" s="67"/>
      <c r="U1797" s="36"/>
      <c r="V1797" s="36"/>
      <c r="W1797" s="36"/>
      <c r="X1797" s="36"/>
      <c r="Y1797" s="36"/>
      <c r="Z1797" s="36"/>
      <c r="AA1797" s="36"/>
      <c r="AB1797" s="36"/>
      <c r="AC1797" s="36"/>
      <c r="AD1797" s="36"/>
      <c r="AE1797" s="36"/>
      <c r="AT1797" s="19" t="s">
        <v>464</v>
      </c>
      <c r="AU1797" s="19" t="s">
        <v>85</v>
      </c>
    </row>
    <row r="1798" spans="1:65" s="2" customFormat="1" ht="19.5">
      <c r="A1798" s="36"/>
      <c r="B1798" s="37"/>
      <c r="C1798" s="38"/>
      <c r="D1798" s="197" t="s">
        <v>608</v>
      </c>
      <c r="E1798" s="38"/>
      <c r="F1798" s="226" t="s">
        <v>2336</v>
      </c>
      <c r="G1798" s="38"/>
      <c r="H1798" s="38"/>
      <c r="I1798" s="199"/>
      <c r="J1798" s="38"/>
      <c r="K1798" s="38"/>
      <c r="L1798" s="41"/>
      <c r="M1798" s="200"/>
      <c r="N1798" s="201"/>
      <c r="O1798" s="66"/>
      <c r="P1798" s="66"/>
      <c r="Q1798" s="66"/>
      <c r="R1798" s="66"/>
      <c r="S1798" s="66"/>
      <c r="T1798" s="67"/>
      <c r="U1798" s="36"/>
      <c r="V1798" s="36"/>
      <c r="W1798" s="36"/>
      <c r="X1798" s="36"/>
      <c r="Y1798" s="36"/>
      <c r="Z1798" s="36"/>
      <c r="AA1798" s="36"/>
      <c r="AB1798" s="36"/>
      <c r="AC1798" s="36"/>
      <c r="AD1798" s="36"/>
      <c r="AE1798" s="36"/>
      <c r="AT1798" s="19" t="s">
        <v>608</v>
      </c>
      <c r="AU1798" s="19" t="s">
        <v>85</v>
      </c>
    </row>
    <row r="1799" spans="1:65" s="13" customFormat="1" ht="11.25">
      <c r="B1799" s="204"/>
      <c r="C1799" s="205"/>
      <c r="D1799" s="197" t="s">
        <v>472</v>
      </c>
      <c r="E1799" s="206" t="s">
        <v>74</v>
      </c>
      <c r="F1799" s="207" t="s">
        <v>2337</v>
      </c>
      <c r="G1799" s="205"/>
      <c r="H1799" s="208">
        <v>39</v>
      </c>
      <c r="I1799" s="209"/>
      <c r="J1799" s="205"/>
      <c r="K1799" s="205"/>
      <c r="L1799" s="210"/>
      <c r="M1799" s="211"/>
      <c r="N1799" s="212"/>
      <c r="O1799" s="212"/>
      <c r="P1799" s="212"/>
      <c r="Q1799" s="212"/>
      <c r="R1799" s="212"/>
      <c r="S1799" s="212"/>
      <c r="T1799" s="213"/>
      <c r="AT1799" s="214" t="s">
        <v>472</v>
      </c>
      <c r="AU1799" s="214" t="s">
        <v>85</v>
      </c>
      <c r="AV1799" s="13" t="s">
        <v>85</v>
      </c>
      <c r="AW1799" s="13" t="s">
        <v>37</v>
      </c>
      <c r="AX1799" s="13" t="s">
        <v>83</v>
      </c>
      <c r="AY1799" s="214" t="s">
        <v>451</v>
      </c>
    </row>
    <row r="1800" spans="1:65" s="2" customFormat="1" ht="16.5" customHeight="1">
      <c r="A1800" s="36"/>
      <c r="B1800" s="37"/>
      <c r="C1800" s="184" t="s">
        <v>2338</v>
      </c>
      <c r="D1800" s="184" t="s">
        <v>457</v>
      </c>
      <c r="E1800" s="185" t="s">
        <v>2339</v>
      </c>
      <c r="F1800" s="186" t="s">
        <v>2340</v>
      </c>
      <c r="G1800" s="187" t="s">
        <v>2260</v>
      </c>
      <c r="H1800" s="258"/>
      <c r="I1800" s="189"/>
      <c r="J1800" s="190">
        <f>ROUND(I1800*H1800,2)</f>
        <v>0</v>
      </c>
      <c r="K1800" s="186" t="s">
        <v>460</v>
      </c>
      <c r="L1800" s="41"/>
      <c r="M1800" s="191" t="s">
        <v>74</v>
      </c>
      <c r="N1800" s="192" t="s">
        <v>46</v>
      </c>
      <c r="O1800" s="66"/>
      <c r="P1800" s="193">
        <f>O1800*H1800</f>
        <v>0</v>
      </c>
      <c r="Q1800" s="193">
        <v>0</v>
      </c>
      <c r="R1800" s="193">
        <f>Q1800*H1800</f>
        <v>0</v>
      </c>
      <c r="S1800" s="193">
        <v>0</v>
      </c>
      <c r="T1800" s="194">
        <f>S1800*H1800</f>
        <v>0</v>
      </c>
      <c r="U1800" s="36"/>
      <c r="V1800" s="36"/>
      <c r="W1800" s="36"/>
      <c r="X1800" s="36"/>
      <c r="Y1800" s="36"/>
      <c r="Z1800" s="36"/>
      <c r="AA1800" s="36"/>
      <c r="AB1800" s="36"/>
      <c r="AC1800" s="36"/>
      <c r="AD1800" s="36"/>
      <c r="AE1800" s="36"/>
      <c r="AR1800" s="195" t="s">
        <v>614</v>
      </c>
      <c r="AT1800" s="195" t="s">
        <v>457</v>
      </c>
      <c r="AU1800" s="195" t="s">
        <v>85</v>
      </c>
      <c r="AY1800" s="19" t="s">
        <v>451</v>
      </c>
      <c r="BE1800" s="196">
        <f>IF(N1800="základní",J1800,0)</f>
        <v>0</v>
      </c>
      <c r="BF1800" s="196">
        <f>IF(N1800="snížená",J1800,0)</f>
        <v>0</v>
      </c>
      <c r="BG1800" s="196">
        <f>IF(N1800="zákl. přenesená",J1800,0)</f>
        <v>0</v>
      </c>
      <c r="BH1800" s="196">
        <f>IF(N1800="sníž. přenesená",J1800,0)</f>
        <v>0</v>
      </c>
      <c r="BI1800" s="196">
        <f>IF(N1800="nulová",J1800,0)</f>
        <v>0</v>
      </c>
      <c r="BJ1800" s="19" t="s">
        <v>83</v>
      </c>
      <c r="BK1800" s="196">
        <f>ROUND(I1800*H1800,2)</f>
        <v>0</v>
      </c>
      <c r="BL1800" s="19" t="s">
        <v>614</v>
      </c>
      <c r="BM1800" s="195" t="s">
        <v>2341</v>
      </c>
    </row>
    <row r="1801" spans="1:65" s="2" customFormat="1" ht="19.5">
      <c r="A1801" s="36"/>
      <c r="B1801" s="37"/>
      <c r="C1801" s="38"/>
      <c r="D1801" s="197" t="s">
        <v>464</v>
      </c>
      <c r="E1801" s="38"/>
      <c r="F1801" s="198" t="s">
        <v>2342</v>
      </c>
      <c r="G1801" s="38"/>
      <c r="H1801" s="38"/>
      <c r="I1801" s="199"/>
      <c r="J1801" s="38"/>
      <c r="K1801" s="38"/>
      <c r="L1801" s="41"/>
      <c r="M1801" s="200"/>
      <c r="N1801" s="201"/>
      <c r="O1801" s="66"/>
      <c r="P1801" s="66"/>
      <c r="Q1801" s="66"/>
      <c r="R1801" s="66"/>
      <c r="S1801" s="66"/>
      <c r="T1801" s="67"/>
      <c r="U1801" s="36"/>
      <c r="V1801" s="36"/>
      <c r="W1801" s="36"/>
      <c r="X1801" s="36"/>
      <c r="Y1801" s="36"/>
      <c r="Z1801" s="36"/>
      <c r="AA1801" s="36"/>
      <c r="AB1801" s="36"/>
      <c r="AC1801" s="36"/>
      <c r="AD1801" s="36"/>
      <c r="AE1801" s="36"/>
      <c r="AT1801" s="19" t="s">
        <v>464</v>
      </c>
      <c r="AU1801" s="19" t="s">
        <v>85</v>
      </c>
    </row>
    <row r="1802" spans="1:65" s="2" customFormat="1" ht="11.25">
      <c r="A1802" s="36"/>
      <c r="B1802" s="37"/>
      <c r="C1802" s="38"/>
      <c r="D1802" s="202" t="s">
        <v>468</v>
      </c>
      <c r="E1802" s="38"/>
      <c r="F1802" s="203" t="s">
        <v>2343</v>
      </c>
      <c r="G1802" s="38"/>
      <c r="H1802" s="38"/>
      <c r="I1802" s="199"/>
      <c r="J1802" s="38"/>
      <c r="K1802" s="38"/>
      <c r="L1802" s="41"/>
      <c r="M1802" s="200"/>
      <c r="N1802" s="201"/>
      <c r="O1802" s="66"/>
      <c r="P1802" s="66"/>
      <c r="Q1802" s="66"/>
      <c r="R1802" s="66"/>
      <c r="S1802" s="66"/>
      <c r="T1802" s="67"/>
      <c r="U1802" s="36"/>
      <c r="V1802" s="36"/>
      <c r="W1802" s="36"/>
      <c r="X1802" s="36"/>
      <c r="Y1802" s="36"/>
      <c r="Z1802" s="36"/>
      <c r="AA1802" s="36"/>
      <c r="AB1802" s="36"/>
      <c r="AC1802" s="36"/>
      <c r="AD1802" s="36"/>
      <c r="AE1802" s="36"/>
      <c r="AT1802" s="19" t="s">
        <v>468</v>
      </c>
      <c r="AU1802" s="19" t="s">
        <v>85</v>
      </c>
    </row>
    <row r="1803" spans="1:65" s="12" customFormat="1" ht="22.9" customHeight="1">
      <c r="B1803" s="168"/>
      <c r="C1803" s="169"/>
      <c r="D1803" s="170" t="s">
        <v>75</v>
      </c>
      <c r="E1803" s="182" t="s">
        <v>2344</v>
      </c>
      <c r="F1803" s="182" t="s">
        <v>2345</v>
      </c>
      <c r="G1803" s="169"/>
      <c r="H1803" s="169"/>
      <c r="I1803" s="172"/>
      <c r="J1803" s="183">
        <f>BK1803</f>
        <v>0</v>
      </c>
      <c r="K1803" s="169"/>
      <c r="L1803" s="174"/>
      <c r="M1803" s="175"/>
      <c r="N1803" s="176"/>
      <c r="O1803" s="176"/>
      <c r="P1803" s="177">
        <f>SUM(P1804:P1966)</f>
        <v>0</v>
      </c>
      <c r="Q1803" s="176"/>
      <c r="R1803" s="177">
        <f>SUM(R1804:R1966)</f>
        <v>10.342250748999998</v>
      </c>
      <c r="S1803" s="176"/>
      <c r="T1803" s="178">
        <f>SUM(T1804:T1966)</f>
        <v>0.58924600000000005</v>
      </c>
      <c r="AR1803" s="179" t="s">
        <v>85</v>
      </c>
      <c r="AT1803" s="180" t="s">
        <v>75</v>
      </c>
      <c r="AU1803" s="180" t="s">
        <v>83</v>
      </c>
      <c r="AY1803" s="179" t="s">
        <v>451</v>
      </c>
      <c r="BK1803" s="181">
        <f>SUM(BK1804:BK1966)</f>
        <v>0</v>
      </c>
    </row>
    <row r="1804" spans="1:65" s="2" customFormat="1" ht="16.5" customHeight="1">
      <c r="A1804" s="36"/>
      <c r="B1804" s="37"/>
      <c r="C1804" s="184" t="s">
        <v>2346</v>
      </c>
      <c r="D1804" s="184" t="s">
        <v>457</v>
      </c>
      <c r="E1804" s="185" t="s">
        <v>2347</v>
      </c>
      <c r="F1804" s="186" t="s">
        <v>2348</v>
      </c>
      <c r="G1804" s="187" t="s">
        <v>135</v>
      </c>
      <c r="H1804" s="188">
        <v>5.88</v>
      </c>
      <c r="I1804" s="189"/>
      <c r="J1804" s="190">
        <f>ROUND(I1804*H1804,2)</f>
        <v>0</v>
      </c>
      <c r="K1804" s="186" t="s">
        <v>460</v>
      </c>
      <c r="L1804" s="41"/>
      <c r="M1804" s="191" t="s">
        <v>74</v>
      </c>
      <c r="N1804" s="192" t="s">
        <v>46</v>
      </c>
      <c r="O1804" s="66"/>
      <c r="P1804" s="193">
        <f>O1804*H1804</f>
        <v>0</v>
      </c>
      <c r="Q1804" s="193">
        <v>0</v>
      </c>
      <c r="R1804" s="193">
        <f>Q1804*H1804</f>
        <v>0</v>
      </c>
      <c r="S1804" s="193">
        <v>1.5E-3</v>
      </c>
      <c r="T1804" s="194">
        <f>S1804*H1804</f>
        <v>8.8199999999999997E-3</v>
      </c>
      <c r="U1804" s="36"/>
      <c r="V1804" s="36"/>
      <c r="W1804" s="36"/>
      <c r="X1804" s="36"/>
      <c r="Y1804" s="36"/>
      <c r="Z1804" s="36"/>
      <c r="AA1804" s="36"/>
      <c r="AB1804" s="36"/>
      <c r="AC1804" s="36"/>
      <c r="AD1804" s="36"/>
      <c r="AE1804" s="36"/>
      <c r="AR1804" s="195" t="s">
        <v>614</v>
      </c>
      <c r="AT1804" s="195" t="s">
        <v>457</v>
      </c>
      <c r="AU1804" s="195" t="s">
        <v>85</v>
      </c>
      <c r="AY1804" s="19" t="s">
        <v>451</v>
      </c>
      <c r="BE1804" s="196">
        <f>IF(N1804="základní",J1804,0)</f>
        <v>0</v>
      </c>
      <c r="BF1804" s="196">
        <f>IF(N1804="snížená",J1804,0)</f>
        <v>0</v>
      </c>
      <c r="BG1804" s="196">
        <f>IF(N1804="zákl. přenesená",J1804,0)</f>
        <v>0</v>
      </c>
      <c r="BH1804" s="196">
        <f>IF(N1804="sníž. přenesená",J1804,0)</f>
        <v>0</v>
      </c>
      <c r="BI1804" s="196">
        <f>IF(N1804="nulová",J1804,0)</f>
        <v>0</v>
      </c>
      <c r="BJ1804" s="19" t="s">
        <v>83</v>
      </c>
      <c r="BK1804" s="196">
        <f>ROUND(I1804*H1804,2)</f>
        <v>0</v>
      </c>
      <c r="BL1804" s="19" t="s">
        <v>614</v>
      </c>
      <c r="BM1804" s="195" t="s">
        <v>2349</v>
      </c>
    </row>
    <row r="1805" spans="1:65" s="2" customFormat="1" ht="19.5">
      <c r="A1805" s="36"/>
      <c r="B1805" s="37"/>
      <c r="C1805" s="38"/>
      <c r="D1805" s="197" t="s">
        <v>464</v>
      </c>
      <c r="E1805" s="38"/>
      <c r="F1805" s="198" t="s">
        <v>2350</v>
      </c>
      <c r="G1805" s="38"/>
      <c r="H1805" s="38"/>
      <c r="I1805" s="199"/>
      <c r="J1805" s="38"/>
      <c r="K1805" s="38"/>
      <c r="L1805" s="41"/>
      <c r="M1805" s="200"/>
      <c r="N1805" s="201"/>
      <c r="O1805" s="66"/>
      <c r="P1805" s="66"/>
      <c r="Q1805" s="66"/>
      <c r="R1805" s="66"/>
      <c r="S1805" s="66"/>
      <c r="T1805" s="67"/>
      <c r="U1805" s="36"/>
      <c r="V1805" s="36"/>
      <c r="W1805" s="36"/>
      <c r="X1805" s="36"/>
      <c r="Y1805" s="36"/>
      <c r="Z1805" s="36"/>
      <c r="AA1805" s="36"/>
      <c r="AB1805" s="36"/>
      <c r="AC1805" s="36"/>
      <c r="AD1805" s="36"/>
      <c r="AE1805" s="36"/>
      <c r="AT1805" s="19" t="s">
        <v>464</v>
      </c>
      <c r="AU1805" s="19" t="s">
        <v>85</v>
      </c>
    </row>
    <row r="1806" spans="1:65" s="2" customFormat="1" ht="11.25">
      <c r="A1806" s="36"/>
      <c r="B1806" s="37"/>
      <c r="C1806" s="38"/>
      <c r="D1806" s="202" t="s">
        <v>468</v>
      </c>
      <c r="E1806" s="38"/>
      <c r="F1806" s="203" t="s">
        <v>2351</v>
      </c>
      <c r="G1806" s="38"/>
      <c r="H1806" s="38"/>
      <c r="I1806" s="199"/>
      <c r="J1806" s="38"/>
      <c r="K1806" s="38"/>
      <c r="L1806" s="41"/>
      <c r="M1806" s="200"/>
      <c r="N1806" s="201"/>
      <c r="O1806" s="66"/>
      <c r="P1806" s="66"/>
      <c r="Q1806" s="66"/>
      <c r="R1806" s="66"/>
      <c r="S1806" s="66"/>
      <c r="T1806" s="67"/>
      <c r="U1806" s="36"/>
      <c r="V1806" s="36"/>
      <c r="W1806" s="36"/>
      <c r="X1806" s="36"/>
      <c r="Y1806" s="36"/>
      <c r="Z1806" s="36"/>
      <c r="AA1806" s="36"/>
      <c r="AB1806" s="36"/>
      <c r="AC1806" s="36"/>
      <c r="AD1806" s="36"/>
      <c r="AE1806" s="36"/>
      <c r="AT1806" s="19" t="s">
        <v>468</v>
      </c>
      <c r="AU1806" s="19" t="s">
        <v>85</v>
      </c>
    </row>
    <row r="1807" spans="1:65" s="16" customFormat="1" ht="11.25">
      <c r="B1807" s="248"/>
      <c r="C1807" s="249"/>
      <c r="D1807" s="197" t="s">
        <v>472</v>
      </c>
      <c r="E1807" s="250" t="s">
        <v>74</v>
      </c>
      <c r="F1807" s="251" t="s">
        <v>742</v>
      </c>
      <c r="G1807" s="249"/>
      <c r="H1807" s="250" t="s">
        <v>74</v>
      </c>
      <c r="I1807" s="252"/>
      <c r="J1807" s="249"/>
      <c r="K1807" s="249"/>
      <c r="L1807" s="253"/>
      <c r="M1807" s="254"/>
      <c r="N1807" s="255"/>
      <c r="O1807" s="255"/>
      <c r="P1807" s="255"/>
      <c r="Q1807" s="255"/>
      <c r="R1807" s="255"/>
      <c r="S1807" s="255"/>
      <c r="T1807" s="256"/>
      <c r="AT1807" s="257" t="s">
        <v>472</v>
      </c>
      <c r="AU1807" s="257" t="s">
        <v>85</v>
      </c>
      <c r="AV1807" s="16" t="s">
        <v>83</v>
      </c>
      <c r="AW1807" s="16" t="s">
        <v>37</v>
      </c>
      <c r="AX1807" s="16" t="s">
        <v>76</v>
      </c>
      <c r="AY1807" s="257" t="s">
        <v>451</v>
      </c>
    </row>
    <row r="1808" spans="1:65" s="13" customFormat="1" ht="11.25">
      <c r="B1808" s="204"/>
      <c r="C1808" s="205"/>
      <c r="D1808" s="197" t="s">
        <v>472</v>
      </c>
      <c r="E1808" s="206" t="s">
        <v>74</v>
      </c>
      <c r="F1808" s="207" t="s">
        <v>2352</v>
      </c>
      <c r="G1808" s="205"/>
      <c r="H1808" s="208">
        <v>5.88</v>
      </c>
      <c r="I1808" s="209"/>
      <c r="J1808" s="205"/>
      <c r="K1808" s="205"/>
      <c r="L1808" s="210"/>
      <c r="M1808" s="211"/>
      <c r="N1808" s="212"/>
      <c r="O1808" s="212"/>
      <c r="P1808" s="212"/>
      <c r="Q1808" s="212"/>
      <c r="R1808" s="212"/>
      <c r="S1808" s="212"/>
      <c r="T1808" s="213"/>
      <c r="AT1808" s="214" t="s">
        <v>472</v>
      </c>
      <c r="AU1808" s="214" t="s">
        <v>85</v>
      </c>
      <c r="AV1808" s="13" t="s">
        <v>85</v>
      </c>
      <c r="AW1808" s="13" t="s">
        <v>37</v>
      </c>
      <c r="AX1808" s="13" t="s">
        <v>76</v>
      </c>
      <c r="AY1808" s="214" t="s">
        <v>451</v>
      </c>
    </row>
    <row r="1809" spans="1:65" s="15" customFormat="1" ht="11.25">
      <c r="B1809" s="237"/>
      <c r="C1809" s="238"/>
      <c r="D1809" s="197" t="s">
        <v>472</v>
      </c>
      <c r="E1809" s="239" t="s">
        <v>74</v>
      </c>
      <c r="F1809" s="240" t="s">
        <v>745</v>
      </c>
      <c r="G1809" s="238"/>
      <c r="H1809" s="241">
        <v>5.88</v>
      </c>
      <c r="I1809" s="242"/>
      <c r="J1809" s="238"/>
      <c r="K1809" s="238"/>
      <c r="L1809" s="243"/>
      <c r="M1809" s="244"/>
      <c r="N1809" s="245"/>
      <c r="O1809" s="245"/>
      <c r="P1809" s="245"/>
      <c r="Q1809" s="245"/>
      <c r="R1809" s="245"/>
      <c r="S1809" s="245"/>
      <c r="T1809" s="246"/>
      <c r="AT1809" s="247" t="s">
        <v>472</v>
      </c>
      <c r="AU1809" s="247" t="s">
        <v>85</v>
      </c>
      <c r="AV1809" s="15" t="s">
        <v>255</v>
      </c>
      <c r="AW1809" s="15" t="s">
        <v>37</v>
      </c>
      <c r="AX1809" s="15" t="s">
        <v>76</v>
      </c>
      <c r="AY1809" s="247" t="s">
        <v>451</v>
      </c>
    </row>
    <row r="1810" spans="1:65" s="14" customFormat="1" ht="11.25">
      <c r="B1810" s="215"/>
      <c r="C1810" s="216"/>
      <c r="D1810" s="197" t="s">
        <v>472</v>
      </c>
      <c r="E1810" s="217" t="s">
        <v>194</v>
      </c>
      <c r="F1810" s="218" t="s">
        <v>512</v>
      </c>
      <c r="G1810" s="216"/>
      <c r="H1810" s="219">
        <v>5.88</v>
      </c>
      <c r="I1810" s="220"/>
      <c r="J1810" s="216"/>
      <c r="K1810" s="216"/>
      <c r="L1810" s="221"/>
      <c r="M1810" s="222"/>
      <c r="N1810" s="223"/>
      <c r="O1810" s="223"/>
      <c r="P1810" s="223"/>
      <c r="Q1810" s="223"/>
      <c r="R1810" s="223"/>
      <c r="S1810" s="223"/>
      <c r="T1810" s="224"/>
      <c r="AT1810" s="225" t="s">
        <v>472</v>
      </c>
      <c r="AU1810" s="225" t="s">
        <v>85</v>
      </c>
      <c r="AV1810" s="14" t="s">
        <v>211</v>
      </c>
      <c r="AW1810" s="14" t="s">
        <v>37</v>
      </c>
      <c r="AX1810" s="14" t="s">
        <v>83</v>
      </c>
      <c r="AY1810" s="225" t="s">
        <v>451</v>
      </c>
    </row>
    <row r="1811" spans="1:65" s="2" customFormat="1" ht="16.5" customHeight="1">
      <c r="A1811" s="36"/>
      <c r="B1811" s="37"/>
      <c r="C1811" s="184" t="s">
        <v>2353</v>
      </c>
      <c r="D1811" s="184" t="s">
        <v>457</v>
      </c>
      <c r="E1811" s="185" t="s">
        <v>2354</v>
      </c>
      <c r="F1811" s="186" t="s">
        <v>2355</v>
      </c>
      <c r="G1811" s="187" t="s">
        <v>135</v>
      </c>
      <c r="H1811" s="188">
        <v>119.4</v>
      </c>
      <c r="I1811" s="189"/>
      <c r="J1811" s="190">
        <f>ROUND(I1811*H1811,2)</f>
        <v>0</v>
      </c>
      <c r="K1811" s="186" t="s">
        <v>460</v>
      </c>
      <c r="L1811" s="41"/>
      <c r="M1811" s="191" t="s">
        <v>74</v>
      </c>
      <c r="N1811" s="192" t="s">
        <v>46</v>
      </c>
      <c r="O1811" s="66"/>
      <c r="P1811" s="193">
        <f>O1811*H1811</f>
        <v>0</v>
      </c>
      <c r="Q1811" s="193">
        <v>0</v>
      </c>
      <c r="R1811" s="193">
        <f>Q1811*H1811</f>
        <v>0</v>
      </c>
      <c r="S1811" s="193">
        <v>0</v>
      </c>
      <c r="T1811" s="194">
        <f>S1811*H1811</f>
        <v>0</v>
      </c>
      <c r="U1811" s="36"/>
      <c r="V1811" s="36"/>
      <c r="W1811" s="36"/>
      <c r="X1811" s="36"/>
      <c r="Y1811" s="36"/>
      <c r="Z1811" s="36"/>
      <c r="AA1811" s="36"/>
      <c r="AB1811" s="36"/>
      <c r="AC1811" s="36"/>
      <c r="AD1811" s="36"/>
      <c r="AE1811" s="36"/>
      <c r="AR1811" s="195" t="s">
        <v>614</v>
      </c>
      <c r="AT1811" s="195" t="s">
        <v>457</v>
      </c>
      <c r="AU1811" s="195" t="s">
        <v>85</v>
      </c>
      <c r="AY1811" s="19" t="s">
        <v>451</v>
      </c>
      <c r="BE1811" s="196">
        <f>IF(N1811="základní",J1811,0)</f>
        <v>0</v>
      </c>
      <c r="BF1811" s="196">
        <f>IF(N1811="snížená",J1811,0)</f>
        <v>0</v>
      </c>
      <c r="BG1811" s="196">
        <f>IF(N1811="zákl. přenesená",J1811,0)</f>
        <v>0</v>
      </c>
      <c r="BH1811" s="196">
        <f>IF(N1811="sníž. přenesená",J1811,0)</f>
        <v>0</v>
      </c>
      <c r="BI1811" s="196">
        <f>IF(N1811="nulová",J1811,0)</f>
        <v>0</v>
      </c>
      <c r="BJ1811" s="19" t="s">
        <v>83</v>
      </c>
      <c r="BK1811" s="196">
        <f>ROUND(I1811*H1811,2)</f>
        <v>0</v>
      </c>
      <c r="BL1811" s="19" t="s">
        <v>614</v>
      </c>
      <c r="BM1811" s="195" t="s">
        <v>2356</v>
      </c>
    </row>
    <row r="1812" spans="1:65" s="2" customFormat="1" ht="11.25">
      <c r="A1812" s="36"/>
      <c r="B1812" s="37"/>
      <c r="C1812" s="38"/>
      <c r="D1812" s="197" t="s">
        <v>464</v>
      </c>
      <c r="E1812" s="38"/>
      <c r="F1812" s="198" t="s">
        <v>2357</v>
      </c>
      <c r="G1812" s="38"/>
      <c r="H1812" s="38"/>
      <c r="I1812" s="199"/>
      <c r="J1812" s="38"/>
      <c r="K1812" s="38"/>
      <c r="L1812" s="41"/>
      <c r="M1812" s="200"/>
      <c r="N1812" s="201"/>
      <c r="O1812" s="66"/>
      <c r="P1812" s="66"/>
      <c r="Q1812" s="66"/>
      <c r="R1812" s="66"/>
      <c r="S1812" s="66"/>
      <c r="T1812" s="67"/>
      <c r="U1812" s="36"/>
      <c r="V1812" s="36"/>
      <c r="W1812" s="36"/>
      <c r="X1812" s="36"/>
      <c r="Y1812" s="36"/>
      <c r="Z1812" s="36"/>
      <c r="AA1812" s="36"/>
      <c r="AB1812" s="36"/>
      <c r="AC1812" s="36"/>
      <c r="AD1812" s="36"/>
      <c r="AE1812" s="36"/>
      <c r="AT1812" s="19" t="s">
        <v>464</v>
      </c>
      <c r="AU1812" s="19" t="s">
        <v>85</v>
      </c>
    </row>
    <row r="1813" spans="1:65" s="2" customFormat="1" ht="11.25">
      <c r="A1813" s="36"/>
      <c r="B1813" s="37"/>
      <c r="C1813" s="38"/>
      <c r="D1813" s="202" t="s">
        <v>468</v>
      </c>
      <c r="E1813" s="38"/>
      <c r="F1813" s="203" t="s">
        <v>2358</v>
      </c>
      <c r="G1813" s="38"/>
      <c r="H1813" s="38"/>
      <c r="I1813" s="199"/>
      <c r="J1813" s="38"/>
      <c r="K1813" s="38"/>
      <c r="L1813" s="41"/>
      <c r="M1813" s="200"/>
      <c r="N1813" s="201"/>
      <c r="O1813" s="66"/>
      <c r="P1813" s="66"/>
      <c r="Q1813" s="66"/>
      <c r="R1813" s="66"/>
      <c r="S1813" s="66"/>
      <c r="T1813" s="67"/>
      <c r="U1813" s="36"/>
      <c r="V1813" s="36"/>
      <c r="W1813" s="36"/>
      <c r="X1813" s="36"/>
      <c r="Y1813" s="36"/>
      <c r="Z1813" s="36"/>
      <c r="AA1813" s="36"/>
      <c r="AB1813" s="36"/>
      <c r="AC1813" s="36"/>
      <c r="AD1813" s="36"/>
      <c r="AE1813" s="36"/>
      <c r="AT1813" s="19" t="s">
        <v>468</v>
      </c>
      <c r="AU1813" s="19" t="s">
        <v>85</v>
      </c>
    </row>
    <row r="1814" spans="1:65" s="13" customFormat="1" ht="11.25">
      <c r="B1814" s="204"/>
      <c r="C1814" s="205"/>
      <c r="D1814" s="197" t="s">
        <v>472</v>
      </c>
      <c r="E1814" s="206" t="s">
        <v>74</v>
      </c>
      <c r="F1814" s="207" t="s">
        <v>2359</v>
      </c>
      <c r="G1814" s="205"/>
      <c r="H1814" s="208">
        <v>119.4</v>
      </c>
      <c r="I1814" s="209"/>
      <c r="J1814" s="205"/>
      <c r="K1814" s="205"/>
      <c r="L1814" s="210"/>
      <c r="M1814" s="211"/>
      <c r="N1814" s="212"/>
      <c r="O1814" s="212"/>
      <c r="P1814" s="212"/>
      <c r="Q1814" s="212"/>
      <c r="R1814" s="212"/>
      <c r="S1814" s="212"/>
      <c r="T1814" s="213"/>
      <c r="AT1814" s="214" t="s">
        <v>472</v>
      </c>
      <c r="AU1814" s="214" t="s">
        <v>85</v>
      </c>
      <c r="AV1814" s="13" t="s">
        <v>85</v>
      </c>
      <c r="AW1814" s="13" t="s">
        <v>37</v>
      </c>
      <c r="AX1814" s="13" t="s">
        <v>76</v>
      </c>
      <c r="AY1814" s="214" t="s">
        <v>451</v>
      </c>
    </row>
    <row r="1815" spans="1:65" s="14" customFormat="1" ht="11.25">
      <c r="B1815" s="215"/>
      <c r="C1815" s="216"/>
      <c r="D1815" s="197" t="s">
        <v>472</v>
      </c>
      <c r="E1815" s="217" t="s">
        <v>74</v>
      </c>
      <c r="F1815" s="218" t="s">
        <v>512</v>
      </c>
      <c r="G1815" s="216"/>
      <c r="H1815" s="219">
        <v>119.4</v>
      </c>
      <c r="I1815" s="220"/>
      <c r="J1815" s="216"/>
      <c r="K1815" s="216"/>
      <c r="L1815" s="221"/>
      <c r="M1815" s="222"/>
      <c r="N1815" s="223"/>
      <c r="O1815" s="223"/>
      <c r="P1815" s="223"/>
      <c r="Q1815" s="223"/>
      <c r="R1815" s="223"/>
      <c r="S1815" s="223"/>
      <c r="T1815" s="224"/>
      <c r="AT1815" s="225" t="s">
        <v>472</v>
      </c>
      <c r="AU1815" s="225" t="s">
        <v>85</v>
      </c>
      <c r="AV1815" s="14" t="s">
        <v>211</v>
      </c>
      <c r="AW1815" s="14" t="s">
        <v>37</v>
      </c>
      <c r="AX1815" s="14" t="s">
        <v>83</v>
      </c>
      <c r="AY1815" s="225" t="s">
        <v>451</v>
      </c>
    </row>
    <row r="1816" spans="1:65" s="2" customFormat="1" ht="16.5" customHeight="1">
      <c r="A1816" s="36"/>
      <c r="B1816" s="37"/>
      <c r="C1816" s="227" t="s">
        <v>2360</v>
      </c>
      <c r="D1816" s="227" t="s">
        <v>683</v>
      </c>
      <c r="E1816" s="228" t="s">
        <v>2361</v>
      </c>
      <c r="F1816" s="229" t="s">
        <v>2362</v>
      </c>
      <c r="G1816" s="230" t="s">
        <v>135</v>
      </c>
      <c r="H1816" s="231">
        <v>12.896000000000001</v>
      </c>
      <c r="I1816" s="232"/>
      <c r="J1816" s="233">
        <f>ROUND(I1816*H1816,2)</f>
        <v>0</v>
      </c>
      <c r="K1816" s="229" t="s">
        <v>460</v>
      </c>
      <c r="L1816" s="234"/>
      <c r="M1816" s="235" t="s">
        <v>74</v>
      </c>
      <c r="N1816" s="236" t="s">
        <v>46</v>
      </c>
      <c r="O1816" s="66"/>
      <c r="P1816" s="193">
        <f>O1816*H1816</f>
        <v>0</v>
      </c>
      <c r="Q1816" s="193">
        <v>2.0999999999999999E-3</v>
      </c>
      <c r="R1816" s="193">
        <f>Q1816*H1816</f>
        <v>2.7081600000000001E-2</v>
      </c>
      <c r="S1816" s="193">
        <v>0</v>
      </c>
      <c r="T1816" s="194">
        <f>S1816*H1816</f>
        <v>0</v>
      </c>
      <c r="U1816" s="36"/>
      <c r="V1816" s="36"/>
      <c r="W1816" s="36"/>
      <c r="X1816" s="36"/>
      <c r="Y1816" s="36"/>
      <c r="Z1816" s="36"/>
      <c r="AA1816" s="36"/>
      <c r="AB1816" s="36"/>
      <c r="AC1816" s="36"/>
      <c r="AD1816" s="36"/>
      <c r="AE1816" s="36"/>
      <c r="AR1816" s="195" t="s">
        <v>517</v>
      </c>
      <c r="AT1816" s="195" t="s">
        <v>683</v>
      </c>
      <c r="AU1816" s="195" t="s">
        <v>85</v>
      </c>
      <c r="AY1816" s="19" t="s">
        <v>451</v>
      </c>
      <c r="BE1816" s="196">
        <f>IF(N1816="základní",J1816,0)</f>
        <v>0</v>
      </c>
      <c r="BF1816" s="196">
        <f>IF(N1816="snížená",J1816,0)</f>
        <v>0</v>
      </c>
      <c r="BG1816" s="196">
        <f>IF(N1816="zákl. přenesená",J1816,0)</f>
        <v>0</v>
      </c>
      <c r="BH1816" s="196">
        <f>IF(N1816="sníž. přenesená",J1816,0)</f>
        <v>0</v>
      </c>
      <c r="BI1816" s="196">
        <f>IF(N1816="nulová",J1816,0)</f>
        <v>0</v>
      </c>
      <c r="BJ1816" s="19" t="s">
        <v>83</v>
      </c>
      <c r="BK1816" s="196">
        <f>ROUND(I1816*H1816,2)</f>
        <v>0</v>
      </c>
      <c r="BL1816" s="19" t="s">
        <v>614</v>
      </c>
      <c r="BM1816" s="195" t="s">
        <v>2363</v>
      </c>
    </row>
    <row r="1817" spans="1:65" s="2" customFormat="1" ht="11.25">
      <c r="A1817" s="36"/>
      <c r="B1817" s="37"/>
      <c r="C1817" s="38"/>
      <c r="D1817" s="197" t="s">
        <v>464</v>
      </c>
      <c r="E1817" s="38"/>
      <c r="F1817" s="198" t="s">
        <v>2362</v>
      </c>
      <c r="G1817" s="38"/>
      <c r="H1817" s="38"/>
      <c r="I1817" s="199"/>
      <c r="J1817" s="38"/>
      <c r="K1817" s="38"/>
      <c r="L1817" s="41"/>
      <c r="M1817" s="200"/>
      <c r="N1817" s="201"/>
      <c r="O1817" s="66"/>
      <c r="P1817" s="66"/>
      <c r="Q1817" s="66"/>
      <c r="R1817" s="66"/>
      <c r="S1817" s="66"/>
      <c r="T1817" s="67"/>
      <c r="U1817" s="36"/>
      <c r="V1817" s="36"/>
      <c r="W1817" s="36"/>
      <c r="X1817" s="36"/>
      <c r="Y1817" s="36"/>
      <c r="Z1817" s="36"/>
      <c r="AA1817" s="36"/>
      <c r="AB1817" s="36"/>
      <c r="AC1817" s="36"/>
      <c r="AD1817" s="36"/>
      <c r="AE1817" s="36"/>
      <c r="AT1817" s="19" t="s">
        <v>464</v>
      </c>
      <c r="AU1817" s="19" t="s">
        <v>85</v>
      </c>
    </row>
    <row r="1818" spans="1:65" s="13" customFormat="1" ht="11.25">
      <c r="B1818" s="204"/>
      <c r="C1818" s="205"/>
      <c r="D1818" s="197" t="s">
        <v>472</v>
      </c>
      <c r="E1818" s="206" t="s">
        <v>74</v>
      </c>
      <c r="F1818" s="207" t="s">
        <v>2364</v>
      </c>
      <c r="G1818" s="205"/>
      <c r="H1818" s="208">
        <v>12.4</v>
      </c>
      <c r="I1818" s="209"/>
      <c r="J1818" s="205"/>
      <c r="K1818" s="205"/>
      <c r="L1818" s="210"/>
      <c r="M1818" s="211"/>
      <c r="N1818" s="212"/>
      <c r="O1818" s="212"/>
      <c r="P1818" s="212"/>
      <c r="Q1818" s="212"/>
      <c r="R1818" s="212"/>
      <c r="S1818" s="212"/>
      <c r="T1818" s="213"/>
      <c r="AT1818" s="214" t="s">
        <v>472</v>
      </c>
      <c r="AU1818" s="214" t="s">
        <v>85</v>
      </c>
      <c r="AV1818" s="13" t="s">
        <v>85</v>
      </c>
      <c r="AW1818" s="13" t="s">
        <v>37</v>
      </c>
      <c r="AX1818" s="13" t="s">
        <v>76</v>
      </c>
      <c r="AY1818" s="214" t="s">
        <v>451</v>
      </c>
    </row>
    <row r="1819" spans="1:65" s="14" customFormat="1" ht="11.25">
      <c r="B1819" s="215"/>
      <c r="C1819" s="216"/>
      <c r="D1819" s="197" t="s">
        <v>472</v>
      </c>
      <c r="E1819" s="217" t="s">
        <v>74</v>
      </c>
      <c r="F1819" s="218" t="s">
        <v>512</v>
      </c>
      <c r="G1819" s="216"/>
      <c r="H1819" s="219">
        <v>12.4</v>
      </c>
      <c r="I1819" s="220"/>
      <c r="J1819" s="216"/>
      <c r="K1819" s="216"/>
      <c r="L1819" s="221"/>
      <c r="M1819" s="222"/>
      <c r="N1819" s="223"/>
      <c r="O1819" s="223"/>
      <c r="P1819" s="223"/>
      <c r="Q1819" s="223"/>
      <c r="R1819" s="223"/>
      <c r="S1819" s="223"/>
      <c r="T1819" s="224"/>
      <c r="AT1819" s="225" t="s">
        <v>472</v>
      </c>
      <c r="AU1819" s="225" t="s">
        <v>85</v>
      </c>
      <c r="AV1819" s="14" t="s">
        <v>211</v>
      </c>
      <c r="AW1819" s="14" t="s">
        <v>37</v>
      </c>
      <c r="AX1819" s="14" t="s">
        <v>83</v>
      </c>
      <c r="AY1819" s="225" t="s">
        <v>451</v>
      </c>
    </row>
    <row r="1820" spans="1:65" s="13" customFormat="1" ht="11.25">
      <c r="B1820" s="204"/>
      <c r="C1820" s="205"/>
      <c r="D1820" s="197" t="s">
        <v>472</v>
      </c>
      <c r="E1820" s="205"/>
      <c r="F1820" s="207" t="s">
        <v>2365</v>
      </c>
      <c r="G1820" s="205"/>
      <c r="H1820" s="208">
        <v>12.896000000000001</v>
      </c>
      <c r="I1820" s="209"/>
      <c r="J1820" s="205"/>
      <c r="K1820" s="205"/>
      <c r="L1820" s="210"/>
      <c r="M1820" s="211"/>
      <c r="N1820" s="212"/>
      <c r="O1820" s="212"/>
      <c r="P1820" s="212"/>
      <c r="Q1820" s="212"/>
      <c r="R1820" s="212"/>
      <c r="S1820" s="212"/>
      <c r="T1820" s="213"/>
      <c r="AT1820" s="214" t="s">
        <v>472</v>
      </c>
      <c r="AU1820" s="214" t="s">
        <v>85</v>
      </c>
      <c r="AV1820" s="13" t="s">
        <v>85</v>
      </c>
      <c r="AW1820" s="13" t="s">
        <v>4</v>
      </c>
      <c r="AX1820" s="13" t="s">
        <v>83</v>
      </c>
      <c r="AY1820" s="214" t="s">
        <v>451</v>
      </c>
    </row>
    <row r="1821" spans="1:65" s="2" customFormat="1" ht="16.5" customHeight="1">
      <c r="A1821" s="36"/>
      <c r="B1821" s="37"/>
      <c r="C1821" s="227" t="s">
        <v>2366</v>
      </c>
      <c r="D1821" s="227" t="s">
        <v>683</v>
      </c>
      <c r="E1821" s="228" t="s">
        <v>2367</v>
      </c>
      <c r="F1821" s="229" t="s">
        <v>2368</v>
      </c>
      <c r="G1821" s="230" t="s">
        <v>135</v>
      </c>
      <c r="H1821" s="231">
        <v>14.144</v>
      </c>
      <c r="I1821" s="232"/>
      <c r="J1821" s="233">
        <f>ROUND(I1821*H1821,2)</f>
        <v>0</v>
      </c>
      <c r="K1821" s="229" t="s">
        <v>460</v>
      </c>
      <c r="L1821" s="234"/>
      <c r="M1821" s="235" t="s">
        <v>74</v>
      </c>
      <c r="N1821" s="236" t="s">
        <v>46</v>
      </c>
      <c r="O1821" s="66"/>
      <c r="P1821" s="193">
        <f>O1821*H1821</f>
        <v>0</v>
      </c>
      <c r="Q1821" s="193">
        <v>1.1999999999999999E-3</v>
      </c>
      <c r="R1821" s="193">
        <f>Q1821*H1821</f>
        <v>1.69728E-2</v>
      </c>
      <c r="S1821" s="193">
        <v>0</v>
      </c>
      <c r="T1821" s="194">
        <f>S1821*H1821</f>
        <v>0</v>
      </c>
      <c r="U1821" s="36"/>
      <c r="V1821" s="36"/>
      <c r="W1821" s="36"/>
      <c r="X1821" s="36"/>
      <c r="Y1821" s="36"/>
      <c r="Z1821" s="36"/>
      <c r="AA1821" s="36"/>
      <c r="AB1821" s="36"/>
      <c r="AC1821" s="36"/>
      <c r="AD1821" s="36"/>
      <c r="AE1821" s="36"/>
      <c r="AR1821" s="195" t="s">
        <v>517</v>
      </c>
      <c r="AT1821" s="195" t="s">
        <v>683</v>
      </c>
      <c r="AU1821" s="195" t="s">
        <v>85</v>
      </c>
      <c r="AY1821" s="19" t="s">
        <v>451</v>
      </c>
      <c r="BE1821" s="196">
        <f>IF(N1821="základní",J1821,0)</f>
        <v>0</v>
      </c>
      <c r="BF1821" s="196">
        <f>IF(N1821="snížená",J1821,0)</f>
        <v>0</v>
      </c>
      <c r="BG1821" s="196">
        <f>IF(N1821="zákl. přenesená",J1821,0)</f>
        <v>0</v>
      </c>
      <c r="BH1821" s="196">
        <f>IF(N1821="sníž. přenesená",J1821,0)</f>
        <v>0</v>
      </c>
      <c r="BI1821" s="196">
        <f>IF(N1821="nulová",J1821,0)</f>
        <v>0</v>
      </c>
      <c r="BJ1821" s="19" t="s">
        <v>83</v>
      </c>
      <c r="BK1821" s="196">
        <f>ROUND(I1821*H1821,2)</f>
        <v>0</v>
      </c>
      <c r="BL1821" s="19" t="s">
        <v>614</v>
      </c>
      <c r="BM1821" s="195" t="s">
        <v>2369</v>
      </c>
    </row>
    <row r="1822" spans="1:65" s="2" customFormat="1" ht="11.25">
      <c r="A1822" s="36"/>
      <c r="B1822" s="37"/>
      <c r="C1822" s="38"/>
      <c r="D1822" s="197" t="s">
        <v>464</v>
      </c>
      <c r="E1822" s="38"/>
      <c r="F1822" s="198" t="s">
        <v>2368</v>
      </c>
      <c r="G1822" s="38"/>
      <c r="H1822" s="38"/>
      <c r="I1822" s="199"/>
      <c r="J1822" s="38"/>
      <c r="K1822" s="38"/>
      <c r="L1822" s="41"/>
      <c r="M1822" s="200"/>
      <c r="N1822" s="201"/>
      <c r="O1822" s="66"/>
      <c r="P1822" s="66"/>
      <c r="Q1822" s="66"/>
      <c r="R1822" s="66"/>
      <c r="S1822" s="66"/>
      <c r="T1822" s="67"/>
      <c r="U1822" s="36"/>
      <c r="V1822" s="36"/>
      <c r="W1822" s="36"/>
      <c r="X1822" s="36"/>
      <c r="Y1822" s="36"/>
      <c r="Z1822" s="36"/>
      <c r="AA1822" s="36"/>
      <c r="AB1822" s="36"/>
      <c r="AC1822" s="36"/>
      <c r="AD1822" s="36"/>
      <c r="AE1822" s="36"/>
      <c r="AT1822" s="19" t="s">
        <v>464</v>
      </c>
      <c r="AU1822" s="19" t="s">
        <v>85</v>
      </c>
    </row>
    <row r="1823" spans="1:65" s="13" customFormat="1" ht="11.25">
      <c r="B1823" s="204"/>
      <c r="C1823" s="205"/>
      <c r="D1823" s="197" t="s">
        <v>472</v>
      </c>
      <c r="E1823" s="206" t="s">
        <v>74</v>
      </c>
      <c r="F1823" s="207" t="s">
        <v>376</v>
      </c>
      <c r="G1823" s="205"/>
      <c r="H1823" s="208">
        <v>13.6</v>
      </c>
      <c r="I1823" s="209"/>
      <c r="J1823" s="205"/>
      <c r="K1823" s="205"/>
      <c r="L1823" s="210"/>
      <c r="M1823" s="211"/>
      <c r="N1823" s="212"/>
      <c r="O1823" s="212"/>
      <c r="P1823" s="212"/>
      <c r="Q1823" s="212"/>
      <c r="R1823" s="212"/>
      <c r="S1823" s="212"/>
      <c r="T1823" s="213"/>
      <c r="AT1823" s="214" t="s">
        <v>472</v>
      </c>
      <c r="AU1823" s="214" t="s">
        <v>85</v>
      </c>
      <c r="AV1823" s="13" t="s">
        <v>85</v>
      </c>
      <c r="AW1823" s="13" t="s">
        <v>37</v>
      </c>
      <c r="AX1823" s="13" t="s">
        <v>83</v>
      </c>
      <c r="AY1823" s="214" t="s">
        <v>451</v>
      </c>
    </row>
    <row r="1824" spans="1:65" s="13" customFormat="1" ht="11.25">
      <c r="B1824" s="204"/>
      <c r="C1824" s="205"/>
      <c r="D1824" s="197" t="s">
        <v>472</v>
      </c>
      <c r="E1824" s="205"/>
      <c r="F1824" s="207" t="s">
        <v>2370</v>
      </c>
      <c r="G1824" s="205"/>
      <c r="H1824" s="208">
        <v>14.144</v>
      </c>
      <c r="I1824" s="209"/>
      <c r="J1824" s="205"/>
      <c r="K1824" s="205"/>
      <c r="L1824" s="210"/>
      <c r="M1824" s="211"/>
      <c r="N1824" s="212"/>
      <c r="O1824" s="212"/>
      <c r="P1824" s="212"/>
      <c r="Q1824" s="212"/>
      <c r="R1824" s="212"/>
      <c r="S1824" s="212"/>
      <c r="T1824" s="213"/>
      <c r="AT1824" s="214" t="s">
        <v>472</v>
      </c>
      <c r="AU1824" s="214" t="s">
        <v>85</v>
      </c>
      <c r="AV1824" s="13" t="s">
        <v>85</v>
      </c>
      <c r="AW1824" s="13" t="s">
        <v>4</v>
      </c>
      <c r="AX1824" s="13" t="s">
        <v>83</v>
      </c>
      <c r="AY1824" s="214" t="s">
        <v>451</v>
      </c>
    </row>
    <row r="1825" spans="1:65" s="2" customFormat="1" ht="16.5" customHeight="1">
      <c r="A1825" s="36"/>
      <c r="B1825" s="37"/>
      <c r="C1825" s="227" t="s">
        <v>2371</v>
      </c>
      <c r="D1825" s="227" t="s">
        <v>683</v>
      </c>
      <c r="E1825" s="228" t="s">
        <v>2372</v>
      </c>
      <c r="F1825" s="229" t="s">
        <v>2373</v>
      </c>
      <c r="G1825" s="230" t="s">
        <v>135</v>
      </c>
      <c r="H1825" s="231">
        <v>97.135999999999996</v>
      </c>
      <c r="I1825" s="232"/>
      <c r="J1825" s="233">
        <f>ROUND(I1825*H1825,2)</f>
        <v>0</v>
      </c>
      <c r="K1825" s="229" t="s">
        <v>460</v>
      </c>
      <c r="L1825" s="234"/>
      <c r="M1825" s="235" t="s">
        <v>74</v>
      </c>
      <c r="N1825" s="236" t="s">
        <v>46</v>
      </c>
      <c r="O1825" s="66"/>
      <c r="P1825" s="193">
        <f>O1825*H1825</f>
        <v>0</v>
      </c>
      <c r="Q1825" s="193">
        <v>1.5E-3</v>
      </c>
      <c r="R1825" s="193">
        <f>Q1825*H1825</f>
        <v>0.145704</v>
      </c>
      <c r="S1825" s="193">
        <v>0</v>
      </c>
      <c r="T1825" s="194">
        <f>S1825*H1825</f>
        <v>0</v>
      </c>
      <c r="U1825" s="36"/>
      <c r="V1825" s="36"/>
      <c r="W1825" s="36"/>
      <c r="X1825" s="36"/>
      <c r="Y1825" s="36"/>
      <c r="Z1825" s="36"/>
      <c r="AA1825" s="36"/>
      <c r="AB1825" s="36"/>
      <c r="AC1825" s="36"/>
      <c r="AD1825" s="36"/>
      <c r="AE1825" s="36"/>
      <c r="AR1825" s="195" t="s">
        <v>517</v>
      </c>
      <c r="AT1825" s="195" t="s">
        <v>683</v>
      </c>
      <c r="AU1825" s="195" t="s">
        <v>85</v>
      </c>
      <c r="AY1825" s="19" t="s">
        <v>451</v>
      </c>
      <c r="BE1825" s="196">
        <f>IF(N1825="základní",J1825,0)</f>
        <v>0</v>
      </c>
      <c r="BF1825" s="196">
        <f>IF(N1825="snížená",J1825,0)</f>
        <v>0</v>
      </c>
      <c r="BG1825" s="196">
        <f>IF(N1825="zákl. přenesená",J1825,0)</f>
        <v>0</v>
      </c>
      <c r="BH1825" s="196">
        <f>IF(N1825="sníž. přenesená",J1825,0)</f>
        <v>0</v>
      </c>
      <c r="BI1825" s="196">
        <f>IF(N1825="nulová",J1825,0)</f>
        <v>0</v>
      </c>
      <c r="BJ1825" s="19" t="s">
        <v>83</v>
      </c>
      <c r="BK1825" s="196">
        <f>ROUND(I1825*H1825,2)</f>
        <v>0</v>
      </c>
      <c r="BL1825" s="19" t="s">
        <v>614</v>
      </c>
      <c r="BM1825" s="195" t="s">
        <v>2374</v>
      </c>
    </row>
    <row r="1826" spans="1:65" s="2" customFormat="1" ht="11.25">
      <c r="A1826" s="36"/>
      <c r="B1826" s="37"/>
      <c r="C1826" s="38"/>
      <c r="D1826" s="197" t="s">
        <v>464</v>
      </c>
      <c r="E1826" s="38"/>
      <c r="F1826" s="198" t="s">
        <v>2373</v>
      </c>
      <c r="G1826" s="38"/>
      <c r="H1826" s="38"/>
      <c r="I1826" s="199"/>
      <c r="J1826" s="38"/>
      <c r="K1826" s="38"/>
      <c r="L1826" s="41"/>
      <c r="M1826" s="200"/>
      <c r="N1826" s="201"/>
      <c r="O1826" s="66"/>
      <c r="P1826" s="66"/>
      <c r="Q1826" s="66"/>
      <c r="R1826" s="66"/>
      <c r="S1826" s="66"/>
      <c r="T1826" s="67"/>
      <c r="U1826" s="36"/>
      <c r="V1826" s="36"/>
      <c r="W1826" s="36"/>
      <c r="X1826" s="36"/>
      <c r="Y1826" s="36"/>
      <c r="Z1826" s="36"/>
      <c r="AA1826" s="36"/>
      <c r="AB1826" s="36"/>
      <c r="AC1826" s="36"/>
      <c r="AD1826" s="36"/>
      <c r="AE1826" s="36"/>
      <c r="AT1826" s="19" t="s">
        <v>464</v>
      </c>
      <c r="AU1826" s="19" t="s">
        <v>85</v>
      </c>
    </row>
    <row r="1827" spans="1:65" s="13" customFormat="1" ht="11.25">
      <c r="B1827" s="204"/>
      <c r="C1827" s="205"/>
      <c r="D1827" s="197" t="s">
        <v>472</v>
      </c>
      <c r="E1827" s="206" t="s">
        <v>74</v>
      </c>
      <c r="F1827" s="207" t="s">
        <v>364</v>
      </c>
      <c r="G1827" s="205"/>
      <c r="H1827" s="208">
        <v>93.4</v>
      </c>
      <c r="I1827" s="209"/>
      <c r="J1827" s="205"/>
      <c r="K1827" s="205"/>
      <c r="L1827" s="210"/>
      <c r="M1827" s="211"/>
      <c r="N1827" s="212"/>
      <c r="O1827" s="212"/>
      <c r="P1827" s="212"/>
      <c r="Q1827" s="212"/>
      <c r="R1827" s="212"/>
      <c r="S1827" s="212"/>
      <c r="T1827" s="213"/>
      <c r="AT1827" s="214" t="s">
        <v>472</v>
      </c>
      <c r="AU1827" s="214" t="s">
        <v>85</v>
      </c>
      <c r="AV1827" s="13" t="s">
        <v>85</v>
      </c>
      <c r="AW1827" s="13" t="s">
        <v>37</v>
      </c>
      <c r="AX1827" s="13" t="s">
        <v>76</v>
      </c>
      <c r="AY1827" s="214" t="s">
        <v>451</v>
      </c>
    </row>
    <row r="1828" spans="1:65" s="14" customFormat="1" ht="11.25">
      <c r="B1828" s="215"/>
      <c r="C1828" s="216"/>
      <c r="D1828" s="197" t="s">
        <v>472</v>
      </c>
      <c r="E1828" s="217" t="s">
        <v>74</v>
      </c>
      <c r="F1828" s="218" t="s">
        <v>512</v>
      </c>
      <c r="G1828" s="216"/>
      <c r="H1828" s="219">
        <v>93.4</v>
      </c>
      <c r="I1828" s="220"/>
      <c r="J1828" s="216"/>
      <c r="K1828" s="216"/>
      <c r="L1828" s="221"/>
      <c r="M1828" s="222"/>
      <c r="N1828" s="223"/>
      <c r="O1828" s="223"/>
      <c r="P1828" s="223"/>
      <c r="Q1828" s="223"/>
      <c r="R1828" s="223"/>
      <c r="S1828" s="223"/>
      <c r="T1828" s="224"/>
      <c r="AT1828" s="225" t="s">
        <v>472</v>
      </c>
      <c r="AU1828" s="225" t="s">
        <v>85</v>
      </c>
      <c r="AV1828" s="14" t="s">
        <v>211</v>
      </c>
      <c r="AW1828" s="14" t="s">
        <v>37</v>
      </c>
      <c r="AX1828" s="14" t="s">
        <v>83</v>
      </c>
      <c r="AY1828" s="225" t="s">
        <v>451</v>
      </c>
    </row>
    <row r="1829" spans="1:65" s="13" customFormat="1" ht="11.25">
      <c r="B1829" s="204"/>
      <c r="C1829" s="205"/>
      <c r="D1829" s="197" t="s">
        <v>472</v>
      </c>
      <c r="E1829" s="205"/>
      <c r="F1829" s="207" t="s">
        <v>2375</v>
      </c>
      <c r="G1829" s="205"/>
      <c r="H1829" s="208">
        <v>97.135999999999996</v>
      </c>
      <c r="I1829" s="209"/>
      <c r="J1829" s="205"/>
      <c r="K1829" s="205"/>
      <c r="L1829" s="210"/>
      <c r="M1829" s="211"/>
      <c r="N1829" s="212"/>
      <c r="O1829" s="212"/>
      <c r="P1829" s="212"/>
      <c r="Q1829" s="212"/>
      <c r="R1829" s="212"/>
      <c r="S1829" s="212"/>
      <c r="T1829" s="213"/>
      <c r="AT1829" s="214" t="s">
        <v>472</v>
      </c>
      <c r="AU1829" s="214" t="s">
        <v>85</v>
      </c>
      <c r="AV1829" s="13" t="s">
        <v>85</v>
      </c>
      <c r="AW1829" s="13" t="s">
        <v>4</v>
      </c>
      <c r="AX1829" s="13" t="s">
        <v>83</v>
      </c>
      <c r="AY1829" s="214" t="s">
        <v>451</v>
      </c>
    </row>
    <row r="1830" spans="1:65" s="2" customFormat="1" ht="16.5" customHeight="1">
      <c r="A1830" s="36"/>
      <c r="B1830" s="37"/>
      <c r="C1830" s="184" t="s">
        <v>2376</v>
      </c>
      <c r="D1830" s="184" t="s">
        <v>457</v>
      </c>
      <c r="E1830" s="185" t="s">
        <v>2377</v>
      </c>
      <c r="F1830" s="186" t="s">
        <v>2378</v>
      </c>
      <c r="G1830" s="187" t="s">
        <v>135</v>
      </c>
      <c r="H1830" s="188">
        <v>558.70000000000005</v>
      </c>
      <c r="I1830" s="189"/>
      <c r="J1830" s="190">
        <f>ROUND(I1830*H1830,2)</f>
        <v>0</v>
      </c>
      <c r="K1830" s="186" t="s">
        <v>460</v>
      </c>
      <c r="L1830" s="41"/>
      <c r="M1830" s="191" t="s">
        <v>74</v>
      </c>
      <c r="N1830" s="192" t="s">
        <v>46</v>
      </c>
      <c r="O1830" s="66"/>
      <c r="P1830" s="193">
        <f>O1830*H1830</f>
        <v>0</v>
      </c>
      <c r="Q1830" s="193">
        <v>0</v>
      </c>
      <c r="R1830" s="193">
        <f>Q1830*H1830</f>
        <v>0</v>
      </c>
      <c r="S1830" s="193">
        <v>0</v>
      </c>
      <c r="T1830" s="194">
        <f>S1830*H1830</f>
        <v>0</v>
      </c>
      <c r="U1830" s="36"/>
      <c r="V1830" s="36"/>
      <c r="W1830" s="36"/>
      <c r="X1830" s="36"/>
      <c r="Y1830" s="36"/>
      <c r="Z1830" s="36"/>
      <c r="AA1830" s="36"/>
      <c r="AB1830" s="36"/>
      <c r="AC1830" s="36"/>
      <c r="AD1830" s="36"/>
      <c r="AE1830" s="36"/>
      <c r="AR1830" s="195" t="s">
        <v>614</v>
      </c>
      <c r="AT1830" s="195" t="s">
        <v>457</v>
      </c>
      <c r="AU1830" s="195" t="s">
        <v>85</v>
      </c>
      <c r="AY1830" s="19" t="s">
        <v>451</v>
      </c>
      <c r="BE1830" s="196">
        <f>IF(N1830="základní",J1830,0)</f>
        <v>0</v>
      </c>
      <c r="BF1830" s="196">
        <f>IF(N1830="snížená",J1830,0)</f>
        <v>0</v>
      </c>
      <c r="BG1830" s="196">
        <f>IF(N1830="zákl. přenesená",J1830,0)</f>
        <v>0</v>
      </c>
      <c r="BH1830" s="196">
        <f>IF(N1830="sníž. přenesená",J1830,0)</f>
        <v>0</v>
      </c>
      <c r="BI1830" s="196">
        <f>IF(N1830="nulová",J1830,0)</f>
        <v>0</v>
      </c>
      <c r="BJ1830" s="19" t="s">
        <v>83</v>
      </c>
      <c r="BK1830" s="196">
        <f>ROUND(I1830*H1830,2)</f>
        <v>0</v>
      </c>
      <c r="BL1830" s="19" t="s">
        <v>614</v>
      </c>
      <c r="BM1830" s="195" t="s">
        <v>2379</v>
      </c>
    </row>
    <row r="1831" spans="1:65" s="2" customFormat="1" ht="11.25">
      <c r="A1831" s="36"/>
      <c r="B1831" s="37"/>
      <c r="C1831" s="38"/>
      <c r="D1831" s="197" t="s">
        <v>464</v>
      </c>
      <c r="E1831" s="38"/>
      <c r="F1831" s="198" t="s">
        <v>2380</v>
      </c>
      <c r="G1831" s="38"/>
      <c r="H1831" s="38"/>
      <c r="I1831" s="199"/>
      <c r="J1831" s="38"/>
      <c r="K1831" s="38"/>
      <c r="L1831" s="41"/>
      <c r="M1831" s="200"/>
      <c r="N1831" s="201"/>
      <c r="O1831" s="66"/>
      <c r="P1831" s="66"/>
      <c r="Q1831" s="66"/>
      <c r="R1831" s="66"/>
      <c r="S1831" s="66"/>
      <c r="T1831" s="67"/>
      <c r="U1831" s="36"/>
      <c r="V1831" s="36"/>
      <c r="W1831" s="36"/>
      <c r="X1831" s="36"/>
      <c r="Y1831" s="36"/>
      <c r="Z1831" s="36"/>
      <c r="AA1831" s="36"/>
      <c r="AB1831" s="36"/>
      <c r="AC1831" s="36"/>
      <c r="AD1831" s="36"/>
      <c r="AE1831" s="36"/>
      <c r="AT1831" s="19" t="s">
        <v>464</v>
      </c>
      <c r="AU1831" s="19" t="s">
        <v>85</v>
      </c>
    </row>
    <row r="1832" spans="1:65" s="2" customFormat="1" ht="11.25">
      <c r="A1832" s="36"/>
      <c r="B1832" s="37"/>
      <c r="C1832" s="38"/>
      <c r="D1832" s="202" t="s">
        <v>468</v>
      </c>
      <c r="E1832" s="38"/>
      <c r="F1832" s="203" t="s">
        <v>2381</v>
      </c>
      <c r="G1832" s="38"/>
      <c r="H1832" s="38"/>
      <c r="I1832" s="199"/>
      <c r="J1832" s="38"/>
      <c r="K1832" s="38"/>
      <c r="L1832" s="41"/>
      <c r="M1832" s="200"/>
      <c r="N1832" s="201"/>
      <c r="O1832" s="66"/>
      <c r="P1832" s="66"/>
      <c r="Q1832" s="66"/>
      <c r="R1832" s="66"/>
      <c r="S1832" s="66"/>
      <c r="T1832" s="67"/>
      <c r="U1832" s="36"/>
      <c r="V1832" s="36"/>
      <c r="W1832" s="36"/>
      <c r="X1832" s="36"/>
      <c r="Y1832" s="36"/>
      <c r="Z1832" s="36"/>
      <c r="AA1832" s="36"/>
      <c r="AB1832" s="36"/>
      <c r="AC1832" s="36"/>
      <c r="AD1832" s="36"/>
      <c r="AE1832" s="36"/>
      <c r="AT1832" s="19" t="s">
        <v>468</v>
      </c>
      <c r="AU1832" s="19" t="s">
        <v>85</v>
      </c>
    </row>
    <row r="1833" spans="1:65" s="13" customFormat="1" ht="11.25">
      <c r="B1833" s="204"/>
      <c r="C1833" s="205"/>
      <c r="D1833" s="197" t="s">
        <v>472</v>
      </c>
      <c r="E1833" s="206" t="s">
        <v>74</v>
      </c>
      <c r="F1833" s="207" t="s">
        <v>1337</v>
      </c>
      <c r="G1833" s="205"/>
      <c r="H1833" s="208">
        <v>198</v>
      </c>
      <c r="I1833" s="209"/>
      <c r="J1833" s="205"/>
      <c r="K1833" s="205"/>
      <c r="L1833" s="210"/>
      <c r="M1833" s="211"/>
      <c r="N1833" s="212"/>
      <c r="O1833" s="212"/>
      <c r="P1833" s="212"/>
      <c r="Q1833" s="212"/>
      <c r="R1833" s="212"/>
      <c r="S1833" s="212"/>
      <c r="T1833" s="213"/>
      <c r="AT1833" s="214" t="s">
        <v>472</v>
      </c>
      <c r="AU1833" s="214" t="s">
        <v>85</v>
      </c>
      <c r="AV1833" s="13" t="s">
        <v>85</v>
      </c>
      <c r="AW1833" s="13" t="s">
        <v>37</v>
      </c>
      <c r="AX1833" s="13" t="s">
        <v>76</v>
      </c>
      <c r="AY1833" s="214" t="s">
        <v>451</v>
      </c>
    </row>
    <row r="1834" spans="1:65" s="13" customFormat="1" ht="11.25">
      <c r="B1834" s="204"/>
      <c r="C1834" s="205"/>
      <c r="D1834" s="197" t="s">
        <v>472</v>
      </c>
      <c r="E1834" s="206" t="s">
        <v>74</v>
      </c>
      <c r="F1834" s="207" t="s">
        <v>273</v>
      </c>
      <c r="G1834" s="205"/>
      <c r="H1834" s="208">
        <v>33.5</v>
      </c>
      <c r="I1834" s="209"/>
      <c r="J1834" s="205"/>
      <c r="K1834" s="205"/>
      <c r="L1834" s="210"/>
      <c r="M1834" s="211"/>
      <c r="N1834" s="212"/>
      <c r="O1834" s="212"/>
      <c r="P1834" s="212"/>
      <c r="Q1834" s="212"/>
      <c r="R1834" s="212"/>
      <c r="S1834" s="212"/>
      <c r="T1834" s="213"/>
      <c r="AT1834" s="214" t="s">
        <v>472</v>
      </c>
      <c r="AU1834" s="214" t="s">
        <v>85</v>
      </c>
      <c r="AV1834" s="13" t="s">
        <v>85</v>
      </c>
      <c r="AW1834" s="13" t="s">
        <v>37</v>
      </c>
      <c r="AX1834" s="13" t="s">
        <v>76</v>
      </c>
      <c r="AY1834" s="214" t="s">
        <v>451</v>
      </c>
    </row>
    <row r="1835" spans="1:65" s="13" customFormat="1" ht="11.25">
      <c r="B1835" s="204"/>
      <c r="C1835" s="205"/>
      <c r="D1835" s="197" t="s">
        <v>472</v>
      </c>
      <c r="E1835" s="206" t="s">
        <v>74</v>
      </c>
      <c r="F1835" s="207" t="s">
        <v>293</v>
      </c>
      <c r="G1835" s="205"/>
      <c r="H1835" s="208">
        <v>14.9</v>
      </c>
      <c r="I1835" s="209"/>
      <c r="J1835" s="205"/>
      <c r="K1835" s="205"/>
      <c r="L1835" s="210"/>
      <c r="M1835" s="211"/>
      <c r="N1835" s="212"/>
      <c r="O1835" s="212"/>
      <c r="P1835" s="212"/>
      <c r="Q1835" s="212"/>
      <c r="R1835" s="212"/>
      <c r="S1835" s="212"/>
      <c r="T1835" s="213"/>
      <c r="AT1835" s="214" t="s">
        <v>472</v>
      </c>
      <c r="AU1835" s="214" t="s">
        <v>85</v>
      </c>
      <c r="AV1835" s="13" t="s">
        <v>85</v>
      </c>
      <c r="AW1835" s="13" t="s">
        <v>37</v>
      </c>
      <c r="AX1835" s="13" t="s">
        <v>76</v>
      </c>
      <c r="AY1835" s="214" t="s">
        <v>451</v>
      </c>
    </row>
    <row r="1836" spans="1:65" s="13" customFormat="1" ht="11.25">
      <c r="B1836" s="204"/>
      <c r="C1836" s="205"/>
      <c r="D1836" s="197" t="s">
        <v>472</v>
      </c>
      <c r="E1836" s="206" t="s">
        <v>74</v>
      </c>
      <c r="F1836" s="207" t="s">
        <v>305</v>
      </c>
      <c r="G1836" s="205"/>
      <c r="H1836" s="208">
        <v>15.9</v>
      </c>
      <c r="I1836" s="209"/>
      <c r="J1836" s="205"/>
      <c r="K1836" s="205"/>
      <c r="L1836" s="210"/>
      <c r="M1836" s="211"/>
      <c r="N1836" s="212"/>
      <c r="O1836" s="212"/>
      <c r="P1836" s="212"/>
      <c r="Q1836" s="212"/>
      <c r="R1836" s="212"/>
      <c r="S1836" s="212"/>
      <c r="T1836" s="213"/>
      <c r="AT1836" s="214" t="s">
        <v>472</v>
      </c>
      <c r="AU1836" s="214" t="s">
        <v>85</v>
      </c>
      <c r="AV1836" s="13" t="s">
        <v>85</v>
      </c>
      <c r="AW1836" s="13" t="s">
        <v>37</v>
      </c>
      <c r="AX1836" s="13" t="s">
        <v>76</v>
      </c>
      <c r="AY1836" s="214" t="s">
        <v>451</v>
      </c>
    </row>
    <row r="1837" spans="1:65" s="13" customFormat="1" ht="11.25">
      <c r="B1837" s="204"/>
      <c r="C1837" s="205"/>
      <c r="D1837" s="197" t="s">
        <v>472</v>
      </c>
      <c r="E1837" s="206" t="s">
        <v>74</v>
      </c>
      <c r="F1837" s="207" t="s">
        <v>317</v>
      </c>
      <c r="G1837" s="205"/>
      <c r="H1837" s="208">
        <v>14.4</v>
      </c>
      <c r="I1837" s="209"/>
      <c r="J1837" s="205"/>
      <c r="K1837" s="205"/>
      <c r="L1837" s="210"/>
      <c r="M1837" s="211"/>
      <c r="N1837" s="212"/>
      <c r="O1837" s="212"/>
      <c r="P1837" s="212"/>
      <c r="Q1837" s="212"/>
      <c r="R1837" s="212"/>
      <c r="S1837" s="212"/>
      <c r="T1837" s="213"/>
      <c r="AT1837" s="214" t="s">
        <v>472</v>
      </c>
      <c r="AU1837" s="214" t="s">
        <v>85</v>
      </c>
      <c r="AV1837" s="13" t="s">
        <v>85</v>
      </c>
      <c r="AW1837" s="13" t="s">
        <v>37</v>
      </c>
      <c r="AX1837" s="13" t="s">
        <v>76</v>
      </c>
      <c r="AY1837" s="214" t="s">
        <v>451</v>
      </c>
    </row>
    <row r="1838" spans="1:65" s="13" customFormat="1" ht="11.25">
      <c r="B1838" s="204"/>
      <c r="C1838" s="205"/>
      <c r="D1838" s="197" t="s">
        <v>472</v>
      </c>
      <c r="E1838" s="206" t="s">
        <v>74</v>
      </c>
      <c r="F1838" s="207" t="s">
        <v>336</v>
      </c>
      <c r="G1838" s="205"/>
      <c r="H1838" s="208">
        <v>179.4</v>
      </c>
      <c r="I1838" s="209"/>
      <c r="J1838" s="205"/>
      <c r="K1838" s="205"/>
      <c r="L1838" s="210"/>
      <c r="M1838" s="211"/>
      <c r="N1838" s="212"/>
      <c r="O1838" s="212"/>
      <c r="P1838" s="212"/>
      <c r="Q1838" s="212"/>
      <c r="R1838" s="212"/>
      <c r="S1838" s="212"/>
      <c r="T1838" s="213"/>
      <c r="AT1838" s="214" t="s">
        <v>472</v>
      </c>
      <c r="AU1838" s="214" t="s">
        <v>85</v>
      </c>
      <c r="AV1838" s="13" t="s">
        <v>85</v>
      </c>
      <c r="AW1838" s="13" t="s">
        <v>37</v>
      </c>
      <c r="AX1838" s="13" t="s">
        <v>76</v>
      </c>
      <c r="AY1838" s="214" t="s">
        <v>451</v>
      </c>
    </row>
    <row r="1839" spans="1:65" s="13" customFormat="1" ht="11.25">
      <c r="B1839" s="204"/>
      <c r="C1839" s="205"/>
      <c r="D1839" s="197" t="s">
        <v>472</v>
      </c>
      <c r="E1839" s="206" t="s">
        <v>74</v>
      </c>
      <c r="F1839" s="207" t="s">
        <v>1338</v>
      </c>
      <c r="G1839" s="205"/>
      <c r="H1839" s="208">
        <v>102.6</v>
      </c>
      <c r="I1839" s="209"/>
      <c r="J1839" s="205"/>
      <c r="K1839" s="205"/>
      <c r="L1839" s="210"/>
      <c r="M1839" s="211"/>
      <c r="N1839" s="212"/>
      <c r="O1839" s="212"/>
      <c r="P1839" s="212"/>
      <c r="Q1839" s="212"/>
      <c r="R1839" s="212"/>
      <c r="S1839" s="212"/>
      <c r="T1839" s="213"/>
      <c r="AT1839" s="214" t="s">
        <v>472</v>
      </c>
      <c r="AU1839" s="214" t="s">
        <v>85</v>
      </c>
      <c r="AV1839" s="13" t="s">
        <v>85</v>
      </c>
      <c r="AW1839" s="13" t="s">
        <v>37</v>
      </c>
      <c r="AX1839" s="13" t="s">
        <v>76</v>
      </c>
      <c r="AY1839" s="214" t="s">
        <v>451</v>
      </c>
    </row>
    <row r="1840" spans="1:65" s="14" customFormat="1" ht="11.25">
      <c r="B1840" s="215"/>
      <c r="C1840" s="216"/>
      <c r="D1840" s="197" t="s">
        <v>472</v>
      </c>
      <c r="E1840" s="217" t="s">
        <v>74</v>
      </c>
      <c r="F1840" s="218" t="s">
        <v>512</v>
      </c>
      <c r="G1840" s="216"/>
      <c r="H1840" s="219">
        <v>558.70000000000005</v>
      </c>
      <c r="I1840" s="220"/>
      <c r="J1840" s="216"/>
      <c r="K1840" s="216"/>
      <c r="L1840" s="221"/>
      <c r="M1840" s="222"/>
      <c r="N1840" s="223"/>
      <c r="O1840" s="223"/>
      <c r="P1840" s="223"/>
      <c r="Q1840" s="223"/>
      <c r="R1840" s="223"/>
      <c r="S1840" s="223"/>
      <c r="T1840" s="224"/>
      <c r="AT1840" s="225" t="s">
        <v>472</v>
      </c>
      <c r="AU1840" s="225" t="s">
        <v>85</v>
      </c>
      <c r="AV1840" s="14" t="s">
        <v>211</v>
      </c>
      <c r="AW1840" s="14" t="s">
        <v>37</v>
      </c>
      <c r="AX1840" s="14" t="s">
        <v>83</v>
      </c>
      <c r="AY1840" s="225" t="s">
        <v>451</v>
      </c>
    </row>
    <row r="1841" spans="1:65" s="2" customFormat="1" ht="16.5" customHeight="1">
      <c r="A1841" s="36"/>
      <c r="B1841" s="37"/>
      <c r="C1841" s="227" t="s">
        <v>2382</v>
      </c>
      <c r="D1841" s="227" t="s">
        <v>683</v>
      </c>
      <c r="E1841" s="228" t="s">
        <v>2383</v>
      </c>
      <c r="F1841" s="229" t="s">
        <v>2384</v>
      </c>
      <c r="G1841" s="230" t="s">
        <v>135</v>
      </c>
      <c r="H1841" s="231">
        <v>1043.952</v>
      </c>
      <c r="I1841" s="232"/>
      <c r="J1841" s="233">
        <f>ROUND(I1841*H1841,2)</f>
        <v>0</v>
      </c>
      <c r="K1841" s="229" t="s">
        <v>460</v>
      </c>
      <c r="L1841" s="234"/>
      <c r="M1841" s="235" t="s">
        <v>74</v>
      </c>
      <c r="N1841" s="236" t="s">
        <v>46</v>
      </c>
      <c r="O1841" s="66"/>
      <c r="P1841" s="193">
        <f>O1841*H1841</f>
        <v>0</v>
      </c>
      <c r="Q1841" s="193">
        <v>1.8E-3</v>
      </c>
      <c r="R1841" s="193">
        <f>Q1841*H1841</f>
        <v>1.8791135999999999</v>
      </c>
      <c r="S1841" s="193">
        <v>0</v>
      </c>
      <c r="T1841" s="194">
        <f>S1841*H1841</f>
        <v>0</v>
      </c>
      <c r="U1841" s="36"/>
      <c r="V1841" s="36"/>
      <c r="W1841" s="36"/>
      <c r="X1841" s="36"/>
      <c r="Y1841" s="36"/>
      <c r="Z1841" s="36"/>
      <c r="AA1841" s="36"/>
      <c r="AB1841" s="36"/>
      <c r="AC1841" s="36"/>
      <c r="AD1841" s="36"/>
      <c r="AE1841" s="36"/>
      <c r="AR1841" s="195" t="s">
        <v>517</v>
      </c>
      <c r="AT1841" s="195" t="s">
        <v>683</v>
      </c>
      <c r="AU1841" s="195" t="s">
        <v>85</v>
      </c>
      <c r="AY1841" s="19" t="s">
        <v>451</v>
      </c>
      <c r="BE1841" s="196">
        <f>IF(N1841="základní",J1841,0)</f>
        <v>0</v>
      </c>
      <c r="BF1841" s="196">
        <f>IF(N1841="snížená",J1841,0)</f>
        <v>0</v>
      </c>
      <c r="BG1841" s="196">
        <f>IF(N1841="zákl. přenesená",J1841,0)</f>
        <v>0</v>
      </c>
      <c r="BH1841" s="196">
        <f>IF(N1841="sníž. přenesená",J1841,0)</f>
        <v>0</v>
      </c>
      <c r="BI1841" s="196">
        <f>IF(N1841="nulová",J1841,0)</f>
        <v>0</v>
      </c>
      <c r="BJ1841" s="19" t="s">
        <v>83</v>
      </c>
      <c r="BK1841" s="196">
        <f>ROUND(I1841*H1841,2)</f>
        <v>0</v>
      </c>
      <c r="BL1841" s="19" t="s">
        <v>614</v>
      </c>
      <c r="BM1841" s="195" t="s">
        <v>2385</v>
      </c>
    </row>
    <row r="1842" spans="1:65" s="2" customFormat="1" ht="11.25">
      <c r="A1842" s="36"/>
      <c r="B1842" s="37"/>
      <c r="C1842" s="38"/>
      <c r="D1842" s="197" t="s">
        <v>464</v>
      </c>
      <c r="E1842" s="38"/>
      <c r="F1842" s="198" t="s">
        <v>2384</v>
      </c>
      <c r="G1842" s="38"/>
      <c r="H1842" s="38"/>
      <c r="I1842" s="199"/>
      <c r="J1842" s="38"/>
      <c r="K1842" s="38"/>
      <c r="L1842" s="41"/>
      <c r="M1842" s="200"/>
      <c r="N1842" s="201"/>
      <c r="O1842" s="66"/>
      <c r="P1842" s="66"/>
      <c r="Q1842" s="66"/>
      <c r="R1842" s="66"/>
      <c r="S1842" s="66"/>
      <c r="T1842" s="67"/>
      <c r="U1842" s="36"/>
      <c r="V1842" s="36"/>
      <c r="W1842" s="36"/>
      <c r="X1842" s="36"/>
      <c r="Y1842" s="36"/>
      <c r="Z1842" s="36"/>
      <c r="AA1842" s="36"/>
      <c r="AB1842" s="36"/>
      <c r="AC1842" s="36"/>
      <c r="AD1842" s="36"/>
      <c r="AE1842" s="36"/>
      <c r="AT1842" s="19" t="s">
        <v>464</v>
      </c>
      <c r="AU1842" s="19" t="s">
        <v>85</v>
      </c>
    </row>
    <row r="1843" spans="1:65" s="13" customFormat="1" ht="11.25">
      <c r="B1843" s="204"/>
      <c r="C1843" s="205"/>
      <c r="D1843" s="197" t="s">
        <v>472</v>
      </c>
      <c r="E1843" s="206" t="s">
        <v>74</v>
      </c>
      <c r="F1843" s="207" t="s">
        <v>2386</v>
      </c>
      <c r="G1843" s="205"/>
      <c r="H1843" s="208">
        <v>372.8</v>
      </c>
      <c r="I1843" s="209"/>
      <c r="J1843" s="205"/>
      <c r="K1843" s="205"/>
      <c r="L1843" s="210"/>
      <c r="M1843" s="211"/>
      <c r="N1843" s="212"/>
      <c r="O1843" s="212"/>
      <c r="P1843" s="212"/>
      <c r="Q1843" s="212"/>
      <c r="R1843" s="212"/>
      <c r="S1843" s="212"/>
      <c r="T1843" s="213"/>
      <c r="AT1843" s="214" t="s">
        <v>472</v>
      </c>
      <c r="AU1843" s="214" t="s">
        <v>85</v>
      </c>
      <c r="AV1843" s="13" t="s">
        <v>85</v>
      </c>
      <c r="AW1843" s="13" t="s">
        <v>37</v>
      </c>
      <c r="AX1843" s="13" t="s">
        <v>76</v>
      </c>
      <c r="AY1843" s="214" t="s">
        <v>451</v>
      </c>
    </row>
    <row r="1844" spans="1:65" s="13" customFormat="1" ht="11.25">
      <c r="B1844" s="204"/>
      <c r="C1844" s="205"/>
      <c r="D1844" s="197" t="s">
        <v>472</v>
      </c>
      <c r="E1844" s="206" t="s">
        <v>74</v>
      </c>
      <c r="F1844" s="207" t="s">
        <v>2387</v>
      </c>
      <c r="G1844" s="205"/>
      <c r="H1844" s="208">
        <v>67</v>
      </c>
      <c r="I1844" s="209"/>
      <c r="J1844" s="205"/>
      <c r="K1844" s="205"/>
      <c r="L1844" s="210"/>
      <c r="M1844" s="211"/>
      <c r="N1844" s="212"/>
      <c r="O1844" s="212"/>
      <c r="P1844" s="212"/>
      <c r="Q1844" s="212"/>
      <c r="R1844" s="212"/>
      <c r="S1844" s="212"/>
      <c r="T1844" s="213"/>
      <c r="AT1844" s="214" t="s">
        <v>472</v>
      </c>
      <c r="AU1844" s="214" t="s">
        <v>85</v>
      </c>
      <c r="AV1844" s="13" t="s">
        <v>85</v>
      </c>
      <c r="AW1844" s="13" t="s">
        <v>37</v>
      </c>
      <c r="AX1844" s="13" t="s">
        <v>76</v>
      </c>
      <c r="AY1844" s="214" t="s">
        <v>451</v>
      </c>
    </row>
    <row r="1845" spans="1:65" s="13" customFormat="1" ht="11.25">
      <c r="B1845" s="204"/>
      <c r="C1845" s="205"/>
      <c r="D1845" s="197" t="s">
        <v>472</v>
      </c>
      <c r="E1845" s="206" t="s">
        <v>74</v>
      </c>
      <c r="F1845" s="207" t="s">
        <v>2388</v>
      </c>
      <c r="G1845" s="205"/>
      <c r="H1845" s="208">
        <v>358.8</v>
      </c>
      <c r="I1845" s="209"/>
      <c r="J1845" s="205"/>
      <c r="K1845" s="205"/>
      <c r="L1845" s="210"/>
      <c r="M1845" s="211"/>
      <c r="N1845" s="212"/>
      <c r="O1845" s="212"/>
      <c r="P1845" s="212"/>
      <c r="Q1845" s="212"/>
      <c r="R1845" s="212"/>
      <c r="S1845" s="212"/>
      <c r="T1845" s="213"/>
      <c r="AT1845" s="214" t="s">
        <v>472</v>
      </c>
      <c r="AU1845" s="214" t="s">
        <v>85</v>
      </c>
      <c r="AV1845" s="13" t="s">
        <v>85</v>
      </c>
      <c r="AW1845" s="13" t="s">
        <v>37</v>
      </c>
      <c r="AX1845" s="13" t="s">
        <v>76</v>
      </c>
      <c r="AY1845" s="214" t="s">
        <v>451</v>
      </c>
    </row>
    <row r="1846" spans="1:65" s="13" customFormat="1" ht="11.25">
      <c r="B1846" s="204"/>
      <c r="C1846" s="205"/>
      <c r="D1846" s="197" t="s">
        <v>472</v>
      </c>
      <c r="E1846" s="206" t="s">
        <v>74</v>
      </c>
      <c r="F1846" s="207" t="s">
        <v>2389</v>
      </c>
      <c r="G1846" s="205"/>
      <c r="H1846" s="208">
        <v>70</v>
      </c>
      <c r="I1846" s="209"/>
      <c r="J1846" s="205"/>
      <c r="K1846" s="205"/>
      <c r="L1846" s="210"/>
      <c r="M1846" s="211"/>
      <c r="N1846" s="212"/>
      <c r="O1846" s="212"/>
      <c r="P1846" s="212"/>
      <c r="Q1846" s="212"/>
      <c r="R1846" s="212"/>
      <c r="S1846" s="212"/>
      <c r="T1846" s="213"/>
      <c r="AT1846" s="214" t="s">
        <v>472</v>
      </c>
      <c r="AU1846" s="214" t="s">
        <v>85</v>
      </c>
      <c r="AV1846" s="13" t="s">
        <v>85</v>
      </c>
      <c r="AW1846" s="13" t="s">
        <v>37</v>
      </c>
      <c r="AX1846" s="13" t="s">
        <v>76</v>
      </c>
      <c r="AY1846" s="214" t="s">
        <v>451</v>
      </c>
    </row>
    <row r="1847" spans="1:65" s="13" customFormat="1" ht="11.25">
      <c r="B1847" s="204"/>
      <c r="C1847" s="205"/>
      <c r="D1847" s="197" t="s">
        <v>472</v>
      </c>
      <c r="E1847" s="206" t="s">
        <v>74</v>
      </c>
      <c r="F1847" s="207" t="s">
        <v>2390</v>
      </c>
      <c r="G1847" s="205"/>
      <c r="H1847" s="208">
        <v>135.19999999999999</v>
      </c>
      <c r="I1847" s="209"/>
      <c r="J1847" s="205"/>
      <c r="K1847" s="205"/>
      <c r="L1847" s="210"/>
      <c r="M1847" s="211"/>
      <c r="N1847" s="212"/>
      <c r="O1847" s="212"/>
      <c r="P1847" s="212"/>
      <c r="Q1847" s="212"/>
      <c r="R1847" s="212"/>
      <c r="S1847" s="212"/>
      <c r="T1847" s="213"/>
      <c r="AT1847" s="214" t="s">
        <v>472</v>
      </c>
      <c r="AU1847" s="214" t="s">
        <v>85</v>
      </c>
      <c r="AV1847" s="13" t="s">
        <v>85</v>
      </c>
      <c r="AW1847" s="13" t="s">
        <v>37</v>
      </c>
      <c r="AX1847" s="13" t="s">
        <v>76</v>
      </c>
      <c r="AY1847" s="214" t="s">
        <v>451</v>
      </c>
    </row>
    <row r="1848" spans="1:65" s="14" customFormat="1" ht="11.25">
      <c r="B1848" s="215"/>
      <c r="C1848" s="216"/>
      <c r="D1848" s="197" t="s">
        <v>472</v>
      </c>
      <c r="E1848" s="217" t="s">
        <v>74</v>
      </c>
      <c r="F1848" s="218" t="s">
        <v>512</v>
      </c>
      <c r="G1848" s="216"/>
      <c r="H1848" s="219">
        <v>1003.8</v>
      </c>
      <c r="I1848" s="220"/>
      <c r="J1848" s="216"/>
      <c r="K1848" s="216"/>
      <c r="L1848" s="221"/>
      <c r="M1848" s="222"/>
      <c r="N1848" s="223"/>
      <c r="O1848" s="223"/>
      <c r="P1848" s="223"/>
      <c r="Q1848" s="223"/>
      <c r="R1848" s="223"/>
      <c r="S1848" s="223"/>
      <c r="T1848" s="224"/>
      <c r="AT1848" s="225" t="s">
        <v>472</v>
      </c>
      <c r="AU1848" s="225" t="s">
        <v>85</v>
      </c>
      <c r="AV1848" s="14" t="s">
        <v>211</v>
      </c>
      <c r="AW1848" s="14" t="s">
        <v>37</v>
      </c>
      <c r="AX1848" s="14" t="s">
        <v>83</v>
      </c>
      <c r="AY1848" s="225" t="s">
        <v>451</v>
      </c>
    </row>
    <row r="1849" spans="1:65" s="13" customFormat="1" ht="11.25">
      <c r="B1849" s="204"/>
      <c r="C1849" s="205"/>
      <c r="D1849" s="197" t="s">
        <v>472</v>
      </c>
      <c r="E1849" s="205"/>
      <c r="F1849" s="207" t="s">
        <v>2391</v>
      </c>
      <c r="G1849" s="205"/>
      <c r="H1849" s="208">
        <v>1043.952</v>
      </c>
      <c r="I1849" s="209"/>
      <c r="J1849" s="205"/>
      <c r="K1849" s="205"/>
      <c r="L1849" s="210"/>
      <c r="M1849" s="211"/>
      <c r="N1849" s="212"/>
      <c r="O1849" s="212"/>
      <c r="P1849" s="212"/>
      <c r="Q1849" s="212"/>
      <c r="R1849" s="212"/>
      <c r="S1849" s="212"/>
      <c r="T1849" s="213"/>
      <c r="AT1849" s="214" t="s">
        <v>472</v>
      </c>
      <c r="AU1849" s="214" t="s">
        <v>85</v>
      </c>
      <c r="AV1849" s="13" t="s">
        <v>85</v>
      </c>
      <c r="AW1849" s="13" t="s">
        <v>4</v>
      </c>
      <c r="AX1849" s="13" t="s">
        <v>83</v>
      </c>
      <c r="AY1849" s="214" t="s">
        <v>451</v>
      </c>
    </row>
    <row r="1850" spans="1:65" s="2" customFormat="1" ht="16.5" customHeight="1">
      <c r="A1850" s="36"/>
      <c r="B1850" s="37"/>
      <c r="C1850" s="227" t="s">
        <v>2392</v>
      </c>
      <c r="D1850" s="227" t="s">
        <v>683</v>
      </c>
      <c r="E1850" s="228" t="s">
        <v>2393</v>
      </c>
      <c r="F1850" s="229" t="s">
        <v>2394</v>
      </c>
      <c r="G1850" s="230" t="s">
        <v>135</v>
      </c>
      <c r="H1850" s="231">
        <v>85.072000000000003</v>
      </c>
      <c r="I1850" s="232"/>
      <c r="J1850" s="233">
        <f>ROUND(I1850*H1850,2)</f>
        <v>0</v>
      </c>
      <c r="K1850" s="229" t="s">
        <v>460</v>
      </c>
      <c r="L1850" s="234"/>
      <c r="M1850" s="235" t="s">
        <v>74</v>
      </c>
      <c r="N1850" s="236" t="s">
        <v>46</v>
      </c>
      <c r="O1850" s="66"/>
      <c r="P1850" s="193">
        <f>O1850*H1850</f>
        <v>0</v>
      </c>
      <c r="Q1850" s="193">
        <v>2.3999999999999998E-3</v>
      </c>
      <c r="R1850" s="193">
        <f>Q1850*H1850</f>
        <v>0.20417279999999999</v>
      </c>
      <c r="S1850" s="193">
        <v>0</v>
      </c>
      <c r="T1850" s="194">
        <f>S1850*H1850</f>
        <v>0</v>
      </c>
      <c r="U1850" s="36"/>
      <c r="V1850" s="36"/>
      <c r="W1850" s="36"/>
      <c r="X1850" s="36"/>
      <c r="Y1850" s="36"/>
      <c r="Z1850" s="36"/>
      <c r="AA1850" s="36"/>
      <c r="AB1850" s="36"/>
      <c r="AC1850" s="36"/>
      <c r="AD1850" s="36"/>
      <c r="AE1850" s="36"/>
      <c r="AR1850" s="195" t="s">
        <v>517</v>
      </c>
      <c r="AT1850" s="195" t="s">
        <v>683</v>
      </c>
      <c r="AU1850" s="195" t="s">
        <v>85</v>
      </c>
      <c r="AY1850" s="19" t="s">
        <v>451</v>
      </c>
      <c r="BE1850" s="196">
        <f>IF(N1850="základní",J1850,0)</f>
        <v>0</v>
      </c>
      <c r="BF1850" s="196">
        <f>IF(N1850="snížená",J1850,0)</f>
        <v>0</v>
      </c>
      <c r="BG1850" s="196">
        <f>IF(N1850="zákl. přenesená",J1850,0)</f>
        <v>0</v>
      </c>
      <c r="BH1850" s="196">
        <f>IF(N1850="sníž. přenesená",J1850,0)</f>
        <v>0</v>
      </c>
      <c r="BI1850" s="196">
        <f>IF(N1850="nulová",J1850,0)</f>
        <v>0</v>
      </c>
      <c r="BJ1850" s="19" t="s">
        <v>83</v>
      </c>
      <c r="BK1850" s="196">
        <f>ROUND(I1850*H1850,2)</f>
        <v>0</v>
      </c>
      <c r="BL1850" s="19" t="s">
        <v>614</v>
      </c>
      <c r="BM1850" s="195" t="s">
        <v>2395</v>
      </c>
    </row>
    <row r="1851" spans="1:65" s="2" customFormat="1" ht="11.25">
      <c r="A1851" s="36"/>
      <c r="B1851" s="37"/>
      <c r="C1851" s="38"/>
      <c r="D1851" s="197" t="s">
        <v>464</v>
      </c>
      <c r="E1851" s="38"/>
      <c r="F1851" s="198" t="s">
        <v>2394</v>
      </c>
      <c r="G1851" s="38"/>
      <c r="H1851" s="38"/>
      <c r="I1851" s="199"/>
      <c r="J1851" s="38"/>
      <c r="K1851" s="38"/>
      <c r="L1851" s="41"/>
      <c r="M1851" s="200"/>
      <c r="N1851" s="201"/>
      <c r="O1851" s="66"/>
      <c r="P1851" s="66"/>
      <c r="Q1851" s="66"/>
      <c r="R1851" s="66"/>
      <c r="S1851" s="66"/>
      <c r="T1851" s="67"/>
      <c r="U1851" s="36"/>
      <c r="V1851" s="36"/>
      <c r="W1851" s="36"/>
      <c r="X1851" s="36"/>
      <c r="Y1851" s="36"/>
      <c r="Z1851" s="36"/>
      <c r="AA1851" s="36"/>
      <c r="AB1851" s="36"/>
      <c r="AC1851" s="36"/>
      <c r="AD1851" s="36"/>
      <c r="AE1851" s="36"/>
      <c r="AT1851" s="19" t="s">
        <v>464</v>
      </c>
      <c r="AU1851" s="19" t="s">
        <v>85</v>
      </c>
    </row>
    <row r="1852" spans="1:65" s="13" customFormat="1" ht="11.25">
      <c r="B1852" s="204"/>
      <c r="C1852" s="205"/>
      <c r="D1852" s="197" t="s">
        <v>472</v>
      </c>
      <c r="E1852" s="206" t="s">
        <v>74</v>
      </c>
      <c r="F1852" s="207" t="s">
        <v>2396</v>
      </c>
      <c r="G1852" s="205"/>
      <c r="H1852" s="208">
        <v>81.8</v>
      </c>
      <c r="I1852" s="209"/>
      <c r="J1852" s="205"/>
      <c r="K1852" s="205"/>
      <c r="L1852" s="210"/>
      <c r="M1852" s="211"/>
      <c r="N1852" s="212"/>
      <c r="O1852" s="212"/>
      <c r="P1852" s="212"/>
      <c r="Q1852" s="212"/>
      <c r="R1852" s="212"/>
      <c r="S1852" s="212"/>
      <c r="T1852" s="213"/>
      <c r="AT1852" s="214" t="s">
        <v>472</v>
      </c>
      <c r="AU1852" s="214" t="s">
        <v>85</v>
      </c>
      <c r="AV1852" s="13" t="s">
        <v>85</v>
      </c>
      <c r="AW1852" s="13" t="s">
        <v>37</v>
      </c>
      <c r="AX1852" s="13" t="s">
        <v>76</v>
      </c>
      <c r="AY1852" s="214" t="s">
        <v>451</v>
      </c>
    </row>
    <row r="1853" spans="1:65" s="14" customFormat="1" ht="11.25">
      <c r="B1853" s="215"/>
      <c r="C1853" s="216"/>
      <c r="D1853" s="197" t="s">
        <v>472</v>
      </c>
      <c r="E1853" s="217" t="s">
        <v>74</v>
      </c>
      <c r="F1853" s="218" t="s">
        <v>512</v>
      </c>
      <c r="G1853" s="216"/>
      <c r="H1853" s="219">
        <v>81.8</v>
      </c>
      <c r="I1853" s="220"/>
      <c r="J1853" s="216"/>
      <c r="K1853" s="216"/>
      <c r="L1853" s="221"/>
      <c r="M1853" s="222"/>
      <c r="N1853" s="223"/>
      <c r="O1853" s="223"/>
      <c r="P1853" s="223"/>
      <c r="Q1853" s="223"/>
      <c r="R1853" s="223"/>
      <c r="S1853" s="223"/>
      <c r="T1853" s="224"/>
      <c r="AT1853" s="225" t="s">
        <v>472</v>
      </c>
      <c r="AU1853" s="225" t="s">
        <v>85</v>
      </c>
      <c r="AV1853" s="14" t="s">
        <v>211</v>
      </c>
      <c r="AW1853" s="14" t="s">
        <v>37</v>
      </c>
      <c r="AX1853" s="14" t="s">
        <v>83</v>
      </c>
      <c r="AY1853" s="225" t="s">
        <v>451</v>
      </c>
    </row>
    <row r="1854" spans="1:65" s="13" customFormat="1" ht="11.25">
      <c r="B1854" s="204"/>
      <c r="C1854" s="205"/>
      <c r="D1854" s="197" t="s">
        <v>472</v>
      </c>
      <c r="E1854" s="205"/>
      <c r="F1854" s="207" t="s">
        <v>2397</v>
      </c>
      <c r="G1854" s="205"/>
      <c r="H1854" s="208">
        <v>85.072000000000003</v>
      </c>
      <c r="I1854" s="209"/>
      <c r="J1854" s="205"/>
      <c r="K1854" s="205"/>
      <c r="L1854" s="210"/>
      <c r="M1854" s="211"/>
      <c r="N1854" s="212"/>
      <c r="O1854" s="212"/>
      <c r="P1854" s="212"/>
      <c r="Q1854" s="212"/>
      <c r="R1854" s="212"/>
      <c r="S1854" s="212"/>
      <c r="T1854" s="213"/>
      <c r="AT1854" s="214" t="s">
        <v>472</v>
      </c>
      <c r="AU1854" s="214" t="s">
        <v>85</v>
      </c>
      <c r="AV1854" s="13" t="s">
        <v>85</v>
      </c>
      <c r="AW1854" s="13" t="s">
        <v>4</v>
      </c>
      <c r="AX1854" s="13" t="s">
        <v>83</v>
      </c>
      <c r="AY1854" s="214" t="s">
        <v>451</v>
      </c>
    </row>
    <row r="1855" spans="1:65" s="2" customFormat="1" ht="16.5" customHeight="1">
      <c r="A1855" s="36"/>
      <c r="B1855" s="37"/>
      <c r="C1855" s="227" t="s">
        <v>2398</v>
      </c>
      <c r="D1855" s="227" t="s">
        <v>683</v>
      </c>
      <c r="E1855" s="228" t="s">
        <v>2367</v>
      </c>
      <c r="F1855" s="229" t="s">
        <v>2368</v>
      </c>
      <c r="G1855" s="230" t="s">
        <v>135</v>
      </c>
      <c r="H1855" s="231">
        <v>33.072000000000003</v>
      </c>
      <c r="I1855" s="232"/>
      <c r="J1855" s="233">
        <f>ROUND(I1855*H1855,2)</f>
        <v>0</v>
      </c>
      <c r="K1855" s="229" t="s">
        <v>460</v>
      </c>
      <c r="L1855" s="234"/>
      <c r="M1855" s="235" t="s">
        <v>74</v>
      </c>
      <c r="N1855" s="236" t="s">
        <v>46</v>
      </c>
      <c r="O1855" s="66"/>
      <c r="P1855" s="193">
        <f>O1855*H1855</f>
        <v>0</v>
      </c>
      <c r="Q1855" s="193">
        <v>1.1999999999999999E-3</v>
      </c>
      <c r="R1855" s="193">
        <f>Q1855*H1855</f>
        <v>3.9686399999999997E-2</v>
      </c>
      <c r="S1855" s="193">
        <v>0</v>
      </c>
      <c r="T1855" s="194">
        <f>S1855*H1855</f>
        <v>0</v>
      </c>
      <c r="U1855" s="36"/>
      <c r="V1855" s="36"/>
      <c r="W1855" s="36"/>
      <c r="X1855" s="36"/>
      <c r="Y1855" s="36"/>
      <c r="Z1855" s="36"/>
      <c r="AA1855" s="36"/>
      <c r="AB1855" s="36"/>
      <c r="AC1855" s="36"/>
      <c r="AD1855" s="36"/>
      <c r="AE1855" s="36"/>
      <c r="AR1855" s="195" t="s">
        <v>517</v>
      </c>
      <c r="AT1855" s="195" t="s">
        <v>683</v>
      </c>
      <c r="AU1855" s="195" t="s">
        <v>85</v>
      </c>
      <c r="AY1855" s="19" t="s">
        <v>451</v>
      </c>
      <c r="BE1855" s="196">
        <f>IF(N1855="základní",J1855,0)</f>
        <v>0</v>
      </c>
      <c r="BF1855" s="196">
        <f>IF(N1855="snížená",J1855,0)</f>
        <v>0</v>
      </c>
      <c r="BG1855" s="196">
        <f>IF(N1855="zákl. přenesená",J1855,0)</f>
        <v>0</v>
      </c>
      <c r="BH1855" s="196">
        <f>IF(N1855="sníž. přenesená",J1855,0)</f>
        <v>0</v>
      </c>
      <c r="BI1855" s="196">
        <f>IF(N1855="nulová",J1855,0)</f>
        <v>0</v>
      </c>
      <c r="BJ1855" s="19" t="s">
        <v>83</v>
      </c>
      <c r="BK1855" s="196">
        <f>ROUND(I1855*H1855,2)</f>
        <v>0</v>
      </c>
      <c r="BL1855" s="19" t="s">
        <v>614</v>
      </c>
      <c r="BM1855" s="195" t="s">
        <v>2399</v>
      </c>
    </row>
    <row r="1856" spans="1:65" s="2" customFormat="1" ht="11.25">
      <c r="A1856" s="36"/>
      <c r="B1856" s="37"/>
      <c r="C1856" s="38"/>
      <c r="D1856" s="197" t="s">
        <v>464</v>
      </c>
      <c r="E1856" s="38"/>
      <c r="F1856" s="198" t="s">
        <v>2368</v>
      </c>
      <c r="G1856" s="38"/>
      <c r="H1856" s="38"/>
      <c r="I1856" s="199"/>
      <c r="J1856" s="38"/>
      <c r="K1856" s="38"/>
      <c r="L1856" s="41"/>
      <c r="M1856" s="200"/>
      <c r="N1856" s="201"/>
      <c r="O1856" s="66"/>
      <c r="P1856" s="66"/>
      <c r="Q1856" s="66"/>
      <c r="R1856" s="66"/>
      <c r="S1856" s="66"/>
      <c r="T1856" s="67"/>
      <c r="U1856" s="36"/>
      <c r="V1856" s="36"/>
      <c r="W1856" s="36"/>
      <c r="X1856" s="36"/>
      <c r="Y1856" s="36"/>
      <c r="Z1856" s="36"/>
      <c r="AA1856" s="36"/>
      <c r="AB1856" s="36"/>
      <c r="AC1856" s="36"/>
      <c r="AD1856" s="36"/>
      <c r="AE1856" s="36"/>
      <c r="AT1856" s="19" t="s">
        <v>464</v>
      </c>
      <c r="AU1856" s="19" t="s">
        <v>85</v>
      </c>
    </row>
    <row r="1857" spans="1:65" s="13" customFormat="1" ht="11.25">
      <c r="B1857" s="204"/>
      <c r="C1857" s="205"/>
      <c r="D1857" s="197" t="s">
        <v>472</v>
      </c>
      <c r="E1857" s="206" t="s">
        <v>74</v>
      </c>
      <c r="F1857" s="207" t="s">
        <v>2400</v>
      </c>
      <c r="G1857" s="205"/>
      <c r="H1857" s="208">
        <v>31.8</v>
      </c>
      <c r="I1857" s="209"/>
      <c r="J1857" s="205"/>
      <c r="K1857" s="205"/>
      <c r="L1857" s="210"/>
      <c r="M1857" s="211"/>
      <c r="N1857" s="212"/>
      <c r="O1857" s="212"/>
      <c r="P1857" s="212"/>
      <c r="Q1857" s="212"/>
      <c r="R1857" s="212"/>
      <c r="S1857" s="212"/>
      <c r="T1857" s="213"/>
      <c r="AT1857" s="214" t="s">
        <v>472</v>
      </c>
      <c r="AU1857" s="214" t="s">
        <v>85</v>
      </c>
      <c r="AV1857" s="13" t="s">
        <v>85</v>
      </c>
      <c r="AW1857" s="13" t="s">
        <v>37</v>
      </c>
      <c r="AX1857" s="13" t="s">
        <v>83</v>
      </c>
      <c r="AY1857" s="214" t="s">
        <v>451</v>
      </c>
    </row>
    <row r="1858" spans="1:65" s="13" customFormat="1" ht="11.25">
      <c r="B1858" s="204"/>
      <c r="C1858" s="205"/>
      <c r="D1858" s="197" t="s">
        <v>472</v>
      </c>
      <c r="E1858" s="205"/>
      <c r="F1858" s="207" t="s">
        <v>2401</v>
      </c>
      <c r="G1858" s="205"/>
      <c r="H1858" s="208">
        <v>33.072000000000003</v>
      </c>
      <c r="I1858" s="209"/>
      <c r="J1858" s="205"/>
      <c r="K1858" s="205"/>
      <c r="L1858" s="210"/>
      <c r="M1858" s="211"/>
      <c r="N1858" s="212"/>
      <c r="O1858" s="212"/>
      <c r="P1858" s="212"/>
      <c r="Q1858" s="212"/>
      <c r="R1858" s="212"/>
      <c r="S1858" s="212"/>
      <c r="T1858" s="213"/>
      <c r="AT1858" s="214" t="s">
        <v>472</v>
      </c>
      <c r="AU1858" s="214" t="s">
        <v>85</v>
      </c>
      <c r="AV1858" s="13" t="s">
        <v>85</v>
      </c>
      <c r="AW1858" s="13" t="s">
        <v>4</v>
      </c>
      <c r="AX1858" s="13" t="s">
        <v>83</v>
      </c>
      <c r="AY1858" s="214" t="s">
        <v>451</v>
      </c>
    </row>
    <row r="1859" spans="1:65" s="2" customFormat="1" ht="16.5" customHeight="1">
      <c r="A1859" s="36"/>
      <c r="B1859" s="37"/>
      <c r="C1859" s="184" t="s">
        <v>2402</v>
      </c>
      <c r="D1859" s="184" t="s">
        <v>457</v>
      </c>
      <c r="E1859" s="185" t="s">
        <v>2403</v>
      </c>
      <c r="F1859" s="186" t="s">
        <v>2404</v>
      </c>
      <c r="G1859" s="187" t="s">
        <v>135</v>
      </c>
      <c r="H1859" s="188">
        <v>28.42</v>
      </c>
      <c r="I1859" s="189"/>
      <c r="J1859" s="190">
        <f>ROUND(I1859*H1859,2)</f>
        <v>0</v>
      </c>
      <c r="K1859" s="186" t="s">
        <v>460</v>
      </c>
      <c r="L1859" s="41"/>
      <c r="M1859" s="191" t="s">
        <v>74</v>
      </c>
      <c r="N1859" s="192" t="s">
        <v>46</v>
      </c>
      <c r="O1859" s="66"/>
      <c r="P1859" s="193">
        <f>O1859*H1859</f>
        <v>0</v>
      </c>
      <c r="Q1859" s="193">
        <v>0</v>
      </c>
      <c r="R1859" s="193">
        <f>Q1859*H1859</f>
        <v>0</v>
      </c>
      <c r="S1859" s="193">
        <v>2.8E-3</v>
      </c>
      <c r="T1859" s="194">
        <f>S1859*H1859</f>
        <v>7.9576000000000008E-2</v>
      </c>
      <c r="U1859" s="36"/>
      <c r="V1859" s="36"/>
      <c r="W1859" s="36"/>
      <c r="X1859" s="36"/>
      <c r="Y1859" s="36"/>
      <c r="Z1859" s="36"/>
      <c r="AA1859" s="36"/>
      <c r="AB1859" s="36"/>
      <c r="AC1859" s="36"/>
      <c r="AD1859" s="36"/>
      <c r="AE1859" s="36"/>
      <c r="AR1859" s="195" t="s">
        <v>614</v>
      </c>
      <c r="AT1859" s="195" t="s">
        <v>457</v>
      </c>
      <c r="AU1859" s="195" t="s">
        <v>85</v>
      </c>
      <c r="AY1859" s="19" t="s">
        <v>451</v>
      </c>
      <c r="BE1859" s="196">
        <f>IF(N1859="základní",J1859,0)</f>
        <v>0</v>
      </c>
      <c r="BF1859" s="196">
        <f>IF(N1859="snížená",J1859,0)</f>
        <v>0</v>
      </c>
      <c r="BG1859" s="196">
        <f>IF(N1859="zákl. přenesená",J1859,0)</f>
        <v>0</v>
      </c>
      <c r="BH1859" s="196">
        <f>IF(N1859="sníž. přenesená",J1859,0)</f>
        <v>0</v>
      </c>
      <c r="BI1859" s="196">
        <f>IF(N1859="nulová",J1859,0)</f>
        <v>0</v>
      </c>
      <c r="BJ1859" s="19" t="s">
        <v>83</v>
      </c>
      <c r="BK1859" s="196">
        <f>ROUND(I1859*H1859,2)</f>
        <v>0</v>
      </c>
      <c r="BL1859" s="19" t="s">
        <v>614</v>
      </c>
      <c r="BM1859" s="195" t="s">
        <v>2405</v>
      </c>
    </row>
    <row r="1860" spans="1:65" s="2" customFormat="1" ht="19.5">
      <c r="A1860" s="36"/>
      <c r="B1860" s="37"/>
      <c r="C1860" s="38"/>
      <c r="D1860" s="197" t="s">
        <v>464</v>
      </c>
      <c r="E1860" s="38"/>
      <c r="F1860" s="198" t="s">
        <v>2406</v>
      </c>
      <c r="G1860" s="38"/>
      <c r="H1860" s="38"/>
      <c r="I1860" s="199"/>
      <c r="J1860" s="38"/>
      <c r="K1860" s="38"/>
      <c r="L1860" s="41"/>
      <c r="M1860" s="200"/>
      <c r="N1860" s="201"/>
      <c r="O1860" s="66"/>
      <c r="P1860" s="66"/>
      <c r="Q1860" s="66"/>
      <c r="R1860" s="66"/>
      <c r="S1860" s="66"/>
      <c r="T1860" s="67"/>
      <c r="U1860" s="36"/>
      <c r="V1860" s="36"/>
      <c r="W1860" s="36"/>
      <c r="X1860" s="36"/>
      <c r="Y1860" s="36"/>
      <c r="Z1860" s="36"/>
      <c r="AA1860" s="36"/>
      <c r="AB1860" s="36"/>
      <c r="AC1860" s="36"/>
      <c r="AD1860" s="36"/>
      <c r="AE1860" s="36"/>
      <c r="AT1860" s="19" t="s">
        <v>464</v>
      </c>
      <c r="AU1860" s="19" t="s">
        <v>85</v>
      </c>
    </row>
    <row r="1861" spans="1:65" s="2" customFormat="1" ht="11.25">
      <c r="A1861" s="36"/>
      <c r="B1861" s="37"/>
      <c r="C1861" s="38"/>
      <c r="D1861" s="202" t="s">
        <v>468</v>
      </c>
      <c r="E1861" s="38"/>
      <c r="F1861" s="203" t="s">
        <v>2407</v>
      </c>
      <c r="G1861" s="38"/>
      <c r="H1861" s="38"/>
      <c r="I1861" s="199"/>
      <c r="J1861" s="38"/>
      <c r="K1861" s="38"/>
      <c r="L1861" s="41"/>
      <c r="M1861" s="200"/>
      <c r="N1861" s="201"/>
      <c r="O1861" s="66"/>
      <c r="P1861" s="66"/>
      <c r="Q1861" s="66"/>
      <c r="R1861" s="66"/>
      <c r="S1861" s="66"/>
      <c r="T1861" s="67"/>
      <c r="U1861" s="36"/>
      <c r="V1861" s="36"/>
      <c r="W1861" s="36"/>
      <c r="X1861" s="36"/>
      <c r="Y1861" s="36"/>
      <c r="Z1861" s="36"/>
      <c r="AA1861" s="36"/>
      <c r="AB1861" s="36"/>
      <c r="AC1861" s="36"/>
      <c r="AD1861" s="36"/>
      <c r="AE1861" s="36"/>
      <c r="AT1861" s="19" t="s">
        <v>468</v>
      </c>
      <c r="AU1861" s="19" t="s">
        <v>85</v>
      </c>
    </row>
    <row r="1862" spans="1:65" s="16" customFormat="1" ht="11.25">
      <c r="B1862" s="248"/>
      <c r="C1862" s="249"/>
      <c r="D1862" s="197" t="s">
        <v>472</v>
      </c>
      <c r="E1862" s="250" t="s">
        <v>74</v>
      </c>
      <c r="F1862" s="251" t="s">
        <v>742</v>
      </c>
      <c r="G1862" s="249"/>
      <c r="H1862" s="250" t="s">
        <v>74</v>
      </c>
      <c r="I1862" s="252"/>
      <c r="J1862" s="249"/>
      <c r="K1862" s="249"/>
      <c r="L1862" s="253"/>
      <c r="M1862" s="254"/>
      <c r="N1862" s="255"/>
      <c r="O1862" s="255"/>
      <c r="P1862" s="255"/>
      <c r="Q1862" s="255"/>
      <c r="R1862" s="255"/>
      <c r="S1862" s="255"/>
      <c r="T1862" s="256"/>
      <c r="AT1862" s="257" t="s">
        <v>472</v>
      </c>
      <c r="AU1862" s="257" t="s">
        <v>85</v>
      </c>
      <c r="AV1862" s="16" t="s">
        <v>83</v>
      </c>
      <c r="AW1862" s="16" t="s">
        <v>37</v>
      </c>
      <c r="AX1862" s="16" t="s">
        <v>76</v>
      </c>
      <c r="AY1862" s="257" t="s">
        <v>451</v>
      </c>
    </row>
    <row r="1863" spans="1:65" s="13" customFormat="1" ht="11.25">
      <c r="B1863" s="204"/>
      <c r="C1863" s="205"/>
      <c r="D1863" s="197" t="s">
        <v>472</v>
      </c>
      <c r="E1863" s="206" t="s">
        <v>74</v>
      </c>
      <c r="F1863" s="207" t="s">
        <v>2408</v>
      </c>
      <c r="G1863" s="205"/>
      <c r="H1863" s="208">
        <v>28.42</v>
      </c>
      <c r="I1863" s="209"/>
      <c r="J1863" s="205"/>
      <c r="K1863" s="205"/>
      <c r="L1863" s="210"/>
      <c r="M1863" s="211"/>
      <c r="N1863" s="212"/>
      <c r="O1863" s="212"/>
      <c r="P1863" s="212"/>
      <c r="Q1863" s="212"/>
      <c r="R1863" s="212"/>
      <c r="S1863" s="212"/>
      <c r="T1863" s="213"/>
      <c r="AT1863" s="214" t="s">
        <v>472</v>
      </c>
      <c r="AU1863" s="214" t="s">
        <v>85</v>
      </c>
      <c r="AV1863" s="13" t="s">
        <v>85</v>
      </c>
      <c r="AW1863" s="13" t="s">
        <v>37</v>
      </c>
      <c r="AX1863" s="13" t="s">
        <v>76</v>
      </c>
      <c r="AY1863" s="214" t="s">
        <v>451</v>
      </c>
    </row>
    <row r="1864" spans="1:65" s="15" customFormat="1" ht="11.25">
      <c r="B1864" s="237"/>
      <c r="C1864" s="238"/>
      <c r="D1864" s="197" t="s">
        <v>472</v>
      </c>
      <c r="E1864" s="239" t="s">
        <v>74</v>
      </c>
      <c r="F1864" s="240" t="s">
        <v>745</v>
      </c>
      <c r="G1864" s="238"/>
      <c r="H1864" s="241">
        <v>28.42</v>
      </c>
      <c r="I1864" s="242"/>
      <c r="J1864" s="238"/>
      <c r="K1864" s="238"/>
      <c r="L1864" s="243"/>
      <c r="M1864" s="244"/>
      <c r="N1864" s="245"/>
      <c r="O1864" s="245"/>
      <c r="P1864" s="245"/>
      <c r="Q1864" s="245"/>
      <c r="R1864" s="245"/>
      <c r="S1864" s="245"/>
      <c r="T1864" s="246"/>
      <c r="AT1864" s="247" t="s">
        <v>472</v>
      </c>
      <c r="AU1864" s="247" t="s">
        <v>85</v>
      </c>
      <c r="AV1864" s="15" t="s">
        <v>255</v>
      </c>
      <c r="AW1864" s="15" t="s">
        <v>37</v>
      </c>
      <c r="AX1864" s="15" t="s">
        <v>76</v>
      </c>
      <c r="AY1864" s="247" t="s">
        <v>451</v>
      </c>
    </row>
    <row r="1865" spans="1:65" s="14" customFormat="1" ht="11.25">
      <c r="B1865" s="215"/>
      <c r="C1865" s="216"/>
      <c r="D1865" s="197" t="s">
        <v>472</v>
      </c>
      <c r="E1865" s="217" t="s">
        <v>192</v>
      </c>
      <c r="F1865" s="218" t="s">
        <v>512</v>
      </c>
      <c r="G1865" s="216"/>
      <c r="H1865" s="219">
        <v>28.42</v>
      </c>
      <c r="I1865" s="220"/>
      <c r="J1865" s="216"/>
      <c r="K1865" s="216"/>
      <c r="L1865" s="221"/>
      <c r="M1865" s="222"/>
      <c r="N1865" s="223"/>
      <c r="O1865" s="223"/>
      <c r="P1865" s="223"/>
      <c r="Q1865" s="223"/>
      <c r="R1865" s="223"/>
      <c r="S1865" s="223"/>
      <c r="T1865" s="224"/>
      <c r="AT1865" s="225" t="s">
        <v>472</v>
      </c>
      <c r="AU1865" s="225" t="s">
        <v>85</v>
      </c>
      <c r="AV1865" s="14" t="s">
        <v>211</v>
      </c>
      <c r="AW1865" s="14" t="s">
        <v>37</v>
      </c>
      <c r="AX1865" s="14" t="s">
        <v>83</v>
      </c>
      <c r="AY1865" s="225" t="s">
        <v>451</v>
      </c>
    </row>
    <row r="1866" spans="1:65" s="2" customFormat="1" ht="16.5" customHeight="1">
      <c r="A1866" s="36"/>
      <c r="B1866" s="37"/>
      <c r="C1866" s="184" t="s">
        <v>216</v>
      </c>
      <c r="D1866" s="184" t="s">
        <v>457</v>
      </c>
      <c r="E1866" s="185" t="s">
        <v>2409</v>
      </c>
      <c r="F1866" s="186" t="s">
        <v>2410</v>
      </c>
      <c r="G1866" s="187" t="s">
        <v>135</v>
      </c>
      <c r="H1866" s="188">
        <v>77.028999999999996</v>
      </c>
      <c r="I1866" s="189"/>
      <c r="J1866" s="190">
        <f>ROUND(I1866*H1866,2)</f>
        <v>0</v>
      </c>
      <c r="K1866" s="186" t="s">
        <v>460</v>
      </c>
      <c r="L1866" s="41"/>
      <c r="M1866" s="191" t="s">
        <v>74</v>
      </c>
      <c r="N1866" s="192" t="s">
        <v>46</v>
      </c>
      <c r="O1866" s="66"/>
      <c r="P1866" s="193">
        <f>O1866*H1866</f>
        <v>0</v>
      </c>
      <c r="Q1866" s="193">
        <v>6.0000000000000001E-3</v>
      </c>
      <c r="R1866" s="193">
        <f>Q1866*H1866</f>
        <v>0.46217399999999997</v>
      </c>
      <c r="S1866" s="193">
        <v>0</v>
      </c>
      <c r="T1866" s="194">
        <f>S1866*H1866</f>
        <v>0</v>
      </c>
      <c r="U1866" s="36"/>
      <c r="V1866" s="36"/>
      <c r="W1866" s="36"/>
      <c r="X1866" s="36"/>
      <c r="Y1866" s="36"/>
      <c r="Z1866" s="36"/>
      <c r="AA1866" s="36"/>
      <c r="AB1866" s="36"/>
      <c r="AC1866" s="36"/>
      <c r="AD1866" s="36"/>
      <c r="AE1866" s="36"/>
      <c r="AR1866" s="195" t="s">
        <v>614</v>
      </c>
      <c r="AT1866" s="195" t="s">
        <v>457</v>
      </c>
      <c r="AU1866" s="195" t="s">
        <v>85</v>
      </c>
      <c r="AY1866" s="19" t="s">
        <v>451</v>
      </c>
      <c r="BE1866" s="196">
        <f>IF(N1866="základní",J1866,0)</f>
        <v>0</v>
      </c>
      <c r="BF1866" s="196">
        <f>IF(N1866="snížená",J1866,0)</f>
        <v>0</v>
      </c>
      <c r="BG1866" s="196">
        <f>IF(N1866="zákl. přenesená",J1866,0)</f>
        <v>0</v>
      </c>
      <c r="BH1866" s="196">
        <f>IF(N1866="sníž. přenesená",J1866,0)</f>
        <v>0</v>
      </c>
      <c r="BI1866" s="196">
        <f>IF(N1866="nulová",J1866,0)</f>
        <v>0</v>
      </c>
      <c r="BJ1866" s="19" t="s">
        <v>83</v>
      </c>
      <c r="BK1866" s="196">
        <f>ROUND(I1866*H1866,2)</f>
        <v>0</v>
      </c>
      <c r="BL1866" s="19" t="s">
        <v>614</v>
      </c>
      <c r="BM1866" s="195" t="s">
        <v>2411</v>
      </c>
    </row>
    <row r="1867" spans="1:65" s="2" customFormat="1" ht="11.25">
      <c r="A1867" s="36"/>
      <c r="B1867" s="37"/>
      <c r="C1867" s="38"/>
      <c r="D1867" s="197" t="s">
        <v>464</v>
      </c>
      <c r="E1867" s="38"/>
      <c r="F1867" s="198" t="s">
        <v>2412</v>
      </c>
      <c r="G1867" s="38"/>
      <c r="H1867" s="38"/>
      <c r="I1867" s="199"/>
      <c r="J1867" s="38"/>
      <c r="K1867" s="38"/>
      <c r="L1867" s="41"/>
      <c r="M1867" s="200"/>
      <c r="N1867" s="201"/>
      <c r="O1867" s="66"/>
      <c r="P1867" s="66"/>
      <c r="Q1867" s="66"/>
      <c r="R1867" s="66"/>
      <c r="S1867" s="66"/>
      <c r="T1867" s="67"/>
      <c r="U1867" s="36"/>
      <c r="V1867" s="36"/>
      <c r="W1867" s="36"/>
      <c r="X1867" s="36"/>
      <c r="Y1867" s="36"/>
      <c r="Z1867" s="36"/>
      <c r="AA1867" s="36"/>
      <c r="AB1867" s="36"/>
      <c r="AC1867" s="36"/>
      <c r="AD1867" s="36"/>
      <c r="AE1867" s="36"/>
      <c r="AT1867" s="19" t="s">
        <v>464</v>
      </c>
      <c r="AU1867" s="19" t="s">
        <v>85</v>
      </c>
    </row>
    <row r="1868" spans="1:65" s="2" customFormat="1" ht="11.25">
      <c r="A1868" s="36"/>
      <c r="B1868" s="37"/>
      <c r="C1868" s="38"/>
      <c r="D1868" s="202" t="s">
        <v>468</v>
      </c>
      <c r="E1868" s="38"/>
      <c r="F1868" s="203" t="s">
        <v>2413</v>
      </c>
      <c r="G1868" s="38"/>
      <c r="H1868" s="38"/>
      <c r="I1868" s="199"/>
      <c r="J1868" s="38"/>
      <c r="K1868" s="38"/>
      <c r="L1868" s="41"/>
      <c r="M1868" s="200"/>
      <c r="N1868" s="201"/>
      <c r="O1868" s="66"/>
      <c r="P1868" s="66"/>
      <c r="Q1868" s="66"/>
      <c r="R1868" s="66"/>
      <c r="S1868" s="66"/>
      <c r="T1868" s="67"/>
      <c r="U1868" s="36"/>
      <c r="V1868" s="36"/>
      <c r="W1868" s="36"/>
      <c r="X1868" s="36"/>
      <c r="Y1868" s="36"/>
      <c r="Z1868" s="36"/>
      <c r="AA1868" s="36"/>
      <c r="AB1868" s="36"/>
      <c r="AC1868" s="36"/>
      <c r="AD1868" s="36"/>
      <c r="AE1868" s="36"/>
      <c r="AT1868" s="19" t="s">
        <v>468</v>
      </c>
      <c r="AU1868" s="19" t="s">
        <v>85</v>
      </c>
    </row>
    <row r="1869" spans="1:65" s="13" customFormat="1" ht="11.25">
      <c r="B1869" s="204"/>
      <c r="C1869" s="205"/>
      <c r="D1869" s="197" t="s">
        <v>472</v>
      </c>
      <c r="E1869" s="206" t="s">
        <v>74</v>
      </c>
      <c r="F1869" s="207" t="s">
        <v>2414</v>
      </c>
      <c r="G1869" s="205"/>
      <c r="H1869" s="208">
        <v>8.4</v>
      </c>
      <c r="I1869" s="209"/>
      <c r="J1869" s="205"/>
      <c r="K1869" s="205"/>
      <c r="L1869" s="210"/>
      <c r="M1869" s="211"/>
      <c r="N1869" s="212"/>
      <c r="O1869" s="212"/>
      <c r="P1869" s="212"/>
      <c r="Q1869" s="212"/>
      <c r="R1869" s="212"/>
      <c r="S1869" s="212"/>
      <c r="T1869" s="213"/>
      <c r="AT1869" s="214" t="s">
        <v>472</v>
      </c>
      <c r="AU1869" s="214" t="s">
        <v>85</v>
      </c>
      <c r="AV1869" s="13" t="s">
        <v>85</v>
      </c>
      <c r="AW1869" s="13" t="s">
        <v>37</v>
      </c>
      <c r="AX1869" s="13" t="s">
        <v>76</v>
      </c>
      <c r="AY1869" s="214" t="s">
        <v>451</v>
      </c>
    </row>
    <row r="1870" spans="1:65" s="13" customFormat="1" ht="11.25">
      <c r="B1870" s="204"/>
      <c r="C1870" s="205"/>
      <c r="D1870" s="197" t="s">
        <v>472</v>
      </c>
      <c r="E1870" s="206" t="s">
        <v>74</v>
      </c>
      <c r="F1870" s="207" t="s">
        <v>2415</v>
      </c>
      <c r="G1870" s="205"/>
      <c r="H1870" s="208">
        <v>28.14</v>
      </c>
      <c r="I1870" s="209"/>
      <c r="J1870" s="205"/>
      <c r="K1870" s="205"/>
      <c r="L1870" s="210"/>
      <c r="M1870" s="211"/>
      <c r="N1870" s="212"/>
      <c r="O1870" s="212"/>
      <c r="P1870" s="212"/>
      <c r="Q1870" s="212"/>
      <c r="R1870" s="212"/>
      <c r="S1870" s="212"/>
      <c r="T1870" s="213"/>
      <c r="AT1870" s="214" t="s">
        <v>472</v>
      </c>
      <c r="AU1870" s="214" t="s">
        <v>85</v>
      </c>
      <c r="AV1870" s="13" t="s">
        <v>85</v>
      </c>
      <c r="AW1870" s="13" t="s">
        <v>37</v>
      </c>
      <c r="AX1870" s="13" t="s">
        <v>76</v>
      </c>
      <c r="AY1870" s="214" t="s">
        <v>451</v>
      </c>
    </row>
    <row r="1871" spans="1:65" s="13" customFormat="1" ht="11.25">
      <c r="B1871" s="204"/>
      <c r="C1871" s="205"/>
      <c r="D1871" s="197" t="s">
        <v>472</v>
      </c>
      <c r="E1871" s="206" t="s">
        <v>74</v>
      </c>
      <c r="F1871" s="207" t="s">
        <v>2416</v>
      </c>
      <c r="G1871" s="205"/>
      <c r="H1871" s="208">
        <v>6.8780000000000001</v>
      </c>
      <c r="I1871" s="209"/>
      <c r="J1871" s="205"/>
      <c r="K1871" s="205"/>
      <c r="L1871" s="210"/>
      <c r="M1871" s="211"/>
      <c r="N1871" s="212"/>
      <c r="O1871" s="212"/>
      <c r="P1871" s="212"/>
      <c r="Q1871" s="212"/>
      <c r="R1871" s="212"/>
      <c r="S1871" s="212"/>
      <c r="T1871" s="213"/>
      <c r="AT1871" s="214" t="s">
        <v>472</v>
      </c>
      <c r="AU1871" s="214" t="s">
        <v>85</v>
      </c>
      <c r="AV1871" s="13" t="s">
        <v>85</v>
      </c>
      <c r="AW1871" s="13" t="s">
        <v>37</v>
      </c>
      <c r="AX1871" s="13" t="s">
        <v>76</v>
      </c>
      <c r="AY1871" s="214" t="s">
        <v>451</v>
      </c>
    </row>
    <row r="1872" spans="1:65" s="15" customFormat="1" ht="11.25">
      <c r="B1872" s="237"/>
      <c r="C1872" s="238"/>
      <c r="D1872" s="197" t="s">
        <v>472</v>
      </c>
      <c r="E1872" s="239" t="s">
        <v>230</v>
      </c>
      <c r="F1872" s="240" t="s">
        <v>695</v>
      </c>
      <c r="G1872" s="238"/>
      <c r="H1872" s="241">
        <v>43.417999999999999</v>
      </c>
      <c r="I1872" s="242"/>
      <c r="J1872" s="238"/>
      <c r="K1872" s="238"/>
      <c r="L1872" s="243"/>
      <c r="M1872" s="244"/>
      <c r="N1872" s="245"/>
      <c r="O1872" s="245"/>
      <c r="P1872" s="245"/>
      <c r="Q1872" s="245"/>
      <c r="R1872" s="245"/>
      <c r="S1872" s="245"/>
      <c r="T1872" s="246"/>
      <c r="AT1872" s="247" t="s">
        <v>472</v>
      </c>
      <c r="AU1872" s="247" t="s">
        <v>85</v>
      </c>
      <c r="AV1872" s="15" t="s">
        <v>255</v>
      </c>
      <c r="AW1872" s="15" t="s">
        <v>37</v>
      </c>
      <c r="AX1872" s="15" t="s">
        <v>76</v>
      </c>
      <c r="AY1872" s="247" t="s">
        <v>451</v>
      </c>
    </row>
    <row r="1873" spans="1:65" s="13" customFormat="1" ht="11.25">
      <c r="B1873" s="204"/>
      <c r="C1873" s="205"/>
      <c r="D1873" s="197" t="s">
        <v>472</v>
      </c>
      <c r="E1873" s="206" t="s">
        <v>74</v>
      </c>
      <c r="F1873" s="207" t="s">
        <v>2417</v>
      </c>
      <c r="G1873" s="205"/>
      <c r="H1873" s="208">
        <v>25.2</v>
      </c>
      <c r="I1873" s="209"/>
      <c r="J1873" s="205"/>
      <c r="K1873" s="205"/>
      <c r="L1873" s="210"/>
      <c r="M1873" s="211"/>
      <c r="N1873" s="212"/>
      <c r="O1873" s="212"/>
      <c r="P1873" s="212"/>
      <c r="Q1873" s="212"/>
      <c r="R1873" s="212"/>
      <c r="S1873" s="212"/>
      <c r="T1873" s="213"/>
      <c r="AT1873" s="214" t="s">
        <v>472</v>
      </c>
      <c r="AU1873" s="214" t="s">
        <v>85</v>
      </c>
      <c r="AV1873" s="13" t="s">
        <v>85</v>
      </c>
      <c r="AW1873" s="13" t="s">
        <v>37</v>
      </c>
      <c r="AX1873" s="13" t="s">
        <v>76</v>
      </c>
      <c r="AY1873" s="214" t="s">
        <v>451</v>
      </c>
    </row>
    <row r="1874" spans="1:65" s="15" customFormat="1" ht="11.25">
      <c r="B1874" s="237"/>
      <c r="C1874" s="238"/>
      <c r="D1874" s="197" t="s">
        <v>472</v>
      </c>
      <c r="E1874" s="239" t="s">
        <v>497</v>
      </c>
      <c r="F1874" s="240" t="s">
        <v>695</v>
      </c>
      <c r="G1874" s="238"/>
      <c r="H1874" s="241">
        <v>25.2</v>
      </c>
      <c r="I1874" s="242"/>
      <c r="J1874" s="238"/>
      <c r="K1874" s="238"/>
      <c r="L1874" s="243"/>
      <c r="M1874" s="244"/>
      <c r="N1874" s="245"/>
      <c r="O1874" s="245"/>
      <c r="P1874" s="245"/>
      <c r="Q1874" s="245"/>
      <c r="R1874" s="245"/>
      <c r="S1874" s="245"/>
      <c r="T1874" s="246"/>
      <c r="AT1874" s="247" t="s">
        <v>472</v>
      </c>
      <c r="AU1874" s="247" t="s">
        <v>85</v>
      </c>
      <c r="AV1874" s="15" t="s">
        <v>255</v>
      </c>
      <c r="AW1874" s="15" t="s">
        <v>37</v>
      </c>
      <c r="AX1874" s="15" t="s">
        <v>76</v>
      </c>
      <c r="AY1874" s="247" t="s">
        <v>451</v>
      </c>
    </row>
    <row r="1875" spans="1:65" s="13" customFormat="1" ht="11.25">
      <c r="B1875" s="204"/>
      <c r="C1875" s="205"/>
      <c r="D1875" s="197" t="s">
        <v>472</v>
      </c>
      <c r="E1875" s="206" t="s">
        <v>74</v>
      </c>
      <c r="F1875" s="207" t="s">
        <v>2418</v>
      </c>
      <c r="G1875" s="205"/>
      <c r="H1875" s="208">
        <v>8.4109999999999996</v>
      </c>
      <c r="I1875" s="209"/>
      <c r="J1875" s="205"/>
      <c r="K1875" s="205"/>
      <c r="L1875" s="210"/>
      <c r="M1875" s="211"/>
      <c r="N1875" s="212"/>
      <c r="O1875" s="212"/>
      <c r="P1875" s="212"/>
      <c r="Q1875" s="212"/>
      <c r="R1875" s="212"/>
      <c r="S1875" s="212"/>
      <c r="T1875" s="213"/>
      <c r="AT1875" s="214" t="s">
        <v>472</v>
      </c>
      <c r="AU1875" s="214" t="s">
        <v>85</v>
      </c>
      <c r="AV1875" s="13" t="s">
        <v>85</v>
      </c>
      <c r="AW1875" s="13" t="s">
        <v>37</v>
      </c>
      <c r="AX1875" s="13" t="s">
        <v>76</v>
      </c>
      <c r="AY1875" s="214" t="s">
        <v>451</v>
      </c>
    </row>
    <row r="1876" spans="1:65" s="15" customFormat="1" ht="11.25">
      <c r="B1876" s="237"/>
      <c r="C1876" s="238"/>
      <c r="D1876" s="197" t="s">
        <v>472</v>
      </c>
      <c r="E1876" s="239" t="s">
        <v>494</v>
      </c>
      <c r="F1876" s="240" t="s">
        <v>695</v>
      </c>
      <c r="G1876" s="238"/>
      <c r="H1876" s="241">
        <v>8.4109999999999996</v>
      </c>
      <c r="I1876" s="242"/>
      <c r="J1876" s="238"/>
      <c r="K1876" s="238"/>
      <c r="L1876" s="243"/>
      <c r="M1876" s="244"/>
      <c r="N1876" s="245"/>
      <c r="O1876" s="245"/>
      <c r="P1876" s="245"/>
      <c r="Q1876" s="245"/>
      <c r="R1876" s="245"/>
      <c r="S1876" s="245"/>
      <c r="T1876" s="246"/>
      <c r="AT1876" s="247" t="s">
        <v>472</v>
      </c>
      <c r="AU1876" s="247" t="s">
        <v>85</v>
      </c>
      <c r="AV1876" s="15" t="s">
        <v>255</v>
      </c>
      <c r="AW1876" s="15" t="s">
        <v>37</v>
      </c>
      <c r="AX1876" s="15" t="s">
        <v>76</v>
      </c>
      <c r="AY1876" s="247" t="s">
        <v>451</v>
      </c>
    </row>
    <row r="1877" spans="1:65" s="14" customFormat="1" ht="11.25">
      <c r="B1877" s="215"/>
      <c r="C1877" s="216"/>
      <c r="D1877" s="197" t="s">
        <v>472</v>
      </c>
      <c r="E1877" s="217" t="s">
        <v>74</v>
      </c>
      <c r="F1877" s="218" t="s">
        <v>512</v>
      </c>
      <c r="G1877" s="216"/>
      <c r="H1877" s="219">
        <v>77.028999999999996</v>
      </c>
      <c r="I1877" s="220"/>
      <c r="J1877" s="216"/>
      <c r="K1877" s="216"/>
      <c r="L1877" s="221"/>
      <c r="M1877" s="222"/>
      <c r="N1877" s="223"/>
      <c r="O1877" s="223"/>
      <c r="P1877" s="223"/>
      <c r="Q1877" s="223"/>
      <c r="R1877" s="223"/>
      <c r="S1877" s="223"/>
      <c r="T1877" s="224"/>
      <c r="AT1877" s="225" t="s">
        <v>472</v>
      </c>
      <c r="AU1877" s="225" t="s">
        <v>85</v>
      </c>
      <c r="AV1877" s="14" t="s">
        <v>211</v>
      </c>
      <c r="AW1877" s="14" t="s">
        <v>37</v>
      </c>
      <c r="AX1877" s="14" t="s">
        <v>83</v>
      </c>
      <c r="AY1877" s="225" t="s">
        <v>451</v>
      </c>
    </row>
    <row r="1878" spans="1:65" s="2" customFormat="1" ht="16.5" customHeight="1">
      <c r="A1878" s="36"/>
      <c r="B1878" s="37"/>
      <c r="C1878" s="227" t="s">
        <v>2419</v>
      </c>
      <c r="D1878" s="227" t="s">
        <v>683</v>
      </c>
      <c r="E1878" s="228" t="s">
        <v>2420</v>
      </c>
      <c r="F1878" s="229" t="s">
        <v>2421</v>
      </c>
      <c r="G1878" s="230" t="s">
        <v>135</v>
      </c>
      <c r="H1878" s="231">
        <v>26.46</v>
      </c>
      <c r="I1878" s="232"/>
      <c r="J1878" s="233">
        <f>ROUND(I1878*H1878,2)</f>
        <v>0</v>
      </c>
      <c r="K1878" s="229" t="s">
        <v>460</v>
      </c>
      <c r="L1878" s="234"/>
      <c r="M1878" s="235" t="s">
        <v>74</v>
      </c>
      <c r="N1878" s="236" t="s">
        <v>46</v>
      </c>
      <c r="O1878" s="66"/>
      <c r="P1878" s="193">
        <f>O1878*H1878</f>
        <v>0</v>
      </c>
      <c r="Q1878" s="193">
        <v>2.8999999999999998E-3</v>
      </c>
      <c r="R1878" s="193">
        <f>Q1878*H1878</f>
        <v>7.6733999999999997E-2</v>
      </c>
      <c r="S1878" s="193">
        <v>0</v>
      </c>
      <c r="T1878" s="194">
        <f>S1878*H1878</f>
        <v>0</v>
      </c>
      <c r="U1878" s="36"/>
      <c r="V1878" s="36"/>
      <c r="W1878" s="36"/>
      <c r="X1878" s="36"/>
      <c r="Y1878" s="36"/>
      <c r="Z1878" s="36"/>
      <c r="AA1878" s="36"/>
      <c r="AB1878" s="36"/>
      <c r="AC1878" s="36"/>
      <c r="AD1878" s="36"/>
      <c r="AE1878" s="36"/>
      <c r="AR1878" s="195" t="s">
        <v>517</v>
      </c>
      <c r="AT1878" s="195" t="s">
        <v>683</v>
      </c>
      <c r="AU1878" s="195" t="s">
        <v>85</v>
      </c>
      <c r="AY1878" s="19" t="s">
        <v>451</v>
      </c>
      <c r="BE1878" s="196">
        <f>IF(N1878="základní",J1878,0)</f>
        <v>0</v>
      </c>
      <c r="BF1878" s="196">
        <f>IF(N1878="snížená",J1878,0)</f>
        <v>0</v>
      </c>
      <c r="BG1878" s="196">
        <f>IF(N1878="zákl. přenesená",J1878,0)</f>
        <v>0</v>
      </c>
      <c r="BH1878" s="196">
        <f>IF(N1878="sníž. přenesená",J1878,0)</f>
        <v>0</v>
      </c>
      <c r="BI1878" s="196">
        <f>IF(N1878="nulová",J1878,0)</f>
        <v>0</v>
      </c>
      <c r="BJ1878" s="19" t="s">
        <v>83</v>
      </c>
      <c r="BK1878" s="196">
        <f>ROUND(I1878*H1878,2)</f>
        <v>0</v>
      </c>
      <c r="BL1878" s="19" t="s">
        <v>614</v>
      </c>
      <c r="BM1878" s="195" t="s">
        <v>2422</v>
      </c>
    </row>
    <row r="1879" spans="1:65" s="2" customFormat="1" ht="11.25">
      <c r="A1879" s="36"/>
      <c r="B1879" s="37"/>
      <c r="C1879" s="38"/>
      <c r="D1879" s="197" t="s">
        <v>464</v>
      </c>
      <c r="E1879" s="38"/>
      <c r="F1879" s="198" t="s">
        <v>2421</v>
      </c>
      <c r="G1879" s="38"/>
      <c r="H1879" s="38"/>
      <c r="I1879" s="199"/>
      <c r="J1879" s="38"/>
      <c r="K1879" s="38"/>
      <c r="L1879" s="41"/>
      <c r="M1879" s="200"/>
      <c r="N1879" s="201"/>
      <c r="O1879" s="66"/>
      <c r="P1879" s="66"/>
      <c r="Q1879" s="66"/>
      <c r="R1879" s="66"/>
      <c r="S1879" s="66"/>
      <c r="T1879" s="67"/>
      <c r="U1879" s="36"/>
      <c r="V1879" s="36"/>
      <c r="W1879" s="36"/>
      <c r="X1879" s="36"/>
      <c r="Y1879" s="36"/>
      <c r="Z1879" s="36"/>
      <c r="AA1879" s="36"/>
      <c r="AB1879" s="36"/>
      <c r="AC1879" s="36"/>
      <c r="AD1879" s="36"/>
      <c r="AE1879" s="36"/>
      <c r="AT1879" s="19" t="s">
        <v>464</v>
      </c>
      <c r="AU1879" s="19" t="s">
        <v>85</v>
      </c>
    </row>
    <row r="1880" spans="1:65" s="13" customFormat="1" ht="11.25">
      <c r="B1880" s="204"/>
      <c r="C1880" s="205"/>
      <c r="D1880" s="197" t="s">
        <v>472</v>
      </c>
      <c r="E1880" s="206" t="s">
        <v>74</v>
      </c>
      <c r="F1880" s="207" t="s">
        <v>497</v>
      </c>
      <c r="G1880" s="205"/>
      <c r="H1880" s="208">
        <v>25.2</v>
      </c>
      <c r="I1880" s="209"/>
      <c r="J1880" s="205"/>
      <c r="K1880" s="205"/>
      <c r="L1880" s="210"/>
      <c r="M1880" s="211"/>
      <c r="N1880" s="212"/>
      <c r="O1880" s="212"/>
      <c r="P1880" s="212"/>
      <c r="Q1880" s="212"/>
      <c r="R1880" s="212"/>
      <c r="S1880" s="212"/>
      <c r="T1880" s="213"/>
      <c r="AT1880" s="214" t="s">
        <v>472</v>
      </c>
      <c r="AU1880" s="214" t="s">
        <v>85</v>
      </c>
      <c r="AV1880" s="13" t="s">
        <v>85</v>
      </c>
      <c r="AW1880" s="13" t="s">
        <v>37</v>
      </c>
      <c r="AX1880" s="13" t="s">
        <v>83</v>
      </c>
      <c r="AY1880" s="214" t="s">
        <v>451</v>
      </c>
    </row>
    <row r="1881" spans="1:65" s="13" customFormat="1" ht="11.25">
      <c r="B1881" s="204"/>
      <c r="C1881" s="205"/>
      <c r="D1881" s="197" t="s">
        <v>472</v>
      </c>
      <c r="E1881" s="205"/>
      <c r="F1881" s="207" t="s">
        <v>2423</v>
      </c>
      <c r="G1881" s="205"/>
      <c r="H1881" s="208">
        <v>26.46</v>
      </c>
      <c r="I1881" s="209"/>
      <c r="J1881" s="205"/>
      <c r="K1881" s="205"/>
      <c r="L1881" s="210"/>
      <c r="M1881" s="211"/>
      <c r="N1881" s="212"/>
      <c r="O1881" s="212"/>
      <c r="P1881" s="212"/>
      <c r="Q1881" s="212"/>
      <c r="R1881" s="212"/>
      <c r="S1881" s="212"/>
      <c r="T1881" s="213"/>
      <c r="AT1881" s="214" t="s">
        <v>472</v>
      </c>
      <c r="AU1881" s="214" t="s">
        <v>85</v>
      </c>
      <c r="AV1881" s="13" t="s">
        <v>85</v>
      </c>
      <c r="AW1881" s="13" t="s">
        <v>4</v>
      </c>
      <c r="AX1881" s="13" t="s">
        <v>83</v>
      </c>
      <c r="AY1881" s="214" t="s">
        <v>451</v>
      </c>
    </row>
    <row r="1882" spans="1:65" s="2" customFormat="1" ht="16.5" customHeight="1">
      <c r="A1882" s="36"/>
      <c r="B1882" s="37"/>
      <c r="C1882" s="227" t="s">
        <v>2424</v>
      </c>
      <c r="D1882" s="227" t="s">
        <v>683</v>
      </c>
      <c r="E1882" s="228" t="s">
        <v>1192</v>
      </c>
      <c r="F1882" s="229" t="s">
        <v>1193</v>
      </c>
      <c r="G1882" s="230" t="s">
        <v>135</v>
      </c>
      <c r="H1882" s="231">
        <v>54.42</v>
      </c>
      <c r="I1882" s="232"/>
      <c r="J1882" s="233">
        <f>ROUND(I1882*H1882,2)</f>
        <v>0</v>
      </c>
      <c r="K1882" s="229" t="s">
        <v>460</v>
      </c>
      <c r="L1882" s="234"/>
      <c r="M1882" s="235" t="s">
        <v>74</v>
      </c>
      <c r="N1882" s="236" t="s">
        <v>46</v>
      </c>
      <c r="O1882" s="66"/>
      <c r="P1882" s="193">
        <f>O1882*H1882</f>
        <v>0</v>
      </c>
      <c r="Q1882" s="193">
        <v>3.5999999999999999E-3</v>
      </c>
      <c r="R1882" s="193">
        <f>Q1882*H1882</f>
        <v>0.195912</v>
      </c>
      <c r="S1882" s="193">
        <v>0</v>
      </c>
      <c r="T1882" s="194">
        <f>S1882*H1882</f>
        <v>0</v>
      </c>
      <c r="U1882" s="36"/>
      <c r="V1882" s="36"/>
      <c r="W1882" s="36"/>
      <c r="X1882" s="36"/>
      <c r="Y1882" s="36"/>
      <c r="Z1882" s="36"/>
      <c r="AA1882" s="36"/>
      <c r="AB1882" s="36"/>
      <c r="AC1882" s="36"/>
      <c r="AD1882" s="36"/>
      <c r="AE1882" s="36"/>
      <c r="AR1882" s="195" t="s">
        <v>517</v>
      </c>
      <c r="AT1882" s="195" t="s">
        <v>683</v>
      </c>
      <c r="AU1882" s="195" t="s">
        <v>85</v>
      </c>
      <c r="AY1882" s="19" t="s">
        <v>451</v>
      </c>
      <c r="BE1882" s="196">
        <f>IF(N1882="základní",J1882,0)</f>
        <v>0</v>
      </c>
      <c r="BF1882" s="196">
        <f>IF(N1882="snížená",J1882,0)</f>
        <v>0</v>
      </c>
      <c r="BG1882" s="196">
        <f>IF(N1882="zákl. přenesená",J1882,0)</f>
        <v>0</v>
      </c>
      <c r="BH1882" s="196">
        <f>IF(N1882="sníž. přenesená",J1882,0)</f>
        <v>0</v>
      </c>
      <c r="BI1882" s="196">
        <f>IF(N1882="nulová",J1882,0)</f>
        <v>0</v>
      </c>
      <c r="BJ1882" s="19" t="s">
        <v>83</v>
      </c>
      <c r="BK1882" s="196">
        <f>ROUND(I1882*H1882,2)</f>
        <v>0</v>
      </c>
      <c r="BL1882" s="19" t="s">
        <v>614</v>
      </c>
      <c r="BM1882" s="195" t="s">
        <v>2425</v>
      </c>
    </row>
    <row r="1883" spans="1:65" s="2" customFormat="1" ht="11.25">
      <c r="A1883" s="36"/>
      <c r="B1883" s="37"/>
      <c r="C1883" s="38"/>
      <c r="D1883" s="197" t="s">
        <v>464</v>
      </c>
      <c r="E1883" s="38"/>
      <c r="F1883" s="198" t="s">
        <v>1193</v>
      </c>
      <c r="G1883" s="38"/>
      <c r="H1883" s="38"/>
      <c r="I1883" s="199"/>
      <c r="J1883" s="38"/>
      <c r="K1883" s="38"/>
      <c r="L1883" s="41"/>
      <c r="M1883" s="200"/>
      <c r="N1883" s="201"/>
      <c r="O1883" s="66"/>
      <c r="P1883" s="66"/>
      <c r="Q1883" s="66"/>
      <c r="R1883" s="66"/>
      <c r="S1883" s="66"/>
      <c r="T1883" s="67"/>
      <c r="U1883" s="36"/>
      <c r="V1883" s="36"/>
      <c r="W1883" s="36"/>
      <c r="X1883" s="36"/>
      <c r="Y1883" s="36"/>
      <c r="Z1883" s="36"/>
      <c r="AA1883" s="36"/>
      <c r="AB1883" s="36"/>
      <c r="AC1883" s="36"/>
      <c r="AD1883" s="36"/>
      <c r="AE1883" s="36"/>
      <c r="AT1883" s="19" t="s">
        <v>464</v>
      </c>
      <c r="AU1883" s="19" t="s">
        <v>85</v>
      </c>
    </row>
    <row r="1884" spans="1:65" s="13" customFormat="1" ht="11.25">
      <c r="B1884" s="204"/>
      <c r="C1884" s="205"/>
      <c r="D1884" s="197" t="s">
        <v>472</v>
      </c>
      <c r="E1884" s="206" t="s">
        <v>74</v>
      </c>
      <c r="F1884" s="207" t="s">
        <v>2426</v>
      </c>
      <c r="G1884" s="205"/>
      <c r="H1884" s="208">
        <v>51.829000000000001</v>
      </c>
      <c r="I1884" s="209"/>
      <c r="J1884" s="205"/>
      <c r="K1884" s="205"/>
      <c r="L1884" s="210"/>
      <c r="M1884" s="211"/>
      <c r="N1884" s="212"/>
      <c r="O1884" s="212"/>
      <c r="P1884" s="212"/>
      <c r="Q1884" s="212"/>
      <c r="R1884" s="212"/>
      <c r="S1884" s="212"/>
      <c r="T1884" s="213"/>
      <c r="AT1884" s="214" t="s">
        <v>472</v>
      </c>
      <c r="AU1884" s="214" t="s">
        <v>85</v>
      </c>
      <c r="AV1884" s="13" t="s">
        <v>85</v>
      </c>
      <c r="AW1884" s="13" t="s">
        <v>37</v>
      </c>
      <c r="AX1884" s="13" t="s">
        <v>83</v>
      </c>
      <c r="AY1884" s="214" t="s">
        <v>451</v>
      </c>
    </row>
    <row r="1885" spans="1:65" s="13" customFormat="1" ht="11.25">
      <c r="B1885" s="204"/>
      <c r="C1885" s="205"/>
      <c r="D1885" s="197" t="s">
        <v>472</v>
      </c>
      <c r="E1885" s="205"/>
      <c r="F1885" s="207" t="s">
        <v>2427</v>
      </c>
      <c r="G1885" s="205"/>
      <c r="H1885" s="208">
        <v>54.42</v>
      </c>
      <c r="I1885" s="209"/>
      <c r="J1885" s="205"/>
      <c r="K1885" s="205"/>
      <c r="L1885" s="210"/>
      <c r="M1885" s="211"/>
      <c r="N1885" s="212"/>
      <c r="O1885" s="212"/>
      <c r="P1885" s="212"/>
      <c r="Q1885" s="212"/>
      <c r="R1885" s="212"/>
      <c r="S1885" s="212"/>
      <c r="T1885" s="213"/>
      <c r="AT1885" s="214" t="s">
        <v>472</v>
      </c>
      <c r="AU1885" s="214" t="s">
        <v>85</v>
      </c>
      <c r="AV1885" s="13" t="s">
        <v>85</v>
      </c>
      <c r="AW1885" s="13" t="s">
        <v>4</v>
      </c>
      <c r="AX1885" s="13" t="s">
        <v>83</v>
      </c>
      <c r="AY1885" s="214" t="s">
        <v>451</v>
      </c>
    </row>
    <row r="1886" spans="1:65" s="2" customFormat="1" ht="16.5" customHeight="1">
      <c r="A1886" s="36"/>
      <c r="B1886" s="37"/>
      <c r="C1886" s="184" t="s">
        <v>2428</v>
      </c>
      <c r="D1886" s="184" t="s">
        <v>457</v>
      </c>
      <c r="E1886" s="185" t="s">
        <v>2429</v>
      </c>
      <c r="F1886" s="186" t="s">
        <v>2430</v>
      </c>
      <c r="G1886" s="187" t="s">
        <v>135</v>
      </c>
      <c r="H1886" s="188">
        <v>94.5</v>
      </c>
      <c r="I1886" s="189"/>
      <c r="J1886" s="190">
        <f>ROUND(I1886*H1886,2)</f>
        <v>0</v>
      </c>
      <c r="K1886" s="186" t="s">
        <v>460</v>
      </c>
      <c r="L1886" s="41"/>
      <c r="M1886" s="191" t="s">
        <v>74</v>
      </c>
      <c r="N1886" s="192" t="s">
        <v>46</v>
      </c>
      <c r="O1886" s="66"/>
      <c r="P1886" s="193">
        <f>O1886*H1886</f>
        <v>0</v>
      </c>
      <c r="Q1886" s="193">
        <v>0</v>
      </c>
      <c r="R1886" s="193">
        <f>Q1886*H1886</f>
        <v>0</v>
      </c>
      <c r="S1886" s="193">
        <v>5.3E-3</v>
      </c>
      <c r="T1886" s="194">
        <f>S1886*H1886</f>
        <v>0.50085000000000002</v>
      </c>
      <c r="U1886" s="36"/>
      <c r="V1886" s="36"/>
      <c r="W1886" s="36"/>
      <c r="X1886" s="36"/>
      <c r="Y1886" s="36"/>
      <c r="Z1886" s="36"/>
      <c r="AA1886" s="36"/>
      <c r="AB1886" s="36"/>
      <c r="AC1886" s="36"/>
      <c r="AD1886" s="36"/>
      <c r="AE1886" s="36"/>
      <c r="AR1886" s="195" t="s">
        <v>614</v>
      </c>
      <c r="AT1886" s="195" t="s">
        <v>457</v>
      </c>
      <c r="AU1886" s="195" t="s">
        <v>85</v>
      </c>
      <c r="AY1886" s="19" t="s">
        <v>451</v>
      </c>
      <c r="BE1886" s="196">
        <f>IF(N1886="základní",J1886,0)</f>
        <v>0</v>
      </c>
      <c r="BF1886" s="196">
        <f>IF(N1886="snížená",J1886,0)</f>
        <v>0</v>
      </c>
      <c r="BG1886" s="196">
        <f>IF(N1886="zákl. přenesená",J1886,0)</f>
        <v>0</v>
      </c>
      <c r="BH1886" s="196">
        <f>IF(N1886="sníž. přenesená",J1886,0)</f>
        <v>0</v>
      </c>
      <c r="BI1886" s="196">
        <f>IF(N1886="nulová",J1886,0)</f>
        <v>0</v>
      </c>
      <c r="BJ1886" s="19" t="s">
        <v>83</v>
      </c>
      <c r="BK1886" s="196">
        <f>ROUND(I1886*H1886,2)</f>
        <v>0</v>
      </c>
      <c r="BL1886" s="19" t="s">
        <v>614</v>
      </c>
      <c r="BM1886" s="195" t="s">
        <v>2431</v>
      </c>
    </row>
    <row r="1887" spans="1:65" s="2" customFormat="1" ht="19.5">
      <c r="A1887" s="36"/>
      <c r="B1887" s="37"/>
      <c r="C1887" s="38"/>
      <c r="D1887" s="197" t="s">
        <v>464</v>
      </c>
      <c r="E1887" s="38"/>
      <c r="F1887" s="198" t="s">
        <v>2432</v>
      </c>
      <c r="G1887" s="38"/>
      <c r="H1887" s="38"/>
      <c r="I1887" s="199"/>
      <c r="J1887" s="38"/>
      <c r="K1887" s="38"/>
      <c r="L1887" s="41"/>
      <c r="M1887" s="200"/>
      <c r="N1887" s="201"/>
      <c r="O1887" s="66"/>
      <c r="P1887" s="66"/>
      <c r="Q1887" s="66"/>
      <c r="R1887" s="66"/>
      <c r="S1887" s="66"/>
      <c r="T1887" s="67"/>
      <c r="U1887" s="36"/>
      <c r="V1887" s="36"/>
      <c r="W1887" s="36"/>
      <c r="X1887" s="36"/>
      <c r="Y1887" s="36"/>
      <c r="Z1887" s="36"/>
      <c r="AA1887" s="36"/>
      <c r="AB1887" s="36"/>
      <c r="AC1887" s="36"/>
      <c r="AD1887" s="36"/>
      <c r="AE1887" s="36"/>
      <c r="AT1887" s="19" t="s">
        <v>464</v>
      </c>
      <c r="AU1887" s="19" t="s">
        <v>85</v>
      </c>
    </row>
    <row r="1888" spans="1:65" s="2" customFormat="1" ht="11.25">
      <c r="A1888" s="36"/>
      <c r="B1888" s="37"/>
      <c r="C1888" s="38"/>
      <c r="D1888" s="202" t="s">
        <v>468</v>
      </c>
      <c r="E1888" s="38"/>
      <c r="F1888" s="203" t="s">
        <v>2433</v>
      </c>
      <c r="G1888" s="38"/>
      <c r="H1888" s="38"/>
      <c r="I1888" s="199"/>
      <c r="J1888" s="38"/>
      <c r="K1888" s="38"/>
      <c r="L1888" s="41"/>
      <c r="M1888" s="200"/>
      <c r="N1888" s="201"/>
      <c r="O1888" s="66"/>
      <c r="P1888" s="66"/>
      <c r="Q1888" s="66"/>
      <c r="R1888" s="66"/>
      <c r="S1888" s="66"/>
      <c r="T1888" s="67"/>
      <c r="U1888" s="36"/>
      <c r="V1888" s="36"/>
      <c r="W1888" s="36"/>
      <c r="X1888" s="36"/>
      <c r="Y1888" s="36"/>
      <c r="Z1888" s="36"/>
      <c r="AA1888" s="36"/>
      <c r="AB1888" s="36"/>
      <c r="AC1888" s="36"/>
      <c r="AD1888" s="36"/>
      <c r="AE1888" s="36"/>
      <c r="AT1888" s="19" t="s">
        <v>468</v>
      </c>
      <c r="AU1888" s="19" t="s">
        <v>85</v>
      </c>
    </row>
    <row r="1889" spans="1:65" s="13" customFormat="1" ht="11.25">
      <c r="B1889" s="204"/>
      <c r="C1889" s="205"/>
      <c r="D1889" s="197" t="s">
        <v>472</v>
      </c>
      <c r="E1889" s="206" t="s">
        <v>74</v>
      </c>
      <c r="F1889" s="207" t="s">
        <v>2272</v>
      </c>
      <c r="G1889" s="205"/>
      <c r="H1889" s="208">
        <v>94.5</v>
      </c>
      <c r="I1889" s="209"/>
      <c r="J1889" s="205"/>
      <c r="K1889" s="205"/>
      <c r="L1889" s="210"/>
      <c r="M1889" s="211"/>
      <c r="N1889" s="212"/>
      <c r="O1889" s="212"/>
      <c r="P1889" s="212"/>
      <c r="Q1889" s="212"/>
      <c r="R1889" s="212"/>
      <c r="S1889" s="212"/>
      <c r="T1889" s="213"/>
      <c r="AT1889" s="214" t="s">
        <v>472</v>
      </c>
      <c r="AU1889" s="214" t="s">
        <v>85</v>
      </c>
      <c r="AV1889" s="13" t="s">
        <v>85</v>
      </c>
      <c r="AW1889" s="13" t="s">
        <v>37</v>
      </c>
      <c r="AX1889" s="13" t="s">
        <v>83</v>
      </c>
      <c r="AY1889" s="214" t="s">
        <v>451</v>
      </c>
    </row>
    <row r="1890" spans="1:65" s="2" customFormat="1" ht="21.75" customHeight="1">
      <c r="A1890" s="36"/>
      <c r="B1890" s="37"/>
      <c r="C1890" s="184" t="s">
        <v>2434</v>
      </c>
      <c r="D1890" s="184" t="s">
        <v>457</v>
      </c>
      <c r="E1890" s="185" t="s">
        <v>2435</v>
      </c>
      <c r="F1890" s="186" t="s">
        <v>2436</v>
      </c>
      <c r="G1890" s="187" t="s">
        <v>135</v>
      </c>
      <c r="H1890" s="188">
        <v>699.86</v>
      </c>
      <c r="I1890" s="189"/>
      <c r="J1890" s="190">
        <f>ROUND(I1890*H1890,2)</f>
        <v>0</v>
      </c>
      <c r="K1890" s="186" t="s">
        <v>460</v>
      </c>
      <c r="L1890" s="41"/>
      <c r="M1890" s="191" t="s">
        <v>74</v>
      </c>
      <c r="N1890" s="192" t="s">
        <v>46</v>
      </c>
      <c r="O1890" s="66"/>
      <c r="P1890" s="193">
        <f>O1890*H1890</f>
        <v>0</v>
      </c>
      <c r="Q1890" s="193">
        <v>1.1590000000000001E-3</v>
      </c>
      <c r="R1890" s="193">
        <f>Q1890*H1890</f>
        <v>0.81113774000000005</v>
      </c>
      <c r="S1890" s="193">
        <v>0</v>
      </c>
      <c r="T1890" s="194">
        <f>S1890*H1890</f>
        <v>0</v>
      </c>
      <c r="U1890" s="36"/>
      <c r="V1890" s="36"/>
      <c r="W1890" s="36"/>
      <c r="X1890" s="36"/>
      <c r="Y1890" s="36"/>
      <c r="Z1890" s="36"/>
      <c r="AA1890" s="36"/>
      <c r="AB1890" s="36"/>
      <c r="AC1890" s="36"/>
      <c r="AD1890" s="36"/>
      <c r="AE1890" s="36"/>
      <c r="AR1890" s="195" t="s">
        <v>614</v>
      </c>
      <c r="AT1890" s="195" t="s">
        <v>457</v>
      </c>
      <c r="AU1890" s="195" t="s">
        <v>85</v>
      </c>
      <c r="AY1890" s="19" t="s">
        <v>451</v>
      </c>
      <c r="BE1890" s="196">
        <f>IF(N1890="základní",J1890,0)</f>
        <v>0</v>
      </c>
      <c r="BF1890" s="196">
        <f>IF(N1890="snížená",J1890,0)</f>
        <v>0</v>
      </c>
      <c r="BG1890" s="196">
        <f>IF(N1890="zákl. přenesená",J1890,0)</f>
        <v>0</v>
      </c>
      <c r="BH1890" s="196">
        <f>IF(N1890="sníž. přenesená",J1890,0)</f>
        <v>0</v>
      </c>
      <c r="BI1890" s="196">
        <f>IF(N1890="nulová",J1890,0)</f>
        <v>0</v>
      </c>
      <c r="BJ1890" s="19" t="s">
        <v>83</v>
      </c>
      <c r="BK1890" s="196">
        <f>ROUND(I1890*H1890,2)</f>
        <v>0</v>
      </c>
      <c r="BL1890" s="19" t="s">
        <v>614</v>
      </c>
      <c r="BM1890" s="195" t="s">
        <v>2437</v>
      </c>
    </row>
    <row r="1891" spans="1:65" s="2" customFormat="1" ht="19.5">
      <c r="A1891" s="36"/>
      <c r="B1891" s="37"/>
      <c r="C1891" s="38"/>
      <c r="D1891" s="197" t="s">
        <v>464</v>
      </c>
      <c r="E1891" s="38"/>
      <c r="F1891" s="198" t="s">
        <v>2438</v>
      </c>
      <c r="G1891" s="38"/>
      <c r="H1891" s="38"/>
      <c r="I1891" s="199"/>
      <c r="J1891" s="38"/>
      <c r="K1891" s="38"/>
      <c r="L1891" s="41"/>
      <c r="M1891" s="200"/>
      <c r="N1891" s="201"/>
      <c r="O1891" s="66"/>
      <c r="P1891" s="66"/>
      <c r="Q1891" s="66"/>
      <c r="R1891" s="66"/>
      <c r="S1891" s="66"/>
      <c r="T1891" s="67"/>
      <c r="U1891" s="36"/>
      <c r="V1891" s="36"/>
      <c r="W1891" s="36"/>
      <c r="X1891" s="36"/>
      <c r="Y1891" s="36"/>
      <c r="Z1891" s="36"/>
      <c r="AA1891" s="36"/>
      <c r="AB1891" s="36"/>
      <c r="AC1891" s="36"/>
      <c r="AD1891" s="36"/>
      <c r="AE1891" s="36"/>
      <c r="AT1891" s="19" t="s">
        <v>464</v>
      </c>
      <c r="AU1891" s="19" t="s">
        <v>85</v>
      </c>
    </row>
    <row r="1892" spans="1:65" s="2" customFormat="1" ht="11.25">
      <c r="A1892" s="36"/>
      <c r="B1892" s="37"/>
      <c r="C1892" s="38"/>
      <c r="D1892" s="202" t="s">
        <v>468</v>
      </c>
      <c r="E1892" s="38"/>
      <c r="F1892" s="203" t="s">
        <v>2439</v>
      </c>
      <c r="G1892" s="38"/>
      <c r="H1892" s="38"/>
      <c r="I1892" s="199"/>
      <c r="J1892" s="38"/>
      <c r="K1892" s="38"/>
      <c r="L1892" s="41"/>
      <c r="M1892" s="200"/>
      <c r="N1892" s="201"/>
      <c r="O1892" s="66"/>
      <c r="P1892" s="66"/>
      <c r="Q1892" s="66"/>
      <c r="R1892" s="66"/>
      <c r="S1892" s="66"/>
      <c r="T1892" s="67"/>
      <c r="U1892" s="36"/>
      <c r="V1892" s="36"/>
      <c r="W1892" s="36"/>
      <c r="X1892" s="36"/>
      <c r="Y1892" s="36"/>
      <c r="Z1892" s="36"/>
      <c r="AA1892" s="36"/>
      <c r="AB1892" s="36"/>
      <c r="AC1892" s="36"/>
      <c r="AD1892" s="36"/>
      <c r="AE1892" s="36"/>
      <c r="AT1892" s="19" t="s">
        <v>468</v>
      </c>
      <c r="AU1892" s="19" t="s">
        <v>85</v>
      </c>
    </row>
    <row r="1893" spans="1:65" s="2" customFormat="1" ht="19.5">
      <c r="A1893" s="36"/>
      <c r="B1893" s="37"/>
      <c r="C1893" s="38"/>
      <c r="D1893" s="197" t="s">
        <v>608</v>
      </c>
      <c r="E1893" s="38"/>
      <c r="F1893" s="226" t="s">
        <v>2440</v>
      </c>
      <c r="G1893" s="38"/>
      <c r="H1893" s="38"/>
      <c r="I1893" s="199"/>
      <c r="J1893" s="38"/>
      <c r="K1893" s="38"/>
      <c r="L1893" s="41"/>
      <c r="M1893" s="200"/>
      <c r="N1893" s="201"/>
      <c r="O1893" s="66"/>
      <c r="P1893" s="66"/>
      <c r="Q1893" s="66"/>
      <c r="R1893" s="66"/>
      <c r="S1893" s="66"/>
      <c r="T1893" s="67"/>
      <c r="U1893" s="36"/>
      <c r="V1893" s="36"/>
      <c r="W1893" s="36"/>
      <c r="X1893" s="36"/>
      <c r="Y1893" s="36"/>
      <c r="Z1893" s="36"/>
      <c r="AA1893" s="36"/>
      <c r="AB1893" s="36"/>
      <c r="AC1893" s="36"/>
      <c r="AD1893" s="36"/>
      <c r="AE1893" s="36"/>
      <c r="AT1893" s="19" t="s">
        <v>608</v>
      </c>
      <c r="AU1893" s="19" t="s">
        <v>85</v>
      </c>
    </row>
    <row r="1894" spans="1:65" s="13" customFormat="1" ht="11.25">
      <c r="B1894" s="204"/>
      <c r="C1894" s="205"/>
      <c r="D1894" s="197" t="s">
        <v>472</v>
      </c>
      <c r="E1894" s="206" t="s">
        <v>74</v>
      </c>
      <c r="F1894" s="207" t="s">
        <v>422</v>
      </c>
      <c r="G1894" s="205"/>
      <c r="H1894" s="208">
        <v>95</v>
      </c>
      <c r="I1894" s="209"/>
      <c r="J1894" s="205"/>
      <c r="K1894" s="205"/>
      <c r="L1894" s="210"/>
      <c r="M1894" s="211"/>
      <c r="N1894" s="212"/>
      <c r="O1894" s="212"/>
      <c r="P1894" s="212"/>
      <c r="Q1894" s="212"/>
      <c r="R1894" s="212"/>
      <c r="S1894" s="212"/>
      <c r="T1894" s="213"/>
      <c r="AT1894" s="214" t="s">
        <v>472</v>
      </c>
      <c r="AU1894" s="214" t="s">
        <v>85</v>
      </c>
      <c r="AV1894" s="13" t="s">
        <v>85</v>
      </c>
      <c r="AW1894" s="13" t="s">
        <v>37</v>
      </c>
      <c r="AX1894" s="13" t="s">
        <v>76</v>
      </c>
      <c r="AY1894" s="214" t="s">
        <v>451</v>
      </c>
    </row>
    <row r="1895" spans="1:65" s="13" customFormat="1" ht="11.25">
      <c r="B1895" s="204"/>
      <c r="C1895" s="205"/>
      <c r="D1895" s="197" t="s">
        <v>472</v>
      </c>
      <c r="E1895" s="206" t="s">
        <v>74</v>
      </c>
      <c r="F1895" s="207" t="s">
        <v>424</v>
      </c>
      <c r="G1895" s="205"/>
      <c r="H1895" s="208">
        <v>81</v>
      </c>
      <c r="I1895" s="209"/>
      <c r="J1895" s="205"/>
      <c r="K1895" s="205"/>
      <c r="L1895" s="210"/>
      <c r="M1895" s="211"/>
      <c r="N1895" s="212"/>
      <c r="O1895" s="212"/>
      <c r="P1895" s="212"/>
      <c r="Q1895" s="212"/>
      <c r="R1895" s="212"/>
      <c r="S1895" s="212"/>
      <c r="T1895" s="213"/>
      <c r="AT1895" s="214" t="s">
        <v>472</v>
      </c>
      <c r="AU1895" s="214" t="s">
        <v>85</v>
      </c>
      <c r="AV1895" s="13" t="s">
        <v>85</v>
      </c>
      <c r="AW1895" s="13" t="s">
        <v>37</v>
      </c>
      <c r="AX1895" s="13" t="s">
        <v>76</v>
      </c>
      <c r="AY1895" s="214" t="s">
        <v>451</v>
      </c>
    </row>
    <row r="1896" spans="1:65" s="13" customFormat="1" ht="11.25">
      <c r="B1896" s="204"/>
      <c r="C1896" s="205"/>
      <c r="D1896" s="197" t="s">
        <v>472</v>
      </c>
      <c r="E1896" s="206" t="s">
        <v>74</v>
      </c>
      <c r="F1896" s="207" t="s">
        <v>427</v>
      </c>
      <c r="G1896" s="205"/>
      <c r="H1896" s="208">
        <v>170.28</v>
      </c>
      <c r="I1896" s="209"/>
      <c r="J1896" s="205"/>
      <c r="K1896" s="205"/>
      <c r="L1896" s="210"/>
      <c r="M1896" s="211"/>
      <c r="N1896" s="212"/>
      <c r="O1896" s="212"/>
      <c r="P1896" s="212"/>
      <c r="Q1896" s="212"/>
      <c r="R1896" s="212"/>
      <c r="S1896" s="212"/>
      <c r="T1896" s="213"/>
      <c r="AT1896" s="214" t="s">
        <v>472</v>
      </c>
      <c r="AU1896" s="214" t="s">
        <v>85</v>
      </c>
      <c r="AV1896" s="13" t="s">
        <v>85</v>
      </c>
      <c r="AW1896" s="13" t="s">
        <v>37</v>
      </c>
      <c r="AX1896" s="13" t="s">
        <v>76</v>
      </c>
      <c r="AY1896" s="214" t="s">
        <v>451</v>
      </c>
    </row>
    <row r="1897" spans="1:65" s="13" customFormat="1" ht="11.25">
      <c r="B1897" s="204"/>
      <c r="C1897" s="205"/>
      <c r="D1897" s="197" t="s">
        <v>472</v>
      </c>
      <c r="E1897" s="206" t="s">
        <v>74</v>
      </c>
      <c r="F1897" s="207" t="s">
        <v>2441</v>
      </c>
      <c r="G1897" s="205"/>
      <c r="H1897" s="208">
        <v>340.56</v>
      </c>
      <c r="I1897" s="209"/>
      <c r="J1897" s="205"/>
      <c r="K1897" s="205"/>
      <c r="L1897" s="210"/>
      <c r="M1897" s="211"/>
      <c r="N1897" s="212"/>
      <c r="O1897" s="212"/>
      <c r="P1897" s="212"/>
      <c r="Q1897" s="212"/>
      <c r="R1897" s="212"/>
      <c r="S1897" s="212"/>
      <c r="T1897" s="213"/>
      <c r="AT1897" s="214" t="s">
        <v>472</v>
      </c>
      <c r="AU1897" s="214" t="s">
        <v>85</v>
      </c>
      <c r="AV1897" s="13" t="s">
        <v>85</v>
      </c>
      <c r="AW1897" s="13" t="s">
        <v>37</v>
      </c>
      <c r="AX1897" s="13" t="s">
        <v>76</v>
      </c>
      <c r="AY1897" s="214" t="s">
        <v>451</v>
      </c>
    </row>
    <row r="1898" spans="1:65" s="13" customFormat="1" ht="11.25">
      <c r="B1898" s="204"/>
      <c r="C1898" s="205"/>
      <c r="D1898" s="197" t="s">
        <v>472</v>
      </c>
      <c r="E1898" s="206" t="s">
        <v>74</v>
      </c>
      <c r="F1898" s="207" t="s">
        <v>2442</v>
      </c>
      <c r="G1898" s="205"/>
      <c r="H1898" s="208">
        <v>12.5</v>
      </c>
      <c r="I1898" s="209"/>
      <c r="J1898" s="205"/>
      <c r="K1898" s="205"/>
      <c r="L1898" s="210"/>
      <c r="M1898" s="211"/>
      <c r="N1898" s="212"/>
      <c r="O1898" s="212"/>
      <c r="P1898" s="212"/>
      <c r="Q1898" s="212"/>
      <c r="R1898" s="212"/>
      <c r="S1898" s="212"/>
      <c r="T1898" s="213"/>
      <c r="AT1898" s="214" t="s">
        <v>472</v>
      </c>
      <c r="AU1898" s="214" t="s">
        <v>85</v>
      </c>
      <c r="AV1898" s="13" t="s">
        <v>85</v>
      </c>
      <c r="AW1898" s="13" t="s">
        <v>37</v>
      </c>
      <c r="AX1898" s="13" t="s">
        <v>76</v>
      </c>
      <c r="AY1898" s="214" t="s">
        <v>451</v>
      </c>
    </row>
    <row r="1899" spans="1:65" s="13" customFormat="1" ht="11.25">
      <c r="B1899" s="204"/>
      <c r="C1899" s="205"/>
      <c r="D1899" s="197" t="s">
        <v>472</v>
      </c>
      <c r="E1899" s="206" t="s">
        <v>74</v>
      </c>
      <c r="F1899" s="207" t="s">
        <v>418</v>
      </c>
      <c r="G1899" s="205"/>
      <c r="H1899" s="208">
        <v>0.52</v>
      </c>
      <c r="I1899" s="209"/>
      <c r="J1899" s="205"/>
      <c r="K1899" s="205"/>
      <c r="L1899" s="210"/>
      <c r="M1899" s="211"/>
      <c r="N1899" s="212"/>
      <c r="O1899" s="212"/>
      <c r="P1899" s="212"/>
      <c r="Q1899" s="212"/>
      <c r="R1899" s="212"/>
      <c r="S1899" s="212"/>
      <c r="T1899" s="213"/>
      <c r="AT1899" s="214" t="s">
        <v>472</v>
      </c>
      <c r="AU1899" s="214" t="s">
        <v>85</v>
      </c>
      <c r="AV1899" s="13" t="s">
        <v>85</v>
      </c>
      <c r="AW1899" s="13" t="s">
        <v>37</v>
      </c>
      <c r="AX1899" s="13" t="s">
        <v>76</v>
      </c>
      <c r="AY1899" s="214" t="s">
        <v>451</v>
      </c>
    </row>
    <row r="1900" spans="1:65" s="14" customFormat="1" ht="11.25">
      <c r="B1900" s="215"/>
      <c r="C1900" s="216"/>
      <c r="D1900" s="197" t="s">
        <v>472</v>
      </c>
      <c r="E1900" s="217" t="s">
        <v>74</v>
      </c>
      <c r="F1900" s="218" t="s">
        <v>512</v>
      </c>
      <c r="G1900" s="216"/>
      <c r="H1900" s="219">
        <v>699.86</v>
      </c>
      <c r="I1900" s="220"/>
      <c r="J1900" s="216"/>
      <c r="K1900" s="216"/>
      <c r="L1900" s="221"/>
      <c r="M1900" s="222"/>
      <c r="N1900" s="223"/>
      <c r="O1900" s="223"/>
      <c r="P1900" s="223"/>
      <c r="Q1900" s="223"/>
      <c r="R1900" s="223"/>
      <c r="S1900" s="223"/>
      <c r="T1900" s="224"/>
      <c r="AT1900" s="225" t="s">
        <v>472</v>
      </c>
      <c r="AU1900" s="225" t="s">
        <v>85</v>
      </c>
      <c r="AV1900" s="14" t="s">
        <v>211</v>
      </c>
      <c r="AW1900" s="14" t="s">
        <v>37</v>
      </c>
      <c r="AX1900" s="14" t="s">
        <v>83</v>
      </c>
      <c r="AY1900" s="225" t="s">
        <v>451</v>
      </c>
    </row>
    <row r="1901" spans="1:65" s="2" customFormat="1" ht="16.5" customHeight="1">
      <c r="A1901" s="36"/>
      <c r="B1901" s="37"/>
      <c r="C1901" s="227" t="s">
        <v>2443</v>
      </c>
      <c r="D1901" s="227" t="s">
        <v>683</v>
      </c>
      <c r="E1901" s="228" t="s">
        <v>2444</v>
      </c>
      <c r="F1901" s="229" t="s">
        <v>2445</v>
      </c>
      <c r="G1901" s="230" t="s">
        <v>135</v>
      </c>
      <c r="H1901" s="231">
        <v>261.33100000000002</v>
      </c>
      <c r="I1901" s="232"/>
      <c r="J1901" s="233">
        <f>ROUND(I1901*H1901,2)</f>
        <v>0</v>
      </c>
      <c r="K1901" s="229" t="s">
        <v>460</v>
      </c>
      <c r="L1901" s="234"/>
      <c r="M1901" s="235" t="s">
        <v>74</v>
      </c>
      <c r="N1901" s="236" t="s">
        <v>46</v>
      </c>
      <c r="O1901" s="66"/>
      <c r="P1901" s="193">
        <f>O1901*H1901</f>
        <v>0</v>
      </c>
      <c r="Q1901" s="193">
        <v>6.3E-3</v>
      </c>
      <c r="R1901" s="193">
        <f>Q1901*H1901</f>
        <v>1.6463853000000002</v>
      </c>
      <c r="S1901" s="193">
        <v>0</v>
      </c>
      <c r="T1901" s="194">
        <f>S1901*H1901</f>
        <v>0</v>
      </c>
      <c r="U1901" s="36"/>
      <c r="V1901" s="36"/>
      <c r="W1901" s="36"/>
      <c r="X1901" s="36"/>
      <c r="Y1901" s="36"/>
      <c r="Z1901" s="36"/>
      <c r="AA1901" s="36"/>
      <c r="AB1901" s="36"/>
      <c r="AC1901" s="36"/>
      <c r="AD1901" s="36"/>
      <c r="AE1901" s="36"/>
      <c r="AR1901" s="195" t="s">
        <v>517</v>
      </c>
      <c r="AT1901" s="195" t="s">
        <v>683</v>
      </c>
      <c r="AU1901" s="195" t="s">
        <v>85</v>
      </c>
      <c r="AY1901" s="19" t="s">
        <v>451</v>
      </c>
      <c r="BE1901" s="196">
        <f>IF(N1901="základní",J1901,0)</f>
        <v>0</v>
      </c>
      <c r="BF1901" s="196">
        <f>IF(N1901="snížená",J1901,0)</f>
        <v>0</v>
      </c>
      <c r="BG1901" s="196">
        <f>IF(N1901="zákl. přenesená",J1901,0)</f>
        <v>0</v>
      </c>
      <c r="BH1901" s="196">
        <f>IF(N1901="sníž. přenesená",J1901,0)</f>
        <v>0</v>
      </c>
      <c r="BI1901" s="196">
        <f>IF(N1901="nulová",J1901,0)</f>
        <v>0</v>
      </c>
      <c r="BJ1901" s="19" t="s">
        <v>83</v>
      </c>
      <c r="BK1901" s="196">
        <f>ROUND(I1901*H1901,2)</f>
        <v>0</v>
      </c>
      <c r="BL1901" s="19" t="s">
        <v>614</v>
      </c>
      <c r="BM1901" s="195" t="s">
        <v>2446</v>
      </c>
    </row>
    <row r="1902" spans="1:65" s="2" customFormat="1" ht="11.25">
      <c r="A1902" s="36"/>
      <c r="B1902" s="37"/>
      <c r="C1902" s="38"/>
      <c r="D1902" s="197" t="s">
        <v>464</v>
      </c>
      <c r="E1902" s="38"/>
      <c r="F1902" s="198" t="s">
        <v>2445</v>
      </c>
      <c r="G1902" s="38"/>
      <c r="H1902" s="38"/>
      <c r="I1902" s="199"/>
      <c r="J1902" s="38"/>
      <c r="K1902" s="38"/>
      <c r="L1902" s="41"/>
      <c r="M1902" s="200"/>
      <c r="N1902" s="201"/>
      <c r="O1902" s="66"/>
      <c r="P1902" s="66"/>
      <c r="Q1902" s="66"/>
      <c r="R1902" s="66"/>
      <c r="S1902" s="66"/>
      <c r="T1902" s="67"/>
      <c r="U1902" s="36"/>
      <c r="V1902" s="36"/>
      <c r="W1902" s="36"/>
      <c r="X1902" s="36"/>
      <c r="Y1902" s="36"/>
      <c r="Z1902" s="36"/>
      <c r="AA1902" s="36"/>
      <c r="AB1902" s="36"/>
      <c r="AC1902" s="36"/>
      <c r="AD1902" s="36"/>
      <c r="AE1902" s="36"/>
      <c r="AT1902" s="19" t="s">
        <v>464</v>
      </c>
      <c r="AU1902" s="19" t="s">
        <v>85</v>
      </c>
    </row>
    <row r="1903" spans="1:65" s="13" customFormat="1" ht="11.25">
      <c r="B1903" s="204"/>
      <c r="C1903" s="205"/>
      <c r="D1903" s="197" t="s">
        <v>472</v>
      </c>
      <c r="E1903" s="206" t="s">
        <v>74</v>
      </c>
      <c r="F1903" s="207" t="s">
        <v>427</v>
      </c>
      <c r="G1903" s="205"/>
      <c r="H1903" s="208">
        <v>170.28</v>
      </c>
      <c r="I1903" s="209"/>
      <c r="J1903" s="205"/>
      <c r="K1903" s="205"/>
      <c r="L1903" s="210"/>
      <c r="M1903" s="211"/>
      <c r="N1903" s="212"/>
      <c r="O1903" s="212"/>
      <c r="P1903" s="212"/>
      <c r="Q1903" s="212"/>
      <c r="R1903" s="212"/>
      <c r="S1903" s="212"/>
      <c r="T1903" s="213"/>
      <c r="AT1903" s="214" t="s">
        <v>472</v>
      </c>
      <c r="AU1903" s="214" t="s">
        <v>85</v>
      </c>
      <c r="AV1903" s="13" t="s">
        <v>85</v>
      </c>
      <c r="AW1903" s="13" t="s">
        <v>37</v>
      </c>
      <c r="AX1903" s="13" t="s">
        <v>76</v>
      </c>
      <c r="AY1903" s="214" t="s">
        <v>451</v>
      </c>
    </row>
    <row r="1904" spans="1:65" s="13" customFormat="1" ht="11.25">
      <c r="B1904" s="204"/>
      <c r="C1904" s="205"/>
      <c r="D1904" s="197" t="s">
        <v>472</v>
      </c>
      <c r="E1904" s="206" t="s">
        <v>74</v>
      </c>
      <c r="F1904" s="207" t="s">
        <v>424</v>
      </c>
      <c r="G1904" s="205"/>
      <c r="H1904" s="208">
        <v>81</v>
      </c>
      <c r="I1904" s="209"/>
      <c r="J1904" s="205"/>
      <c r="K1904" s="205"/>
      <c r="L1904" s="210"/>
      <c r="M1904" s="211"/>
      <c r="N1904" s="212"/>
      <c r="O1904" s="212"/>
      <c r="P1904" s="212"/>
      <c r="Q1904" s="212"/>
      <c r="R1904" s="212"/>
      <c r="S1904" s="212"/>
      <c r="T1904" s="213"/>
      <c r="AT1904" s="214" t="s">
        <v>472</v>
      </c>
      <c r="AU1904" s="214" t="s">
        <v>85</v>
      </c>
      <c r="AV1904" s="13" t="s">
        <v>85</v>
      </c>
      <c r="AW1904" s="13" t="s">
        <v>37</v>
      </c>
      <c r="AX1904" s="13" t="s">
        <v>76</v>
      </c>
      <c r="AY1904" s="214" t="s">
        <v>451</v>
      </c>
    </row>
    <row r="1905" spans="1:65" s="14" customFormat="1" ht="11.25">
      <c r="B1905" s="215"/>
      <c r="C1905" s="216"/>
      <c r="D1905" s="197" t="s">
        <v>472</v>
      </c>
      <c r="E1905" s="217" t="s">
        <v>74</v>
      </c>
      <c r="F1905" s="218" t="s">
        <v>512</v>
      </c>
      <c r="G1905" s="216"/>
      <c r="H1905" s="219">
        <v>251.28</v>
      </c>
      <c r="I1905" s="220"/>
      <c r="J1905" s="216"/>
      <c r="K1905" s="216"/>
      <c r="L1905" s="221"/>
      <c r="M1905" s="222"/>
      <c r="N1905" s="223"/>
      <c r="O1905" s="223"/>
      <c r="P1905" s="223"/>
      <c r="Q1905" s="223"/>
      <c r="R1905" s="223"/>
      <c r="S1905" s="223"/>
      <c r="T1905" s="224"/>
      <c r="AT1905" s="225" t="s">
        <v>472</v>
      </c>
      <c r="AU1905" s="225" t="s">
        <v>85</v>
      </c>
      <c r="AV1905" s="14" t="s">
        <v>211</v>
      </c>
      <c r="AW1905" s="14" t="s">
        <v>37</v>
      </c>
      <c r="AX1905" s="14" t="s">
        <v>83</v>
      </c>
      <c r="AY1905" s="225" t="s">
        <v>451</v>
      </c>
    </row>
    <row r="1906" spans="1:65" s="13" customFormat="1" ht="11.25">
      <c r="B1906" s="204"/>
      <c r="C1906" s="205"/>
      <c r="D1906" s="197" t="s">
        <v>472</v>
      </c>
      <c r="E1906" s="205"/>
      <c r="F1906" s="207" t="s">
        <v>2447</v>
      </c>
      <c r="G1906" s="205"/>
      <c r="H1906" s="208">
        <v>261.33100000000002</v>
      </c>
      <c r="I1906" s="209"/>
      <c r="J1906" s="205"/>
      <c r="K1906" s="205"/>
      <c r="L1906" s="210"/>
      <c r="M1906" s="211"/>
      <c r="N1906" s="212"/>
      <c r="O1906" s="212"/>
      <c r="P1906" s="212"/>
      <c r="Q1906" s="212"/>
      <c r="R1906" s="212"/>
      <c r="S1906" s="212"/>
      <c r="T1906" s="213"/>
      <c r="AT1906" s="214" t="s">
        <v>472</v>
      </c>
      <c r="AU1906" s="214" t="s">
        <v>85</v>
      </c>
      <c r="AV1906" s="13" t="s">
        <v>85</v>
      </c>
      <c r="AW1906" s="13" t="s">
        <v>4</v>
      </c>
      <c r="AX1906" s="13" t="s">
        <v>83</v>
      </c>
      <c r="AY1906" s="214" t="s">
        <v>451</v>
      </c>
    </row>
    <row r="1907" spans="1:65" s="2" customFormat="1" ht="16.5" customHeight="1">
      <c r="A1907" s="36"/>
      <c r="B1907" s="37"/>
      <c r="C1907" s="227" t="s">
        <v>2448</v>
      </c>
      <c r="D1907" s="227" t="s">
        <v>683</v>
      </c>
      <c r="E1907" s="228" t="s">
        <v>2449</v>
      </c>
      <c r="F1907" s="229" t="s">
        <v>2450</v>
      </c>
      <c r="G1907" s="230" t="s">
        <v>135</v>
      </c>
      <c r="H1907" s="231">
        <v>354.18200000000002</v>
      </c>
      <c r="I1907" s="232"/>
      <c r="J1907" s="233">
        <f>ROUND(I1907*H1907,2)</f>
        <v>0</v>
      </c>
      <c r="K1907" s="229" t="s">
        <v>460</v>
      </c>
      <c r="L1907" s="234"/>
      <c r="M1907" s="235" t="s">
        <v>74</v>
      </c>
      <c r="N1907" s="236" t="s">
        <v>46</v>
      </c>
      <c r="O1907" s="66"/>
      <c r="P1907" s="193">
        <f>O1907*H1907</f>
        <v>0</v>
      </c>
      <c r="Q1907" s="193">
        <v>6.0000000000000001E-3</v>
      </c>
      <c r="R1907" s="193">
        <f>Q1907*H1907</f>
        <v>2.125092</v>
      </c>
      <c r="S1907" s="193">
        <v>0</v>
      </c>
      <c r="T1907" s="194">
        <f>S1907*H1907</f>
        <v>0</v>
      </c>
      <c r="U1907" s="36"/>
      <c r="V1907" s="36"/>
      <c r="W1907" s="36"/>
      <c r="X1907" s="36"/>
      <c r="Y1907" s="36"/>
      <c r="Z1907" s="36"/>
      <c r="AA1907" s="36"/>
      <c r="AB1907" s="36"/>
      <c r="AC1907" s="36"/>
      <c r="AD1907" s="36"/>
      <c r="AE1907" s="36"/>
      <c r="AR1907" s="195" t="s">
        <v>517</v>
      </c>
      <c r="AT1907" s="195" t="s">
        <v>683</v>
      </c>
      <c r="AU1907" s="195" t="s">
        <v>85</v>
      </c>
      <c r="AY1907" s="19" t="s">
        <v>451</v>
      </c>
      <c r="BE1907" s="196">
        <f>IF(N1907="základní",J1907,0)</f>
        <v>0</v>
      </c>
      <c r="BF1907" s="196">
        <f>IF(N1907="snížená",J1907,0)</f>
        <v>0</v>
      </c>
      <c r="BG1907" s="196">
        <f>IF(N1907="zákl. přenesená",J1907,0)</f>
        <v>0</v>
      </c>
      <c r="BH1907" s="196">
        <f>IF(N1907="sníž. přenesená",J1907,0)</f>
        <v>0</v>
      </c>
      <c r="BI1907" s="196">
        <f>IF(N1907="nulová",J1907,0)</f>
        <v>0</v>
      </c>
      <c r="BJ1907" s="19" t="s">
        <v>83</v>
      </c>
      <c r="BK1907" s="196">
        <f>ROUND(I1907*H1907,2)</f>
        <v>0</v>
      </c>
      <c r="BL1907" s="19" t="s">
        <v>614</v>
      </c>
      <c r="BM1907" s="195" t="s">
        <v>2451</v>
      </c>
    </row>
    <row r="1908" spans="1:65" s="2" customFormat="1" ht="11.25">
      <c r="A1908" s="36"/>
      <c r="B1908" s="37"/>
      <c r="C1908" s="38"/>
      <c r="D1908" s="197" t="s">
        <v>464</v>
      </c>
      <c r="E1908" s="38"/>
      <c r="F1908" s="198" t="s">
        <v>2450</v>
      </c>
      <c r="G1908" s="38"/>
      <c r="H1908" s="38"/>
      <c r="I1908" s="199"/>
      <c r="J1908" s="38"/>
      <c r="K1908" s="38"/>
      <c r="L1908" s="41"/>
      <c r="M1908" s="200"/>
      <c r="N1908" s="201"/>
      <c r="O1908" s="66"/>
      <c r="P1908" s="66"/>
      <c r="Q1908" s="66"/>
      <c r="R1908" s="66"/>
      <c r="S1908" s="66"/>
      <c r="T1908" s="67"/>
      <c r="U1908" s="36"/>
      <c r="V1908" s="36"/>
      <c r="W1908" s="36"/>
      <c r="X1908" s="36"/>
      <c r="Y1908" s="36"/>
      <c r="Z1908" s="36"/>
      <c r="AA1908" s="36"/>
      <c r="AB1908" s="36"/>
      <c r="AC1908" s="36"/>
      <c r="AD1908" s="36"/>
      <c r="AE1908" s="36"/>
      <c r="AT1908" s="19" t="s">
        <v>464</v>
      </c>
      <c r="AU1908" s="19" t="s">
        <v>85</v>
      </c>
    </row>
    <row r="1909" spans="1:65" s="13" customFormat="1" ht="11.25">
      <c r="B1909" s="204"/>
      <c r="C1909" s="205"/>
      <c r="D1909" s="197" t="s">
        <v>472</v>
      </c>
      <c r="E1909" s="206" t="s">
        <v>74</v>
      </c>
      <c r="F1909" s="207" t="s">
        <v>2441</v>
      </c>
      <c r="G1909" s="205"/>
      <c r="H1909" s="208">
        <v>340.56</v>
      </c>
      <c r="I1909" s="209"/>
      <c r="J1909" s="205"/>
      <c r="K1909" s="205"/>
      <c r="L1909" s="210"/>
      <c r="M1909" s="211"/>
      <c r="N1909" s="212"/>
      <c r="O1909" s="212"/>
      <c r="P1909" s="212"/>
      <c r="Q1909" s="212"/>
      <c r="R1909" s="212"/>
      <c r="S1909" s="212"/>
      <c r="T1909" s="213"/>
      <c r="AT1909" s="214" t="s">
        <v>472</v>
      </c>
      <c r="AU1909" s="214" t="s">
        <v>85</v>
      </c>
      <c r="AV1909" s="13" t="s">
        <v>85</v>
      </c>
      <c r="AW1909" s="13" t="s">
        <v>37</v>
      </c>
      <c r="AX1909" s="13" t="s">
        <v>76</v>
      </c>
      <c r="AY1909" s="214" t="s">
        <v>451</v>
      </c>
    </row>
    <row r="1910" spans="1:65" s="14" customFormat="1" ht="11.25">
      <c r="B1910" s="215"/>
      <c r="C1910" s="216"/>
      <c r="D1910" s="197" t="s">
        <v>472</v>
      </c>
      <c r="E1910" s="217" t="s">
        <v>74</v>
      </c>
      <c r="F1910" s="218" t="s">
        <v>512</v>
      </c>
      <c r="G1910" s="216"/>
      <c r="H1910" s="219">
        <v>340.56</v>
      </c>
      <c r="I1910" s="220"/>
      <c r="J1910" s="216"/>
      <c r="K1910" s="216"/>
      <c r="L1910" s="221"/>
      <c r="M1910" s="222"/>
      <c r="N1910" s="223"/>
      <c r="O1910" s="223"/>
      <c r="P1910" s="223"/>
      <c r="Q1910" s="223"/>
      <c r="R1910" s="223"/>
      <c r="S1910" s="223"/>
      <c r="T1910" s="224"/>
      <c r="AT1910" s="225" t="s">
        <v>472</v>
      </c>
      <c r="AU1910" s="225" t="s">
        <v>85</v>
      </c>
      <c r="AV1910" s="14" t="s">
        <v>211</v>
      </c>
      <c r="AW1910" s="14" t="s">
        <v>37</v>
      </c>
      <c r="AX1910" s="14" t="s">
        <v>83</v>
      </c>
      <c r="AY1910" s="225" t="s">
        <v>451</v>
      </c>
    </row>
    <row r="1911" spans="1:65" s="13" customFormat="1" ht="11.25">
      <c r="B1911" s="204"/>
      <c r="C1911" s="205"/>
      <c r="D1911" s="197" t="s">
        <v>472</v>
      </c>
      <c r="E1911" s="205"/>
      <c r="F1911" s="207" t="s">
        <v>2452</v>
      </c>
      <c r="G1911" s="205"/>
      <c r="H1911" s="208">
        <v>354.18200000000002</v>
      </c>
      <c r="I1911" s="209"/>
      <c r="J1911" s="205"/>
      <c r="K1911" s="205"/>
      <c r="L1911" s="210"/>
      <c r="M1911" s="211"/>
      <c r="N1911" s="212"/>
      <c r="O1911" s="212"/>
      <c r="P1911" s="212"/>
      <c r="Q1911" s="212"/>
      <c r="R1911" s="212"/>
      <c r="S1911" s="212"/>
      <c r="T1911" s="213"/>
      <c r="AT1911" s="214" t="s">
        <v>472</v>
      </c>
      <c r="AU1911" s="214" t="s">
        <v>85</v>
      </c>
      <c r="AV1911" s="13" t="s">
        <v>85</v>
      </c>
      <c r="AW1911" s="13" t="s">
        <v>4</v>
      </c>
      <c r="AX1911" s="13" t="s">
        <v>83</v>
      </c>
      <c r="AY1911" s="214" t="s">
        <v>451</v>
      </c>
    </row>
    <row r="1912" spans="1:65" s="2" customFormat="1" ht="16.5" customHeight="1">
      <c r="A1912" s="36"/>
      <c r="B1912" s="37"/>
      <c r="C1912" s="227" t="s">
        <v>2453</v>
      </c>
      <c r="D1912" s="227" t="s">
        <v>683</v>
      </c>
      <c r="E1912" s="228" t="s">
        <v>2454</v>
      </c>
      <c r="F1912" s="229" t="s">
        <v>2455</v>
      </c>
      <c r="G1912" s="230" t="s">
        <v>135</v>
      </c>
      <c r="H1912" s="231">
        <v>98.8</v>
      </c>
      <c r="I1912" s="232"/>
      <c r="J1912" s="233">
        <f>ROUND(I1912*H1912,2)</f>
        <v>0</v>
      </c>
      <c r="K1912" s="229" t="s">
        <v>460</v>
      </c>
      <c r="L1912" s="234"/>
      <c r="M1912" s="235" t="s">
        <v>74</v>
      </c>
      <c r="N1912" s="236" t="s">
        <v>46</v>
      </c>
      <c r="O1912" s="66"/>
      <c r="P1912" s="193">
        <f>O1912*H1912</f>
        <v>0</v>
      </c>
      <c r="Q1912" s="193">
        <v>5.5999999999999999E-3</v>
      </c>
      <c r="R1912" s="193">
        <f>Q1912*H1912</f>
        <v>0.55327999999999999</v>
      </c>
      <c r="S1912" s="193">
        <v>0</v>
      </c>
      <c r="T1912" s="194">
        <f>S1912*H1912</f>
        <v>0</v>
      </c>
      <c r="U1912" s="36"/>
      <c r="V1912" s="36"/>
      <c r="W1912" s="36"/>
      <c r="X1912" s="36"/>
      <c r="Y1912" s="36"/>
      <c r="Z1912" s="36"/>
      <c r="AA1912" s="36"/>
      <c r="AB1912" s="36"/>
      <c r="AC1912" s="36"/>
      <c r="AD1912" s="36"/>
      <c r="AE1912" s="36"/>
      <c r="AR1912" s="195" t="s">
        <v>517</v>
      </c>
      <c r="AT1912" s="195" t="s">
        <v>683</v>
      </c>
      <c r="AU1912" s="195" t="s">
        <v>85</v>
      </c>
      <c r="AY1912" s="19" t="s">
        <v>451</v>
      </c>
      <c r="BE1912" s="196">
        <f>IF(N1912="základní",J1912,0)</f>
        <v>0</v>
      </c>
      <c r="BF1912" s="196">
        <f>IF(N1912="snížená",J1912,0)</f>
        <v>0</v>
      </c>
      <c r="BG1912" s="196">
        <f>IF(N1912="zákl. přenesená",J1912,0)</f>
        <v>0</v>
      </c>
      <c r="BH1912" s="196">
        <f>IF(N1912="sníž. přenesená",J1912,0)</f>
        <v>0</v>
      </c>
      <c r="BI1912" s="196">
        <f>IF(N1912="nulová",J1912,0)</f>
        <v>0</v>
      </c>
      <c r="BJ1912" s="19" t="s">
        <v>83</v>
      </c>
      <c r="BK1912" s="196">
        <f>ROUND(I1912*H1912,2)</f>
        <v>0</v>
      </c>
      <c r="BL1912" s="19" t="s">
        <v>614</v>
      </c>
      <c r="BM1912" s="195" t="s">
        <v>2456</v>
      </c>
    </row>
    <row r="1913" spans="1:65" s="2" customFormat="1" ht="11.25">
      <c r="A1913" s="36"/>
      <c r="B1913" s="37"/>
      <c r="C1913" s="38"/>
      <c r="D1913" s="197" t="s">
        <v>464</v>
      </c>
      <c r="E1913" s="38"/>
      <c r="F1913" s="198" t="s">
        <v>2455</v>
      </c>
      <c r="G1913" s="38"/>
      <c r="H1913" s="38"/>
      <c r="I1913" s="199"/>
      <c r="J1913" s="38"/>
      <c r="K1913" s="38"/>
      <c r="L1913" s="41"/>
      <c r="M1913" s="200"/>
      <c r="N1913" s="201"/>
      <c r="O1913" s="66"/>
      <c r="P1913" s="66"/>
      <c r="Q1913" s="66"/>
      <c r="R1913" s="66"/>
      <c r="S1913" s="66"/>
      <c r="T1913" s="67"/>
      <c r="U1913" s="36"/>
      <c r="V1913" s="36"/>
      <c r="W1913" s="36"/>
      <c r="X1913" s="36"/>
      <c r="Y1913" s="36"/>
      <c r="Z1913" s="36"/>
      <c r="AA1913" s="36"/>
      <c r="AB1913" s="36"/>
      <c r="AC1913" s="36"/>
      <c r="AD1913" s="36"/>
      <c r="AE1913" s="36"/>
      <c r="AT1913" s="19" t="s">
        <v>464</v>
      </c>
      <c r="AU1913" s="19" t="s">
        <v>85</v>
      </c>
    </row>
    <row r="1914" spans="1:65" s="13" customFormat="1" ht="11.25">
      <c r="B1914" s="204"/>
      <c r="C1914" s="205"/>
      <c r="D1914" s="197" t="s">
        <v>472</v>
      </c>
      <c r="E1914" s="206" t="s">
        <v>74</v>
      </c>
      <c r="F1914" s="207" t="s">
        <v>422</v>
      </c>
      <c r="G1914" s="205"/>
      <c r="H1914" s="208">
        <v>95</v>
      </c>
      <c r="I1914" s="209"/>
      <c r="J1914" s="205"/>
      <c r="K1914" s="205"/>
      <c r="L1914" s="210"/>
      <c r="M1914" s="211"/>
      <c r="N1914" s="212"/>
      <c r="O1914" s="212"/>
      <c r="P1914" s="212"/>
      <c r="Q1914" s="212"/>
      <c r="R1914" s="212"/>
      <c r="S1914" s="212"/>
      <c r="T1914" s="213"/>
      <c r="AT1914" s="214" t="s">
        <v>472</v>
      </c>
      <c r="AU1914" s="214" t="s">
        <v>85</v>
      </c>
      <c r="AV1914" s="13" t="s">
        <v>85</v>
      </c>
      <c r="AW1914" s="13" t="s">
        <v>37</v>
      </c>
      <c r="AX1914" s="13" t="s">
        <v>76</v>
      </c>
      <c r="AY1914" s="214" t="s">
        <v>451</v>
      </c>
    </row>
    <row r="1915" spans="1:65" s="14" customFormat="1" ht="11.25">
      <c r="B1915" s="215"/>
      <c r="C1915" s="216"/>
      <c r="D1915" s="197" t="s">
        <v>472</v>
      </c>
      <c r="E1915" s="217" t="s">
        <v>74</v>
      </c>
      <c r="F1915" s="218" t="s">
        <v>512</v>
      </c>
      <c r="G1915" s="216"/>
      <c r="H1915" s="219">
        <v>95</v>
      </c>
      <c r="I1915" s="220"/>
      <c r="J1915" s="216"/>
      <c r="K1915" s="216"/>
      <c r="L1915" s="221"/>
      <c r="M1915" s="222"/>
      <c r="N1915" s="223"/>
      <c r="O1915" s="223"/>
      <c r="P1915" s="223"/>
      <c r="Q1915" s="223"/>
      <c r="R1915" s="223"/>
      <c r="S1915" s="223"/>
      <c r="T1915" s="224"/>
      <c r="AT1915" s="225" t="s">
        <v>472</v>
      </c>
      <c r="AU1915" s="225" t="s">
        <v>85</v>
      </c>
      <c r="AV1915" s="14" t="s">
        <v>211</v>
      </c>
      <c r="AW1915" s="14" t="s">
        <v>37</v>
      </c>
      <c r="AX1915" s="14" t="s">
        <v>83</v>
      </c>
      <c r="AY1915" s="225" t="s">
        <v>451</v>
      </c>
    </row>
    <row r="1916" spans="1:65" s="13" customFormat="1" ht="11.25">
      <c r="B1916" s="204"/>
      <c r="C1916" s="205"/>
      <c r="D1916" s="197" t="s">
        <v>472</v>
      </c>
      <c r="E1916" s="205"/>
      <c r="F1916" s="207" t="s">
        <v>2457</v>
      </c>
      <c r="G1916" s="205"/>
      <c r="H1916" s="208">
        <v>98.8</v>
      </c>
      <c r="I1916" s="209"/>
      <c r="J1916" s="205"/>
      <c r="K1916" s="205"/>
      <c r="L1916" s="210"/>
      <c r="M1916" s="211"/>
      <c r="N1916" s="212"/>
      <c r="O1916" s="212"/>
      <c r="P1916" s="212"/>
      <c r="Q1916" s="212"/>
      <c r="R1916" s="212"/>
      <c r="S1916" s="212"/>
      <c r="T1916" s="213"/>
      <c r="AT1916" s="214" t="s">
        <v>472</v>
      </c>
      <c r="AU1916" s="214" t="s">
        <v>85</v>
      </c>
      <c r="AV1916" s="13" t="s">
        <v>85</v>
      </c>
      <c r="AW1916" s="13" t="s">
        <v>4</v>
      </c>
      <c r="AX1916" s="13" t="s">
        <v>83</v>
      </c>
      <c r="AY1916" s="214" t="s">
        <v>451</v>
      </c>
    </row>
    <row r="1917" spans="1:65" s="2" customFormat="1" ht="16.5" customHeight="1">
      <c r="A1917" s="36"/>
      <c r="B1917" s="37"/>
      <c r="C1917" s="227" t="s">
        <v>2458</v>
      </c>
      <c r="D1917" s="227" t="s">
        <v>683</v>
      </c>
      <c r="E1917" s="228" t="s">
        <v>2459</v>
      </c>
      <c r="F1917" s="229" t="s">
        <v>2460</v>
      </c>
      <c r="G1917" s="230" t="s">
        <v>135</v>
      </c>
      <c r="H1917" s="231">
        <v>12.5</v>
      </c>
      <c r="I1917" s="232"/>
      <c r="J1917" s="233">
        <f>ROUND(I1917*H1917,2)</f>
        <v>0</v>
      </c>
      <c r="K1917" s="229" t="s">
        <v>460</v>
      </c>
      <c r="L1917" s="234"/>
      <c r="M1917" s="235" t="s">
        <v>74</v>
      </c>
      <c r="N1917" s="236" t="s">
        <v>46</v>
      </c>
      <c r="O1917" s="66"/>
      <c r="P1917" s="193">
        <f>O1917*H1917</f>
        <v>0</v>
      </c>
      <c r="Q1917" s="193">
        <v>4.4999999999999997E-3</v>
      </c>
      <c r="R1917" s="193">
        <f>Q1917*H1917</f>
        <v>5.6249999999999994E-2</v>
      </c>
      <c r="S1917" s="193">
        <v>0</v>
      </c>
      <c r="T1917" s="194">
        <f>S1917*H1917</f>
        <v>0</v>
      </c>
      <c r="U1917" s="36"/>
      <c r="V1917" s="36"/>
      <c r="W1917" s="36"/>
      <c r="X1917" s="36"/>
      <c r="Y1917" s="36"/>
      <c r="Z1917" s="36"/>
      <c r="AA1917" s="36"/>
      <c r="AB1917" s="36"/>
      <c r="AC1917" s="36"/>
      <c r="AD1917" s="36"/>
      <c r="AE1917" s="36"/>
      <c r="AR1917" s="195" t="s">
        <v>517</v>
      </c>
      <c r="AT1917" s="195" t="s">
        <v>683</v>
      </c>
      <c r="AU1917" s="195" t="s">
        <v>85</v>
      </c>
      <c r="AY1917" s="19" t="s">
        <v>451</v>
      </c>
      <c r="BE1917" s="196">
        <f>IF(N1917="základní",J1917,0)</f>
        <v>0</v>
      </c>
      <c r="BF1917" s="196">
        <f>IF(N1917="snížená",J1917,0)</f>
        <v>0</v>
      </c>
      <c r="BG1917" s="196">
        <f>IF(N1917="zákl. přenesená",J1917,0)</f>
        <v>0</v>
      </c>
      <c r="BH1917" s="196">
        <f>IF(N1917="sníž. přenesená",J1917,0)</f>
        <v>0</v>
      </c>
      <c r="BI1917" s="196">
        <f>IF(N1917="nulová",J1917,0)</f>
        <v>0</v>
      </c>
      <c r="BJ1917" s="19" t="s">
        <v>83</v>
      </c>
      <c r="BK1917" s="196">
        <f>ROUND(I1917*H1917,2)</f>
        <v>0</v>
      </c>
      <c r="BL1917" s="19" t="s">
        <v>614</v>
      </c>
      <c r="BM1917" s="195" t="s">
        <v>2461</v>
      </c>
    </row>
    <row r="1918" spans="1:65" s="2" customFormat="1" ht="11.25">
      <c r="A1918" s="36"/>
      <c r="B1918" s="37"/>
      <c r="C1918" s="38"/>
      <c r="D1918" s="197" t="s">
        <v>464</v>
      </c>
      <c r="E1918" s="38"/>
      <c r="F1918" s="198" t="s">
        <v>2460</v>
      </c>
      <c r="G1918" s="38"/>
      <c r="H1918" s="38"/>
      <c r="I1918" s="199"/>
      <c r="J1918" s="38"/>
      <c r="K1918" s="38"/>
      <c r="L1918" s="41"/>
      <c r="M1918" s="200"/>
      <c r="N1918" s="201"/>
      <c r="O1918" s="66"/>
      <c r="P1918" s="66"/>
      <c r="Q1918" s="66"/>
      <c r="R1918" s="66"/>
      <c r="S1918" s="66"/>
      <c r="T1918" s="67"/>
      <c r="U1918" s="36"/>
      <c r="V1918" s="36"/>
      <c r="W1918" s="36"/>
      <c r="X1918" s="36"/>
      <c r="Y1918" s="36"/>
      <c r="Z1918" s="36"/>
      <c r="AA1918" s="36"/>
      <c r="AB1918" s="36"/>
      <c r="AC1918" s="36"/>
      <c r="AD1918" s="36"/>
      <c r="AE1918" s="36"/>
      <c r="AT1918" s="19" t="s">
        <v>464</v>
      </c>
      <c r="AU1918" s="19" t="s">
        <v>85</v>
      </c>
    </row>
    <row r="1919" spans="1:65" s="13" customFormat="1" ht="11.25">
      <c r="B1919" s="204"/>
      <c r="C1919" s="205"/>
      <c r="D1919" s="197" t="s">
        <v>472</v>
      </c>
      <c r="E1919" s="206" t="s">
        <v>74</v>
      </c>
      <c r="F1919" s="207" t="s">
        <v>2442</v>
      </c>
      <c r="G1919" s="205"/>
      <c r="H1919" s="208">
        <v>12.5</v>
      </c>
      <c r="I1919" s="209"/>
      <c r="J1919" s="205"/>
      <c r="K1919" s="205"/>
      <c r="L1919" s="210"/>
      <c r="M1919" s="211"/>
      <c r="N1919" s="212"/>
      <c r="O1919" s="212"/>
      <c r="P1919" s="212"/>
      <c r="Q1919" s="212"/>
      <c r="R1919" s="212"/>
      <c r="S1919" s="212"/>
      <c r="T1919" s="213"/>
      <c r="AT1919" s="214" t="s">
        <v>472</v>
      </c>
      <c r="AU1919" s="214" t="s">
        <v>85</v>
      </c>
      <c r="AV1919" s="13" t="s">
        <v>85</v>
      </c>
      <c r="AW1919" s="13" t="s">
        <v>37</v>
      </c>
      <c r="AX1919" s="13" t="s">
        <v>76</v>
      </c>
      <c r="AY1919" s="214" t="s">
        <v>451</v>
      </c>
    </row>
    <row r="1920" spans="1:65" s="14" customFormat="1" ht="11.25">
      <c r="B1920" s="215"/>
      <c r="C1920" s="216"/>
      <c r="D1920" s="197" t="s">
        <v>472</v>
      </c>
      <c r="E1920" s="217" t="s">
        <v>74</v>
      </c>
      <c r="F1920" s="218" t="s">
        <v>512</v>
      </c>
      <c r="G1920" s="216"/>
      <c r="H1920" s="219">
        <v>12.5</v>
      </c>
      <c r="I1920" s="220"/>
      <c r="J1920" s="216"/>
      <c r="K1920" s="216"/>
      <c r="L1920" s="221"/>
      <c r="M1920" s="222"/>
      <c r="N1920" s="223"/>
      <c r="O1920" s="223"/>
      <c r="P1920" s="223"/>
      <c r="Q1920" s="223"/>
      <c r="R1920" s="223"/>
      <c r="S1920" s="223"/>
      <c r="T1920" s="224"/>
      <c r="AT1920" s="225" t="s">
        <v>472</v>
      </c>
      <c r="AU1920" s="225" t="s">
        <v>85</v>
      </c>
      <c r="AV1920" s="14" t="s">
        <v>211</v>
      </c>
      <c r="AW1920" s="14" t="s">
        <v>37</v>
      </c>
      <c r="AX1920" s="14" t="s">
        <v>83</v>
      </c>
      <c r="AY1920" s="225" t="s">
        <v>451</v>
      </c>
    </row>
    <row r="1921" spans="1:65" s="2" customFormat="1" ht="16.5" customHeight="1">
      <c r="A1921" s="36"/>
      <c r="B1921" s="37"/>
      <c r="C1921" s="227" t="s">
        <v>2462</v>
      </c>
      <c r="D1921" s="227" t="s">
        <v>683</v>
      </c>
      <c r="E1921" s="228" t="s">
        <v>2463</v>
      </c>
      <c r="F1921" s="229" t="s">
        <v>2464</v>
      </c>
      <c r="G1921" s="230" t="s">
        <v>135</v>
      </c>
      <c r="H1921" s="231">
        <v>0.52</v>
      </c>
      <c r="I1921" s="232"/>
      <c r="J1921" s="233">
        <f>ROUND(I1921*H1921,2)</f>
        <v>0</v>
      </c>
      <c r="K1921" s="229" t="s">
        <v>74</v>
      </c>
      <c r="L1921" s="234"/>
      <c r="M1921" s="235" t="s">
        <v>74</v>
      </c>
      <c r="N1921" s="236" t="s">
        <v>46</v>
      </c>
      <c r="O1921" s="66"/>
      <c r="P1921" s="193">
        <f>O1921*H1921</f>
        <v>0</v>
      </c>
      <c r="Q1921" s="193">
        <v>2.3E-2</v>
      </c>
      <c r="R1921" s="193">
        <f>Q1921*H1921</f>
        <v>1.196E-2</v>
      </c>
      <c r="S1921" s="193">
        <v>0</v>
      </c>
      <c r="T1921" s="194">
        <f>S1921*H1921</f>
        <v>0</v>
      </c>
      <c r="U1921" s="36"/>
      <c r="V1921" s="36"/>
      <c r="W1921" s="36"/>
      <c r="X1921" s="36"/>
      <c r="Y1921" s="36"/>
      <c r="Z1921" s="36"/>
      <c r="AA1921" s="36"/>
      <c r="AB1921" s="36"/>
      <c r="AC1921" s="36"/>
      <c r="AD1921" s="36"/>
      <c r="AE1921" s="36"/>
      <c r="AR1921" s="195" t="s">
        <v>517</v>
      </c>
      <c r="AT1921" s="195" t="s">
        <v>683</v>
      </c>
      <c r="AU1921" s="195" t="s">
        <v>85</v>
      </c>
      <c r="AY1921" s="19" t="s">
        <v>451</v>
      </c>
      <c r="BE1921" s="196">
        <f>IF(N1921="základní",J1921,0)</f>
        <v>0</v>
      </c>
      <c r="BF1921" s="196">
        <f>IF(N1921="snížená",J1921,0)</f>
        <v>0</v>
      </c>
      <c r="BG1921" s="196">
        <f>IF(N1921="zákl. přenesená",J1921,0)</f>
        <v>0</v>
      </c>
      <c r="BH1921" s="196">
        <f>IF(N1921="sníž. přenesená",J1921,0)</f>
        <v>0</v>
      </c>
      <c r="BI1921" s="196">
        <f>IF(N1921="nulová",J1921,0)</f>
        <v>0</v>
      </c>
      <c r="BJ1921" s="19" t="s">
        <v>83</v>
      </c>
      <c r="BK1921" s="196">
        <f>ROUND(I1921*H1921,2)</f>
        <v>0</v>
      </c>
      <c r="BL1921" s="19" t="s">
        <v>614</v>
      </c>
      <c r="BM1921" s="195" t="s">
        <v>2465</v>
      </c>
    </row>
    <row r="1922" spans="1:65" s="2" customFormat="1" ht="11.25">
      <c r="A1922" s="36"/>
      <c r="B1922" s="37"/>
      <c r="C1922" s="38"/>
      <c r="D1922" s="197" t="s">
        <v>464</v>
      </c>
      <c r="E1922" s="38"/>
      <c r="F1922" s="198" t="s">
        <v>2464</v>
      </c>
      <c r="G1922" s="38"/>
      <c r="H1922" s="38"/>
      <c r="I1922" s="199"/>
      <c r="J1922" s="38"/>
      <c r="K1922" s="38"/>
      <c r="L1922" s="41"/>
      <c r="M1922" s="200"/>
      <c r="N1922" s="201"/>
      <c r="O1922" s="66"/>
      <c r="P1922" s="66"/>
      <c r="Q1922" s="66"/>
      <c r="R1922" s="66"/>
      <c r="S1922" s="66"/>
      <c r="T1922" s="67"/>
      <c r="U1922" s="36"/>
      <c r="V1922" s="36"/>
      <c r="W1922" s="36"/>
      <c r="X1922" s="36"/>
      <c r="Y1922" s="36"/>
      <c r="Z1922" s="36"/>
      <c r="AA1922" s="36"/>
      <c r="AB1922" s="36"/>
      <c r="AC1922" s="36"/>
      <c r="AD1922" s="36"/>
      <c r="AE1922" s="36"/>
      <c r="AT1922" s="19" t="s">
        <v>464</v>
      </c>
      <c r="AU1922" s="19" t="s">
        <v>85</v>
      </c>
    </row>
    <row r="1923" spans="1:65" s="13" customFormat="1" ht="22.5">
      <c r="B1923" s="204"/>
      <c r="C1923" s="205"/>
      <c r="D1923" s="197" t="s">
        <v>472</v>
      </c>
      <c r="E1923" s="206" t="s">
        <v>74</v>
      </c>
      <c r="F1923" s="207" t="s">
        <v>2466</v>
      </c>
      <c r="G1923" s="205"/>
      <c r="H1923" s="208">
        <v>0.52</v>
      </c>
      <c r="I1923" s="209"/>
      <c r="J1923" s="205"/>
      <c r="K1923" s="205"/>
      <c r="L1923" s="210"/>
      <c r="M1923" s="211"/>
      <c r="N1923" s="212"/>
      <c r="O1923" s="212"/>
      <c r="P1923" s="212"/>
      <c r="Q1923" s="212"/>
      <c r="R1923" s="212"/>
      <c r="S1923" s="212"/>
      <c r="T1923" s="213"/>
      <c r="AT1923" s="214" t="s">
        <v>472</v>
      </c>
      <c r="AU1923" s="214" t="s">
        <v>85</v>
      </c>
      <c r="AV1923" s="13" t="s">
        <v>85</v>
      </c>
      <c r="AW1923" s="13" t="s">
        <v>37</v>
      </c>
      <c r="AX1923" s="13" t="s">
        <v>76</v>
      </c>
      <c r="AY1923" s="214" t="s">
        <v>451</v>
      </c>
    </row>
    <row r="1924" spans="1:65" s="14" customFormat="1" ht="11.25">
      <c r="B1924" s="215"/>
      <c r="C1924" s="216"/>
      <c r="D1924" s="197" t="s">
        <v>472</v>
      </c>
      <c r="E1924" s="217" t="s">
        <v>418</v>
      </c>
      <c r="F1924" s="218" t="s">
        <v>512</v>
      </c>
      <c r="G1924" s="216"/>
      <c r="H1924" s="219">
        <v>0.52</v>
      </c>
      <c r="I1924" s="220"/>
      <c r="J1924" s="216"/>
      <c r="K1924" s="216"/>
      <c r="L1924" s="221"/>
      <c r="M1924" s="222"/>
      <c r="N1924" s="223"/>
      <c r="O1924" s="223"/>
      <c r="P1924" s="223"/>
      <c r="Q1924" s="223"/>
      <c r="R1924" s="223"/>
      <c r="S1924" s="223"/>
      <c r="T1924" s="224"/>
      <c r="AT1924" s="225" t="s">
        <v>472</v>
      </c>
      <c r="AU1924" s="225" t="s">
        <v>85</v>
      </c>
      <c r="AV1924" s="14" t="s">
        <v>211</v>
      </c>
      <c r="AW1924" s="14" t="s">
        <v>37</v>
      </c>
      <c r="AX1924" s="14" t="s">
        <v>83</v>
      </c>
      <c r="AY1924" s="225" t="s">
        <v>451</v>
      </c>
    </row>
    <row r="1925" spans="1:65" s="2" customFormat="1" ht="21.75" customHeight="1">
      <c r="A1925" s="36"/>
      <c r="B1925" s="37"/>
      <c r="C1925" s="184" t="s">
        <v>2467</v>
      </c>
      <c r="D1925" s="184" t="s">
        <v>457</v>
      </c>
      <c r="E1925" s="185" t="s">
        <v>2468</v>
      </c>
      <c r="F1925" s="186" t="s">
        <v>2469</v>
      </c>
      <c r="G1925" s="187" t="s">
        <v>135</v>
      </c>
      <c r="H1925" s="188">
        <v>158.63999999999999</v>
      </c>
      <c r="I1925" s="189"/>
      <c r="J1925" s="190">
        <f>ROUND(I1925*H1925,2)</f>
        <v>0</v>
      </c>
      <c r="K1925" s="186" t="s">
        <v>460</v>
      </c>
      <c r="L1925" s="41"/>
      <c r="M1925" s="191" t="s">
        <v>74</v>
      </c>
      <c r="N1925" s="192" t="s">
        <v>46</v>
      </c>
      <c r="O1925" s="66"/>
      <c r="P1925" s="193">
        <f>O1925*H1925</f>
        <v>0</v>
      </c>
      <c r="Q1925" s="193">
        <v>8.4599999999999996E-5</v>
      </c>
      <c r="R1925" s="193">
        <f>Q1925*H1925</f>
        <v>1.3420943999999999E-2</v>
      </c>
      <c r="S1925" s="193">
        <v>0</v>
      </c>
      <c r="T1925" s="194">
        <f>S1925*H1925</f>
        <v>0</v>
      </c>
      <c r="U1925" s="36"/>
      <c r="V1925" s="36"/>
      <c r="W1925" s="36"/>
      <c r="X1925" s="36"/>
      <c r="Y1925" s="36"/>
      <c r="Z1925" s="36"/>
      <c r="AA1925" s="36"/>
      <c r="AB1925" s="36"/>
      <c r="AC1925" s="36"/>
      <c r="AD1925" s="36"/>
      <c r="AE1925" s="36"/>
      <c r="AR1925" s="195" t="s">
        <v>614</v>
      </c>
      <c r="AT1925" s="195" t="s">
        <v>457</v>
      </c>
      <c r="AU1925" s="195" t="s">
        <v>85</v>
      </c>
      <c r="AY1925" s="19" t="s">
        <v>451</v>
      </c>
      <c r="BE1925" s="196">
        <f>IF(N1925="základní",J1925,0)</f>
        <v>0</v>
      </c>
      <c r="BF1925" s="196">
        <f>IF(N1925="snížená",J1925,0)</f>
        <v>0</v>
      </c>
      <c r="BG1925" s="196">
        <f>IF(N1925="zákl. přenesená",J1925,0)</f>
        <v>0</v>
      </c>
      <c r="BH1925" s="196">
        <f>IF(N1925="sníž. přenesená",J1925,0)</f>
        <v>0</v>
      </c>
      <c r="BI1925" s="196">
        <f>IF(N1925="nulová",J1925,0)</f>
        <v>0</v>
      </c>
      <c r="BJ1925" s="19" t="s">
        <v>83</v>
      </c>
      <c r="BK1925" s="196">
        <f>ROUND(I1925*H1925,2)</f>
        <v>0</v>
      </c>
      <c r="BL1925" s="19" t="s">
        <v>614</v>
      </c>
      <c r="BM1925" s="195" t="s">
        <v>2470</v>
      </c>
    </row>
    <row r="1926" spans="1:65" s="2" customFormat="1" ht="19.5">
      <c r="A1926" s="36"/>
      <c r="B1926" s="37"/>
      <c r="C1926" s="38"/>
      <c r="D1926" s="197" t="s">
        <v>464</v>
      </c>
      <c r="E1926" s="38"/>
      <c r="F1926" s="198" t="s">
        <v>2471</v>
      </c>
      <c r="G1926" s="38"/>
      <c r="H1926" s="38"/>
      <c r="I1926" s="199"/>
      <c r="J1926" s="38"/>
      <c r="K1926" s="38"/>
      <c r="L1926" s="41"/>
      <c r="M1926" s="200"/>
      <c r="N1926" s="201"/>
      <c r="O1926" s="66"/>
      <c r="P1926" s="66"/>
      <c r="Q1926" s="66"/>
      <c r="R1926" s="66"/>
      <c r="S1926" s="66"/>
      <c r="T1926" s="67"/>
      <c r="U1926" s="36"/>
      <c r="V1926" s="36"/>
      <c r="W1926" s="36"/>
      <c r="X1926" s="36"/>
      <c r="Y1926" s="36"/>
      <c r="Z1926" s="36"/>
      <c r="AA1926" s="36"/>
      <c r="AB1926" s="36"/>
      <c r="AC1926" s="36"/>
      <c r="AD1926" s="36"/>
      <c r="AE1926" s="36"/>
      <c r="AT1926" s="19" t="s">
        <v>464</v>
      </c>
      <c r="AU1926" s="19" t="s">
        <v>85</v>
      </c>
    </row>
    <row r="1927" spans="1:65" s="2" customFormat="1" ht="11.25">
      <c r="A1927" s="36"/>
      <c r="B1927" s="37"/>
      <c r="C1927" s="38"/>
      <c r="D1927" s="202" t="s">
        <v>468</v>
      </c>
      <c r="E1927" s="38"/>
      <c r="F1927" s="203" t="s">
        <v>2472</v>
      </c>
      <c r="G1927" s="38"/>
      <c r="H1927" s="38"/>
      <c r="I1927" s="199"/>
      <c r="J1927" s="38"/>
      <c r="K1927" s="38"/>
      <c r="L1927" s="41"/>
      <c r="M1927" s="200"/>
      <c r="N1927" s="201"/>
      <c r="O1927" s="66"/>
      <c r="P1927" s="66"/>
      <c r="Q1927" s="66"/>
      <c r="R1927" s="66"/>
      <c r="S1927" s="66"/>
      <c r="T1927" s="67"/>
      <c r="U1927" s="36"/>
      <c r="V1927" s="36"/>
      <c r="W1927" s="36"/>
      <c r="X1927" s="36"/>
      <c r="Y1927" s="36"/>
      <c r="Z1927" s="36"/>
      <c r="AA1927" s="36"/>
      <c r="AB1927" s="36"/>
      <c r="AC1927" s="36"/>
      <c r="AD1927" s="36"/>
      <c r="AE1927" s="36"/>
      <c r="AT1927" s="19" t="s">
        <v>468</v>
      </c>
      <c r="AU1927" s="19" t="s">
        <v>85</v>
      </c>
    </row>
    <row r="1928" spans="1:65" s="13" customFormat="1" ht="11.25">
      <c r="B1928" s="204"/>
      <c r="C1928" s="205"/>
      <c r="D1928" s="197" t="s">
        <v>472</v>
      </c>
      <c r="E1928" s="206" t="s">
        <v>74</v>
      </c>
      <c r="F1928" s="207" t="s">
        <v>425</v>
      </c>
      <c r="G1928" s="205"/>
      <c r="H1928" s="208">
        <v>158.63999999999999</v>
      </c>
      <c r="I1928" s="209"/>
      <c r="J1928" s="205"/>
      <c r="K1928" s="205"/>
      <c r="L1928" s="210"/>
      <c r="M1928" s="211"/>
      <c r="N1928" s="212"/>
      <c r="O1928" s="212"/>
      <c r="P1928" s="212"/>
      <c r="Q1928" s="212"/>
      <c r="R1928" s="212"/>
      <c r="S1928" s="212"/>
      <c r="T1928" s="213"/>
      <c r="AT1928" s="214" t="s">
        <v>472</v>
      </c>
      <c r="AU1928" s="214" t="s">
        <v>85</v>
      </c>
      <c r="AV1928" s="13" t="s">
        <v>85</v>
      </c>
      <c r="AW1928" s="13" t="s">
        <v>37</v>
      </c>
      <c r="AX1928" s="13" t="s">
        <v>83</v>
      </c>
      <c r="AY1928" s="214" t="s">
        <v>451</v>
      </c>
    </row>
    <row r="1929" spans="1:65" s="2" customFormat="1" ht="16.5" customHeight="1">
      <c r="A1929" s="36"/>
      <c r="B1929" s="37"/>
      <c r="C1929" s="184" t="s">
        <v>2473</v>
      </c>
      <c r="D1929" s="184" t="s">
        <v>457</v>
      </c>
      <c r="E1929" s="185" t="s">
        <v>2474</v>
      </c>
      <c r="F1929" s="186" t="s">
        <v>2475</v>
      </c>
      <c r="G1929" s="187" t="s">
        <v>135</v>
      </c>
      <c r="H1929" s="188">
        <v>176</v>
      </c>
      <c r="I1929" s="189"/>
      <c r="J1929" s="190">
        <f>ROUND(I1929*H1929,2)</f>
        <v>0</v>
      </c>
      <c r="K1929" s="186" t="s">
        <v>460</v>
      </c>
      <c r="L1929" s="41"/>
      <c r="M1929" s="191" t="s">
        <v>74</v>
      </c>
      <c r="N1929" s="192" t="s">
        <v>46</v>
      </c>
      <c r="O1929" s="66"/>
      <c r="P1929" s="193">
        <f>O1929*H1929</f>
        <v>0</v>
      </c>
      <c r="Q1929" s="193">
        <v>9.6039999999999995E-5</v>
      </c>
      <c r="R1929" s="193">
        <f>Q1929*H1929</f>
        <v>1.6903039999999998E-2</v>
      </c>
      <c r="S1929" s="193">
        <v>0</v>
      </c>
      <c r="T1929" s="194">
        <f>S1929*H1929</f>
        <v>0</v>
      </c>
      <c r="U1929" s="36"/>
      <c r="V1929" s="36"/>
      <c r="W1929" s="36"/>
      <c r="X1929" s="36"/>
      <c r="Y1929" s="36"/>
      <c r="Z1929" s="36"/>
      <c r="AA1929" s="36"/>
      <c r="AB1929" s="36"/>
      <c r="AC1929" s="36"/>
      <c r="AD1929" s="36"/>
      <c r="AE1929" s="36"/>
      <c r="AR1929" s="195" t="s">
        <v>614</v>
      </c>
      <c r="AT1929" s="195" t="s">
        <v>457</v>
      </c>
      <c r="AU1929" s="195" t="s">
        <v>85</v>
      </c>
      <c r="AY1929" s="19" t="s">
        <v>451</v>
      </c>
      <c r="BE1929" s="196">
        <f>IF(N1929="základní",J1929,0)</f>
        <v>0</v>
      </c>
      <c r="BF1929" s="196">
        <f>IF(N1929="snížená",J1929,0)</f>
        <v>0</v>
      </c>
      <c r="BG1929" s="196">
        <f>IF(N1929="zákl. přenesená",J1929,0)</f>
        <v>0</v>
      </c>
      <c r="BH1929" s="196">
        <f>IF(N1929="sníž. přenesená",J1929,0)</f>
        <v>0</v>
      </c>
      <c r="BI1929" s="196">
        <f>IF(N1929="nulová",J1929,0)</f>
        <v>0</v>
      </c>
      <c r="BJ1929" s="19" t="s">
        <v>83</v>
      </c>
      <c r="BK1929" s="196">
        <f>ROUND(I1929*H1929,2)</f>
        <v>0</v>
      </c>
      <c r="BL1929" s="19" t="s">
        <v>614</v>
      </c>
      <c r="BM1929" s="195" t="s">
        <v>2476</v>
      </c>
    </row>
    <row r="1930" spans="1:65" s="2" customFormat="1" ht="19.5">
      <c r="A1930" s="36"/>
      <c r="B1930" s="37"/>
      <c r="C1930" s="38"/>
      <c r="D1930" s="197" t="s">
        <v>464</v>
      </c>
      <c r="E1930" s="38"/>
      <c r="F1930" s="198" t="s">
        <v>2477</v>
      </c>
      <c r="G1930" s="38"/>
      <c r="H1930" s="38"/>
      <c r="I1930" s="199"/>
      <c r="J1930" s="38"/>
      <c r="K1930" s="38"/>
      <c r="L1930" s="41"/>
      <c r="M1930" s="200"/>
      <c r="N1930" s="201"/>
      <c r="O1930" s="66"/>
      <c r="P1930" s="66"/>
      <c r="Q1930" s="66"/>
      <c r="R1930" s="66"/>
      <c r="S1930" s="66"/>
      <c r="T1930" s="67"/>
      <c r="U1930" s="36"/>
      <c r="V1930" s="36"/>
      <c r="W1930" s="36"/>
      <c r="X1930" s="36"/>
      <c r="Y1930" s="36"/>
      <c r="Z1930" s="36"/>
      <c r="AA1930" s="36"/>
      <c r="AB1930" s="36"/>
      <c r="AC1930" s="36"/>
      <c r="AD1930" s="36"/>
      <c r="AE1930" s="36"/>
      <c r="AT1930" s="19" t="s">
        <v>464</v>
      </c>
      <c r="AU1930" s="19" t="s">
        <v>85</v>
      </c>
    </row>
    <row r="1931" spans="1:65" s="2" customFormat="1" ht="11.25">
      <c r="A1931" s="36"/>
      <c r="B1931" s="37"/>
      <c r="C1931" s="38"/>
      <c r="D1931" s="202" t="s">
        <v>468</v>
      </c>
      <c r="E1931" s="38"/>
      <c r="F1931" s="203" t="s">
        <v>2478</v>
      </c>
      <c r="G1931" s="38"/>
      <c r="H1931" s="38"/>
      <c r="I1931" s="199"/>
      <c r="J1931" s="38"/>
      <c r="K1931" s="38"/>
      <c r="L1931" s="41"/>
      <c r="M1931" s="200"/>
      <c r="N1931" s="201"/>
      <c r="O1931" s="66"/>
      <c r="P1931" s="66"/>
      <c r="Q1931" s="66"/>
      <c r="R1931" s="66"/>
      <c r="S1931" s="66"/>
      <c r="T1931" s="67"/>
      <c r="U1931" s="36"/>
      <c r="V1931" s="36"/>
      <c r="W1931" s="36"/>
      <c r="X1931" s="36"/>
      <c r="Y1931" s="36"/>
      <c r="Z1931" s="36"/>
      <c r="AA1931" s="36"/>
      <c r="AB1931" s="36"/>
      <c r="AC1931" s="36"/>
      <c r="AD1931" s="36"/>
      <c r="AE1931" s="36"/>
      <c r="AT1931" s="19" t="s">
        <v>468</v>
      </c>
      <c r="AU1931" s="19" t="s">
        <v>85</v>
      </c>
    </row>
    <row r="1932" spans="1:65" s="13" customFormat="1" ht="11.25">
      <c r="B1932" s="204"/>
      <c r="C1932" s="205"/>
      <c r="D1932" s="197" t="s">
        <v>472</v>
      </c>
      <c r="E1932" s="206" t="s">
        <v>74</v>
      </c>
      <c r="F1932" s="207" t="s">
        <v>2479</v>
      </c>
      <c r="G1932" s="205"/>
      <c r="H1932" s="208">
        <v>176</v>
      </c>
      <c r="I1932" s="209"/>
      <c r="J1932" s="205"/>
      <c r="K1932" s="205"/>
      <c r="L1932" s="210"/>
      <c r="M1932" s="211"/>
      <c r="N1932" s="212"/>
      <c r="O1932" s="212"/>
      <c r="P1932" s="212"/>
      <c r="Q1932" s="212"/>
      <c r="R1932" s="212"/>
      <c r="S1932" s="212"/>
      <c r="T1932" s="213"/>
      <c r="AT1932" s="214" t="s">
        <v>472</v>
      </c>
      <c r="AU1932" s="214" t="s">
        <v>85</v>
      </c>
      <c r="AV1932" s="13" t="s">
        <v>85</v>
      </c>
      <c r="AW1932" s="13" t="s">
        <v>37</v>
      </c>
      <c r="AX1932" s="13" t="s">
        <v>83</v>
      </c>
      <c r="AY1932" s="214" t="s">
        <v>451</v>
      </c>
    </row>
    <row r="1933" spans="1:65" s="2" customFormat="1" ht="16.5" customHeight="1">
      <c r="A1933" s="36"/>
      <c r="B1933" s="37"/>
      <c r="C1933" s="184" t="s">
        <v>2480</v>
      </c>
      <c r="D1933" s="184" t="s">
        <v>457</v>
      </c>
      <c r="E1933" s="185" t="s">
        <v>2481</v>
      </c>
      <c r="F1933" s="186" t="s">
        <v>2482</v>
      </c>
      <c r="G1933" s="187" t="s">
        <v>135</v>
      </c>
      <c r="H1933" s="188">
        <v>346.28</v>
      </c>
      <c r="I1933" s="189"/>
      <c r="J1933" s="190">
        <f>ROUND(I1933*H1933,2)</f>
        <v>0</v>
      </c>
      <c r="K1933" s="186" t="s">
        <v>460</v>
      </c>
      <c r="L1933" s="41"/>
      <c r="M1933" s="191" t="s">
        <v>74</v>
      </c>
      <c r="N1933" s="192" t="s">
        <v>46</v>
      </c>
      <c r="O1933" s="66"/>
      <c r="P1933" s="193">
        <f>O1933*H1933</f>
        <v>0</v>
      </c>
      <c r="Q1933" s="193">
        <v>1.1590000000000001E-3</v>
      </c>
      <c r="R1933" s="193">
        <f>Q1933*H1933</f>
        <v>0.40133851999999998</v>
      </c>
      <c r="S1933" s="193">
        <v>0</v>
      </c>
      <c r="T1933" s="194">
        <f>S1933*H1933</f>
        <v>0</v>
      </c>
      <c r="U1933" s="36"/>
      <c r="V1933" s="36"/>
      <c r="W1933" s="36"/>
      <c r="X1933" s="36"/>
      <c r="Y1933" s="36"/>
      <c r="Z1933" s="36"/>
      <c r="AA1933" s="36"/>
      <c r="AB1933" s="36"/>
      <c r="AC1933" s="36"/>
      <c r="AD1933" s="36"/>
      <c r="AE1933" s="36"/>
      <c r="AR1933" s="195" t="s">
        <v>614</v>
      </c>
      <c r="AT1933" s="195" t="s">
        <v>457</v>
      </c>
      <c r="AU1933" s="195" t="s">
        <v>85</v>
      </c>
      <c r="AY1933" s="19" t="s">
        <v>451</v>
      </c>
      <c r="BE1933" s="196">
        <f>IF(N1933="základní",J1933,0)</f>
        <v>0</v>
      </c>
      <c r="BF1933" s="196">
        <f>IF(N1933="snížená",J1933,0)</f>
        <v>0</v>
      </c>
      <c r="BG1933" s="196">
        <f>IF(N1933="zákl. přenesená",J1933,0)</f>
        <v>0</v>
      </c>
      <c r="BH1933" s="196">
        <f>IF(N1933="sníž. přenesená",J1933,0)</f>
        <v>0</v>
      </c>
      <c r="BI1933" s="196">
        <f>IF(N1933="nulová",J1933,0)</f>
        <v>0</v>
      </c>
      <c r="BJ1933" s="19" t="s">
        <v>83</v>
      </c>
      <c r="BK1933" s="196">
        <f>ROUND(I1933*H1933,2)</f>
        <v>0</v>
      </c>
      <c r="BL1933" s="19" t="s">
        <v>614</v>
      </c>
      <c r="BM1933" s="195" t="s">
        <v>2483</v>
      </c>
    </row>
    <row r="1934" spans="1:65" s="2" customFormat="1" ht="11.25">
      <c r="A1934" s="36"/>
      <c r="B1934" s="37"/>
      <c r="C1934" s="38"/>
      <c r="D1934" s="197" t="s">
        <v>464</v>
      </c>
      <c r="E1934" s="38"/>
      <c r="F1934" s="198" t="s">
        <v>2484</v>
      </c>
      <c r="G1934" s="38"/>
      <c r="H1934" s="38"/>
      <c r="I1934" s="199"/>
      <c r="J1934" s="38"/>
      <c r="K1934" s="38"/>
      <c r="L1934" s="41"/>
      <c r="M1934" s="200"/>
      <c r="N1934" s="201"/>
      <c r="O1934" s="66"/>
      <c r="P1934" s="66"/>
      <c r="Q1934" s="66"/>
      <c r="R1934" s="66"/>
      <c r="S1934" s="66"/>
      <c r="T1934" s="67"/>
      <c r="U1934" s="36"/>
      <c r="V1934" s="36"/>
      <c r="W1934" s="36"/>
      <c r="X1934" s="36"/>
      <c r="Y1934" s="36"/>
      <c r="Z1934" s="36"/>
      <c r="AA1934" s="36"/>
      <c r="AB1934" s="36"/>
      <c r="AC1934" s="36"/>
      <c r="AD1934" s="36"/>
      <c r="AE1934" s="36"/>
      <c r="AT1934" s="19" t="s">
        <v>464</v>
      </c>
      <c r="AU1934" s="19" t="s">
        <v>85</v>
      </c>
    </row>
    <row r="1935" spans="1:65" s="2" customFormat="1" ht="11.25">
      <c r="A1935" s="36"/>
      <c r="B1935" s="37"/>
      <c r="C1935" s="38"/>
      <c r="D1935" s="202" t="s">
        <v>468</v>
      </c>
      <c r="E1935" s="38"/>
      <c r="F1935" s="203" t="s">
        <v>2485</v>
      </c>
      <c r="G1935" s="38"/>
      <c r="H1935" s="38"/>
      <c r="I1935" s="199"/>
      <c r="J1935" s="38"/>
      <c r="K1935" s="38"/>
      <c r="L1935" s="41"/>
      <c r="M1935" s="200"/>
      <c r="N1935" s="201"/>
      <c r="O1935" s="66"/>
      <c r="P1935" s="66"/>
      <c r="Q1935" s="66"/>
      <c r="R1935" s="66"/>
      <c r="S1935" s="66"/>
      <c r="T1935" s="67"/>
      <c r="U1935" s="36"/>
      <c r="V1935" s="36"/>
      <c r="W1935" s="36"/>
      <c r="X1935" s="36"/>
      <c r="Y1935" s="36"/>
      <c r="Z1935" s="36"/>
      <c r="AA1935" s="36"/>
      <c r="AB1935" s="36"/>
      <c r="AC1935" s="36"/>
      <c r="AD1935" s="36"/>
      <c r="AE1935" s="36"/>
      <c r="AT1935" s="19" t="s">
        <v>468</v>
      </c>
      <c r="AU1935" s="19" t="s">
        <v>85</v>
      </c>
    </row>
    <row r="1936" spans="1:65" s="2" customFormat="1" ht="19.5">
      <c r="A1936" s="36"/>
      <c r="B1936" s="37"/>
      <c r="C1936" s="38"/>
      <c r="D1936" s="197" t="s">
        <v>608</v>
      </c>
      <c r="E1936" s="38"/>
      <c r="F1936" s="226" t="s">
        <v>2440</v>
      </c>
      <c r="G1936" s="38"/>
      <c r="H1936" s="38"/>
      <c r="I1936" s="199"/>
      <c r="J1936" s="38"/>
      <c r="K1936" s="38"/>
      <c r="L1936" s="41"/>
      <c r="M1936" s="200"/>
      <c r="N1936" s="201"/>
      <c r="O1936" s="66"/>
      <c r="P1936" s="66"/>
      <c r="Q1936" s="66"/>
      <c r="R1936" s="66"/>
      <c r="S1936" s="66"/>
      <c r="T1936" s="67"/>
      <c r="U1936" s="36"/>
      <c r="V1936" s="36"/>
      <c r="W1936" s="36"/>
      <c r="X1936" s="36"/>
      <c r="Y1936" s="36"/>
      <c r="Z1936" s="36"/>
      <c r="AA1936" s="36"/>
      <c r="AB1936" s="36"/>
      <c r="AC1936" s="36"/>
      <c r="AD1936" s="36"/>
      <c r="AE1936" s="36"/>
      <c r="AT1936" s="19" t="s">
        <v>608</v>
      </c>
      <c r="AU1936" s="19" t="s">
        <v>85</v>
      </c>
    </row>
    <row r="1937" spans="1:65" s="13" customFormat="1" ht="11.25">
      <c r="B1937" s="204"/>
      <c r="C1937" s="205"/>
      <c r="D1937" s="197" t="s">
        <v>472</v>
      </c>
      <c r="E1937" s="206" t="s">
        <v>74</v>
      </c>
      <c r="F1937" s="207" t="s">
        <v>422</v>
      </c>
      <c r="G1937" s="205"/>
      <c r="H1937" s="208">
        <v>95</v>
      </c>
      <c r="I1937" s="209"/>
      <c r="J1937" s="205"/>
      <c r="K1937" s="205"/>
      <c r="L1937" s="210"/>
      <c r="M1937" s="211"/>
      <c r="N1937" s="212"/>
      <c r="O1937" s="212"/>
      <c r="P1937" s="212"/>
      <c r="Q1937" s="212"/>
      <c r="R1937" s="212"/>
      <c r="S1937" s="212"/>
      <c r="T1937" s="213"/>
      <c r="AT1937" s="214" t="s">
        <v>472</v>
      </c>
      <c r="AU1937" s="214" t="s">
        <v>85</v>
      </c>
      <c r="AV1937" s="13" t="s">
        <v>85</v>
      </c>
      <c r="AW1937" s="13" t="s">
        <v>37</v>
      </c>
      <c r="AX1937" s="13" t="s">
        <v>76</v>
      </c>
      <c r="AY1937" s="214" t="s">
        <v>451</v>
      </c>
    </row>
    <row r="1938" spans="1:65" s="13" customFormat="1" ht="11.25">
      <c r="B1938" s="204"/>
      <c r="C1938" s="205"/>
      <c r="D1938" s="197" t="s">
        <v>472</v>
      </c>
      <c r="E1938" s="206" t="s">
        <v>74</v>
      </c>
      <c r="F1938" s="207" t="s">
        <v>424</v>
      </c>
      <c r="G1938" s="205"/>
      <c r="H1938" s="208">
        <v>81</v>
      </c>
      <c r="I1938" s="209"/>
      <c r="J1938" s="205"/>
      <c r="K1938" s="205"/>
      <c r="L1938" s="210"/>
      <c r="M1938" s="211"/>
      <c r="N1938" s="212"/>
      <c r="O1938" s="212"/>
      <c r="P1938" s="212"/>
      <c r="Q1938" s="212"/>
      <c r="R1938" s="212"/>
      <c r="S1938" s="212"/>
      <c r="T1938" s="213"/>
      <c r="AT1938" s="214" t="s">
        <v>472</v>
      </c>
      <c r="AU1938" s="214" t="s">
        <v>85</v>
      </c>
      <c r="AV1938" s="13" t="s">
        <v>85</v>
      </c>
      <c r="AW1938" s="13" t="s">
        <v>37</v>
      </c>
      <c r="AX1938" s="13" t="s">
        <v>76</v>
      </c>
      <c r="AY1938" s="214" t="s">
        <v>451</v>
      </c>
    </row>
    <row r="1939" spans="1:65" s="13" customFormat="1" ht="11.25">
      <c r="B1939" s="204"/>
      <c r="C1939" s="205"/>
      <c r="D1939" s="197" t="s">
        <v>472</v>
      </c>
      <c r="E1939" s="206" t="s">
        <v>74</v>
      </c>
      <c r="F1939" s="207" t="s">
        <v>427</v>
      </c>
      <c r="G1939" s="205"/>
      <c r="H1939" s="208">
        <v>170.28</v>
      </c>
      <c r="I1939" s="209"/>
      <c r="J1939" s="205"/>
      <c r="K1939" s="205"/>
      <c r="L1939" s="210"/>
      <c r="M1939" s="211"/>
      <c r="N1939" s="212"/>
      <c r="O1939" s="212"/>
      <c r="P1939" s="212"/>
      <c r="Q1939" s="212"/>
      <c r="R1939" s="212"/>
      <c r="S1939" s="212"/>
      <c r="T1939" s="213"/>
      <c r="AT1939" s="214" t="s">
        <v>472</v>
      </c>
      <c r="AU1939" s="214" t="s">
        <v>85</v>
      </c>
      <c r="AV1939" s="13" t="s">
        <v>85</v>
      </c>
      <c r="AW1939" s="13" t="s">
        <v>37</v>
      </c>
      <c r="AX1939" s="13" t="s">
        <v>76</v>
      </c>
      <c r="AY1939" s="214" t="s">
        <v>451</v>
      </c>
    </row>
    <row r="1940" spans="1:65" s="14" customFormat="1" ht="11.25">
      <c r="B1940" s="215"/>
      <c r="C1940" s="216"/>
      <c r="D1940" s="197" t="s">
        <v>472</v>
      </c>
      <c r="E1940" s="217" t="s">
        <v>74</v>
      </c>
      <c r="F1940" s="218" t="s">
        <v>512</v>
      </c>
      <c r="G1940" s="216"/>
      <c r="H1940" s="219">
        <v>346.28</v>
      </c>
      <c r="I1940" s="220"/>
      <c r="J1940" s="216"/>
      <c r="K1940" s="216"/>
      <c r="L1940" s="221"/>
      <c r="M1940" s="222"/>
      <c r="N1940" s="223"/>
      <c r="O1940" s="223"/>
      <c r="P1940" s="223"/>
      <c r="Q1940" s="223"/>
      <c r="R1940" s="223"/>
      <c r="S1940" s="223"/>
      <c r="T1940" s="224"/>
      <c r="AT1940" s="225" t="s">
        <v>472</v>
      </c>
      <c r="AU1940" s="225" t="s">
        <v>85</v>
      </c>
      <c r="AV1940" s="14" t="s">
        <v>211</v>
      </c>
      <c r="AW1940" s="14" t="s">
        <v>37</v>
      </c>
      <c r="AX1940" s="14" t="s">
        <v>83</v>
      </c>
      <c r="AY1940" s="225" t="s">
        <v>451</v>
      </c>
    </row>
    <row r="1941" spans="1:65" s="2" customFormat="1" ht="16.5" customHeight="1">
      <c r="A1941" s="36"/>
      <c r="B1941" s="37"/>
      <c r="C1941" s="227" t="s">
        <v>2486</v>
      </c>
      <c r="D1941" s="227" t="s">
        <v>683</v>
      </c>
      <c r="E1941" s="228" t="s">
        <v>2487</v>
      </c>
      <c r="F1941" s="229" t="s">
        <v>2488</v>
      </c>
      <c r="G1941" s="230" t="s">
        <v>127</v>
      </c>
      <c r="H1941" s="231">
        <v>46.662999999999997</v>
      </c>
      <c r="I1941" s="232"/>
      <c r="J1941" s="233">
        <f>ROUND(I1941*H1941,2)</f>
        <v>0</v>
      </c>
      <c r="K1941" s="229" t="s">
        <v>460</v>
      </c>
      <c r="L1941" s="234"/>
      <c r="M1941" s="235" t="s">
        <v>74</v>
      </c>
      <c r="N1941" s="236" t="s">
        <v>46</v>
      </c>
      <c r="O1941" s="66"/>
      <c r="P1941" s="193">
        <f>O1941*H1941</f>
        <v>0</v>
      </c>
      <c r="Q1941" s="193">
        <v>0.03</v>
      </c>
      <c r="R1941" s="193">
        <f>Q1941*H1941</f>
        <v>1.3998899999999999</v>
      </c>
      <c r="S1941" s="193">
        <v>0</v>
      </c>
      <c r="T1941" s="194">
        <f>S1941*H1941</f>
        <v>0</v>
      </c>
      <c r="U1941" s="36"/>
      <c r="V1941" s="36"/>
      <c r="W1941" s="36"/>
      <c r="X1941" s="36"/>
      <c r="Y1941" s="36"/>
      <c r="Z1941" s="36"/>
      <c r="AA1941" s="36"/>
      <c r="AB1941" s="36"/>
      <c r="AC1941" s="36"/>
      <c r="AD1941" s="36"/>
      <c r="AE1941" s="36"/>
      <c r="AR1941" s="195" t="s">
        <v>517</v>
      </c>
      <c r="AT1941" s="195" t="s">
        <v>683</v>
      </c>
      <c r="AU1941" s="195" t="s">
        <v>85</v>
      </c>
      <c r="AY1941" s="19" t="s">
        <v>451</v>
      </c>
      <c r="BE1941" s="196">
        <f>IF(N1941="základní",J1941,0)</f>
        <v>0</v>
      </c>
      <c r="BF1941" s="196">
        <f>IF(N1941="snížená",J1941,0)</f>
        <v>0</v>
      </c>
      <c r="BG1941" s="196">
        <f>IF(N1941="zákl. přenesená",J1941,0)</f>
        <v>0</v>
      </c>
      <c r="BH1941" s="196">
        <f>IF(N1941="sníž. přenesená",J1941,0)</f>
        <v>0</v>
      </c>
      <c r="BI1941" s="196">
        <f>IF(N1941="nulová",J1941,0)</f>
        <v>0</v>
      </c>
      <c r="BJ1941" s="19" t="s">
        <v>83</v>
      </c>
      <c r="BK1941" s="196">
        <f>ROUND(I1941*H1941,2)</f>
        <v>0</v>
      </c>
      <c r="BL1941" s="19" t="s">
        <v>614</v>
      </c>
      <c r="BM1941" s="195" t="s">
        <v>2489</v>
      </c>
    </row>
    <row r="1942" spans="1:65" s="2" customFormat="1" ht="11.25">
      <c r="A1942" s="36"/>
      <c r="B1942" s="37"/>
      <c r="C1942" s="38"/>
      <c r="D1942" s="197" t="s">
        <v>464</v>
      </c>
      <c r="E1942" s="38"/>
      <c r="F1942" s="198" t="s">
        <v>2488</v>
      </c>
      <c r="G1942" s="38"/>
      <c r="H1942" s="38"/>
      <c r="I1942" s="199"/>
      <c r="J1942" s="38"/>
      <c r="K1942" s="38"/>
      <c r="L1942" s="41"/>
      <c r="M1942" s="200"/>
      <c r="N1942" s="201"/>
      <c r="O1942" s="66"/>
      <c r="P1942" s="66"/>
      <c r="Q1942" s="66"/>
      <c r="R1942" s="66"/>
      <c r="S1942" s="66"/>
      <c r="T1942" s="67"/>
      <c r="U1942" s="36"/>
      <c r="V1942" s="36"/>
      <c r="W1942" s="36"/>
      <c r="X1942" s="36"/>
      <c r="Y1942" s="36"/>
      <c r="Z1942" s="36"/>
      <c r="AA1942" s="36"/>
      <c r="AB1942" s="36"/>
      <c r="AC1942" s="36"/>
      <c r="AD1942" s="36"/>
      <c r="AE1942" s="36"/>
      <c r="AT1942" s="19" t="s">
        <v>464</v>
      </c>
      <c r="AU1942" s="19" t="s">
        <v>85</v>
      </c>
    </row>
    <row r="1943" spans="1:65" s="13" customFormat="1" ht="11.25">
      <c r="B1943" s="204"/>
      <c r="C1943" s="205"/>
      <c r="D1943" s="197" t="s">
        <v>472</v>
      </c>
      <c r="E1943" s="206" t="s">
        <v>74</v>
      </c>
      <c r="F1943" s="207" t="s">
        <v>2490</v>
      </c>
      <c r="G1943" s="205"/>
      <c r="H1943" s="208">
        <v>12.35</v>
      </c>
      <c r="I1943" s="209"/>
      <c r="J1943" s="205"/>
      <c r="K1943" s="205"/>
      <c r="L1943" s="210"/>
      <c r="M1943" s="211"/>
      <c r="N1943" s="212"/>
      <c r="O1943" s="212"/>
      <c r="P1943" s="212"/>
      <c r="Q1943" s="212"/>
      <c r="R1943" s="212"/>
      <c r="S1943" s="212"/>
      <c r="T1943" s="213"/>
      <c r="AT1943" s="214" t="s">
        <v>472</v>
      </c>
      <c r="AU1943" s="214" t="s">
        <v>85</v>
      </c>
      <c r="AV1943" s="13" t="s">
        <v>85</v>
      </c>
      <c r="AW1943" s="13" t="s">
        <v>37</v>
      </c>
      <c r="AX1943" s="13" t="s">
        <v>76</v>
      </c>
      <c r="AY1943" s="214" t="s">
        <v>451</v>
      </c>
    </row>
    <row r="1944" spans="1:65" s="13" customFormat="1" ht="11.25">
      <c r="B1944" s="204"/>
      <c r="C1944" s="205"/>
      <c r="D1944" s="197" t="s">
        <v>472</v>
      </c>
      <c r="E1944" s="206" t="s">
        <v>74</v>
      </c>
      <c r="F1944" s="207" t="s">
        <v>2491</v>
      </c>
      <c r="G1944" s="205"/>
      <c r="H1944" s="208">
        <v>11.34</v>
      </c>
      <c r="I1944" s="209"/>
      <c r="J1944" s="205"/>
      <c r="K1944" s="205"/>
      <c r="L1944" s="210"/>
      <c r="M1944" s="211"/>
      <c r="N1944" s="212"/>
      <c r="O1944" s="212"/>
      <c r="P1944" s="212"/>
      <c r="Q1944" s="212"/>
      <c r="R1944" s="212"/>
      <c r="S1944" s="212"/>
      <c r="T1944" s="213"/>
      <c r="AT1944" s="214" t="s">
        <v>472</v>
      </c>
      <c r="AU1944" s="214" t="s">
        <v>85</v>
      </c>
      <c r="AV1944" s="13" t="s">
        <v>85</v>
      </c>
      <c r="AW1944" s="13" t="s">
        <v>37</v>
      </c>
      <c r="AX1944" s="13" t="s">
        <v>76</v>
      </c>
      <c r="AY1944" s="214" t="s">
        <v>451</v>
      </c>
    </row>
    <row r="1945" spans="1:65" s="13" customFormat="1" ht="11.25">
      <c r="B1945" s="204"/>
      <c r="C1945" s="205"/>
      <c r="D1945" s="197" t="s">
        <v>472</v>
      </c>
      <c r="E1945" s="206" t="s">
        <v>74</v>
      </c>
      <c r="F1945" s="207" t="s">
        <v>2492</v>
      </c>
      <c r="G1945" s="205"/>
      <c r="H1945" s="208">
        <v>18.731000000000002</v>
      </c>
      <c r="I1945" s="209"/>
      <c r="J1945" s="205"/>
      <c r="K1945" s="205"/>
      <c r="L1945" s="210"/>
      <c r="M1945" s="211"/>
      <c r="N1945" s="212"/>
      <c r="O1945" s="212"/>
      <c r="P1945" s="212"/>
      <c r="Q1945" s="212"/>
      <c r="R1945" s="212"/>
      <c r="S1945" s="212"/>
      <c r="T1945" s="213"/>
      <c r="AT1945" s="214" t="s">
        <v>472</v>
      </c>
      <c r="AU1945" s="214" t="s">
        <v>85</v>
      </c>
      <c r="AV1945" s="13" t="s">
        <v>85</v>
      </c>
      <c r="AW1945" s="13" t="s">
        <v>37</v>
      </c>
      <c r="AX1945" s="13" t="s">
        <v>76</v>
      </c>
      <c r="AY1945" s="214" t="s">
        <v>451</v>
      </c>
    </row>
    <row r="1946" spans="1:65" s="14" customFormat="1" ht="11.25">
      <c r="B1946" s="215"/>
      <c r="C1946" s="216"/>
      <c r="D1946" s="197" t="s">
        <v>472</v>
      </c>
      <c r="E1946" s="217" t="s">
        <v>74</v>
      </c>
      <c r="F1946" s="218" t="s">
        <v>512</v>
      </c>
      <c r="G1946" s="216"/>
      <c r="H1946" s="219">
        <v>42.420999999999999</v>
      </c>
      <c r="I1946" s="220"/>
      <c r="J1946" s="216"/>
      <c r="K1946" s="216"/>
      <c r="L1946" s="221"/>
      <c r="M1946" s="222"/>
      <c r="N1946" s="223"/>
      <c r="O1946" s="223"/>
      <c r="P1946" s="223"/>
      <c r="Q1946" s="223"/>
      <c r="R1946" s="223"/>
      <c r="S1946" s="223"/>
      <c r="T1946" s="224"/>
      <c r="AT1946" s="225" t="s">
        <v>472</v>
      </c>
      <c r="AU1946" s="225" t="s">
        <v>85</v>
      </c>
      <c r="AV1946" s="14" t="s">
        <v>211</v>
      </c>
      <c r="AW1946" s="14" t="s">
        <v>37</v>
      </c>
      <c r="AX1946" s="14" t="s">
        <v>83</v>
      </c>
      <c r="AY1946" s="225" t="s">
        <v>451</v>
      </c>
    </row>
    <row r="1947" spans="1:65" s="13" customFormat="1" ht="11.25">
      <c r="B1947" s="204"/>
      <c r="C1947" s="205"/>
      <c r="D1947" s="197" t="s">
        <v>472</v>
      </c>
      <c r="E1947" s="205"/>
      <c r="F1947" s="207" t="s">
        <v>2493</v>
      </c>
      <c r="G1947" s="205"/>
      <c r="H1947" s="208">
        <v>46.662999999999997</v>
      </c>
      <c r="I1947" s="209"/>
      <c r="J1947" s="205"/>
      <c r="K1947" s="205"/>
      <c r="L1947" s="210"/>
      <c r="M1947" s="211"/>
      <c r="N1947" s="212"/>
      <c r="O1947" s="212"/>
      <c r="P1947" s="212"/>
      <c r="Q1947" s="212"/>
      <c r="R1947" s="212"/>
      <c r="S1947" s="212"/>
      <c r="T1947" s="213"/>
      <c r="AT1947" s="214" t="s">
        <v>472</v>
      </c>
      <c r="AU1947" s="214" t="s">
        <v>85</v>
      </c>
      <c r="AV1947" s="13" t="s">
        <v>85</v>
      </c>
      <c r="AW1947" s="13" t="s">
        <v>4</v>
      </c>
      <c r="AX1947" s="13" t="s">
        <v>83</v>
      </c>
      <c r="AY1947" s="214" t="s">
        <v>451</v>
      </c>
    </row>
    <row r="1948" spans="1:65" s="2" customFormat="1" ht="16.5" customHeight="1">
      <c r="A1948" s="36"/>
      <c r="B1948" s="37"/>
      <c r="C1948" s="184" t="s">
        <v>2494</v>
      </c>
      <c r="D1948" s="184" t="s">
        <v>457</v>
      </c>
      <c r="E1948" s="185" t="s">
        <v>2495</v>
      </c>
      <c r="F1948" s="186" t="s">
        <v>2496</v>
      </c>
      <c r="G1948" s="187" t="s">
        <v>135</v>
      </c>
      <c r="H1948" s="188">
        <v>575.01</v>
      </c>
      <c r="I1948" s="189"/>
      <c r="J1948" s="190">
        <f>ROUND(I1948*H1948,2)</f>
        <v>0</v>
      </c>
      <c r="K1948" s="186" t="s">
        <v>460</v>
      </c>
      <c r="L1948" s="41"/>
      <c r="M1948" s="191" t="s">
        <v>74</v>
      </c>
      <c r="N1948" s="192" t="s">
        <v>46</v>
      </c>
      <c r="O1948" s="66"/>
      <c r="P1948" s="193">
        <f>O1948*H1948</f>
        <v>0</v>
      </c>
      <c r="Q1948" s="193">
        <v>1.0499999999999999E-5</v>
      </c>
      <c r="R1948" s="193">
        <f>Q1948*H1948</f>
        <v>6.0376049999999997E-3</v>
      </c>
      <c r="S1948" s="193">
        <v>0</v>
      </c>
      <c r="T1948" s="194">
        <f>S1948*H1948</f>
        <v>0</v>
      </c>
      <c r="U1948" s="36"/>
      <c r="V1948" s="36"/>
      <c r="W1948" s="36"/>
      <c r="X1948" s="36"/>
      <c r="Y1948" s="36"/>
      <c r="Z1948" s="36"/>
      <c r="AA1948" s="36"/>
      <c r="AB1948" s="36"/>
      <c r="AC1948" s="36"/>
      <c r="AD1948" s="36"/>
      <c r="AE1948" s="36"/>
      <c r="AR1948" s="195" t="s">
        <v>614</v>
      </c>
      <c r="AT1948" s="195" t="s">
        <v>457</v>
      </c>
      <c r="AU1948" s="195" t="s">
        <v>85</v>
      </c>
      <c r="AY1948" s="19" t="s">
        <v>451</v>
      </c>
      <c r="BE1948" s="196">
        <f>IF(N1948="základní",J1948,0)</f>
        <v>0</v>
      </c>
      <c r="BF1948" s="196">
        <f>IF(N1948="snížená",J1948,0)</f>
        <v>0</v>
      </c>
      <c r="BG1948" s="196">
        <f>IF(N1948="zákl. přenesená",J1948,0)</f>
        <v>0</v>
      </c>
      <c r="BH1948" s="196">
        <f>IF(N1948="sníž. přenesená",J1948,0)</f>
        <v>0</v>
      </c>
      <c r="BI1948" s="196">
        <f>IF(N1948="nulová",J1948,0)</f>
        <v>0</v>
      </c>
      <c r="BJ1948" s="19" t="s">
        <v>83</v>
      </c>
      <c r="BK1948" s="196">
        <f>ROUND(I1948*H1948,2)</f>
        <v>0</v>
      </c>
      <c r="BL1948" s="19" t="s">
        <v>614</v>
      </c>
      <c r="BM1948" s="195" t="s">
        <v>2497</v>
      </c>
    </row>
    <row r="1949" spans="1:65" s="2" customFormat="1" ht="19.5">
      <c r="A1949" s="36"/>
      <c r="B1949" s="37"/>
      <c r="C1949" s="38"/>
      <c r="D1949" s="197" t="s">
        <v>464</v>
      </c>
      <c r="E1949" s="38"/>
      <c r="F1949" s="198" t="s">
        <v>2498</v>
      </c>
      <c r="G1949" s="38"/>
      <c r="H1949" s="38"/>
      <c r="I1949" s="199"/>
      <c r="J1949" s="38"/>
      <c r="K1949" s="38"/>
      <c r="L1949" s="41"/>
      <c r="M1949" s="200"/>
      <c r="N1949" s="201"/>
      <c r="O1949" s="66"/>
      <c r="P1949" s="66"/>
      <c r="Q1949" s="66"/>
      <c r="R1949" s="66"/>
      <c r="S1949" s="66"/>
      <c r="T1949" s="67"/>
      <c r="U1949" s="36"/>
      <c r="V1949" s="36"/>
      <c r="W1949" s="36"/>
      <c r="X1949" s="36"/>
      <c r="Y1949" s="36"/>
      <c r="Z1949" s="36"/>
      <c r="AA1949" s="36"/>
      <c r="AB1949" s="36"/>
      <c r="AC1949" s="36"/>
      <c r="AD1949" s="36"/>
      <c r="AE1949" s="36"/>
      <c r="AT1949" s="19" t="s">
        <v>464</v>
      </c>
      <c r="AU1949" s="19" t="s">
        <v>85</v>
      </c>
    </row>
    <row r="1950" spans="1:65" s="2" customFormat="1" ht="11.25">
      <c r="A1950" s="36"/>
      <c r="B1950" s="37"/>
      <c r="C1950" s="38"/>
      <c r="D1950" s="202" t="s">
        <v>468</v>
      </c>
      <c r="E1950" s="38"/>
      <c r="F1950" s="203" t="s">
        <v>2499</v>
      </c>
      <c r="G1950" s="38"/>
      <c r="H1950" s="38"/>
      <c r="I1950" s="199"/>
      <c r="J1950" s="38"/>
      <c r="K1950" s="38"/>
      <c r="L1950" s="41"/>
      <c r="M1950" s="200"/>
      <c r="N1950" s="201"/>
      <c r="O1950" s="66"/>
      <c r="P1950" s="66"/>
      <c r="Q1950" s="66"/>
      <c r="R1950" s="66"/>
      <c r="S1950" s="66"/>
      <c r="T1950" s="67"/>
      <c r="U1950" s="36"/>
      <c r="V1950" s="36"/>
      <c r="W1950" s="36"/>
      <c r="X1950" s="36"/>
      <c r="Y1950" s="36"/>
      <c r="Z1950" s="36"/>
      <c r="AA1950" s="36"/>
      <c r="AB1950" s="36"/>
      <c r="AC1950" s="36"/>
      <c r="AD1950" s="36"/>
      <c r="AE1950" s="36"/>
      <c r="AT1950" s="19" t="s">
        <v>468</v>
      </c>
      <c r="AU1950" s="19" t="s">
        <v>85</v>
      </c>
    </row>
    <row r="1951" spans="1:65" s="13" customFormat="1" ht="11.25">
      <c r="B1951" s="204"/>
      <c r="C1951" s="205"/>
      <c r="D1951" s="197" t="s">
        <v>472</v>
      </c>
      <c r="E1951" s="206" t="s">
        <v>74</v>
      </c>
      <c r="F1951" s="207" t="s">
        <v>2500</v>
      </c>
      <c r="G1951" s="205"/>
      <c r="H1951" s="208">
        <v>207.04</v>
      </c>
      <c r="I1951" s="209"/>
      <c r="J1951" s="205"/>
      <c r="K1951" s="205"/>
      <c r="L1951" s="210"/>
      <c r="M1951" s="211"/>
      <c r="N1951" s="212"/>
      <c r="O1951" s="212"/>
      <c r="P1951" s="212"/>
      <c r="Q1951" s="212"/>
      <c r="R1951" s="212"/>
      <c r="S1951" s="212"/>
      <c r="T1951" s="213"/>
      <c r="AT1951" s="214" t="s">
        <v>472</v>
      </c>
      <c r="AU1951" s="214" t="s">
        <v>85</v>
      </c>
      <c r="AV1951" s="13" t="s">
        <v>85</v>
      </c>
      <c r="AW1951" s="13" t="s">
        <v>37</v>
      </c>
      <c r="AX1951" s="13" t="s">
        <v>76</v>
      </c>
      <c r="AY1951" s="214" t="s">
        <v>451</v>
      </c>
    </row>
    <row r="1952" spans="1:65" s="13" customFormat="1" ht="11.25">
      <c r="B1952" s="204"/>
      <c r="C1952" s="205"/>
      <c r="D1952" s="197" t="s">
        <v>472</v>
      </c>
      <c r="E1952" s="206" t="s">
        <v>74</v>
      </c>
      <c r="F1952" s="207" t="s">
        <v>2501</v>
      </c>
      <c r="G1952" s="205"/>
      <c r="H1952" s="208">
        <v>35.86</v>
      </c>
      <c r="I1952" s="209"/>
      <c r="J1952" s="205"/>
      <c r="K1952" s="205"/>
      <c r="L1952" s="210"/>
      <c r="M1952" s="211"/>
      <c r="N1952" s="212"/>
      <c r="O1952" s="212"/>
      <c r="P1952" s="212"/>
      <c r="Q1952" s="212"/>
      <c r="R1952" s="212"/>
      <c r="S1952" s="212"/>
      <c r="T1952" s="213"/>
      <c r="AT1952" s="214" t="s">
        <v>472</v>
      </c>
      <c r="AU1952" s="214" t="s">
        <v>85</v>
      </c>
      <c r="AV1952" s="13" t="s">
        <v>85</v>
      </c>
      <c r="AW1952" s="13" t="s">
        <v>37</v>
      </c>
      <c r="AX1952" s="13" t="s">
        <v>76</v>
      </c>
      <c r="AY1952" s="214" t="s">
        <v>451</v>
      </c>
    </row>
    <row r="1953" spans="1:65" s="13" customFormat="1" ht="11.25">
      <c r="B1953" s="204"/>
      <c r="C1953" s="205"/>
      <c r="D1953" s="197" t="s">
        <v>472</v>
      </c>
      <c r="E1953" s="206" t="s">
        <v>74</v>
      </c>
      <c r="F1953" s="207" t="s">
        <v>2502</v>
      </c>
      <c r="G1953" s="205"/>
      <c r="H1953" s="208">
        <v>30.25</v>
      </c>
      <c r="I1953" s="209"/>
      <c r="J1953" s="205"/>
      <c r="K1953" s="205"/>
      <c r="L1953" s="210"/>
      <c r="M1953" s="211"/>
      <c r="N1953" s="212"/>
      <c r="O1953" s="212"/>
      <c r="P1953" s="212"/>
      <c r="Q1953" s="212"/>
      <c r="R1953" s="212"/>
      <c r="S1953" s="212"/>
      <c r="T1953" s="213"/>
      <c r="AT1953" s="214" t="s">
        <v>472</v>
      </c>
      <c r="AU1953" s="214" t="s">
        <v>85</v>
      </c>
      <c r="AV1953" s="13" t="s">
        <v>85</v>
      </c>
      <c r="AW1953" s="13" t="s">
        <v>37</v>
      </c>
      <c r="AX1953" s="13" t="s">
        <v>76</v>
      </c>
      <c r="AY1953" s="214" t="s">
        <v>451</v>
      </c>
    </row>
    <row r="1954" spans="1:65" s="13" customFormat="1" ht="11.25">
      <c r="B1954" s="204"/>
      <c r="C1954" s="205"/>
      <c r="D1954" s="197" t="s">
        <v>472</v>
      </c>
      <c r="E1954" s="206" t="s">
        <v>74</v>
      </c>
      <c r="F1954" s="207" t="s">
        <v>2503</v>
      </c>
      <c r="G1954" s="205"/>
      <c r="H1954" s="208">
        <v>19.03</v>
      </c>
      <c r="I1954" s="209"/>
      <c r="J1954" s="205"/>
      <c r="K1954" s="205"/>
      <c r="L1954" s="210"/>
      <c r="M1954" s="211"/>
      <c r="N1954" s="212"/>
      <c r="O1954" s="212"/>
      <c r="P1954" s="212"/>
      <c r="Q1954" s="212"/>
      <c r="R1954" s="212"/>
      <c r="S1954" s="212"/>
      <c r="T1954" s="213"/>
      <c r="AT1954" s="214" t="s">
        <v>472</v>
      </c>
      <c r="AU1954" s="214" t="s">
        <v>85</v>
      </c>
      <c r="AV1954" s="13" t="s">
        <v>85</v>
      </c>
      <c r="AW1954" s="13" t="s">
        <v>37</v>
      </c>
      <c r="AX1954" s="13" t="s">
        <v>76</v>
      </c>
      <c r="AY1954" s="214" t="s">
        <v>451</v>
      </c>
    </row>
    <row r="1955" spans="1:65" s="13" customFormat="1" ht="11.25">
      <c r="B1955" s="204"/>
      <c r="C1955" s="205"/>
      <c r="D1955" s="197" t="s">
        <v>472</v>
      </c>
      <c r="E1955" s="206" t="s">
        <v>74</v>
      </c>
      <c r="F1955" s="207" t="s">
        <v>2504</v>
      </c>
      <c r="G1955" s="205"/>
      <c r="H1955" s="208">
        <v>17.2</v>
      </c>
      <c r="I1955" s="209"/>
      <c r="J1955" s="205"/>
      <c r="K1955" s="205"/>
      <c r="L1955" s="210"/>
      <c r="M1955" s="211"/>
      <c r="N1955" s="212"/>
      <c r="O1955" s="212"/>
      <c r="P1955" s="212"/>
      <c r="Q1955" s="212"/>
      <c r="R1955" s="212"/>
      <c r="S1955" s="212"/>
      <c r="T1955" s="213"/>
      <c r="AT1955" s="214" t="s">
        <v>472</v>
      </c>
      <c r="AU1955" s="214" t="s">
        <v>85</v>
      </c>
      <c r="AV1955" s="13" t="s">
        <v>85</v>
      </c>
      <c r="AW1955" s="13" t="s">
        <v>37</v>
      </c>
      <c r="AX1955" s="13" t="s">
        <v>76</v>
      </c>
      <c r="AY1955" s="214" t="s">
        <v>451</v>
      </c>
    </row>
    <row r="1956" spans="1:65" s="13" customFormat="1" ht="11.25">
      <c r="B1956" s="204"/>
      <c r="C1956" s="205"/>
      <c r="D1956" s="197" t="s">
        <v>472</v>
      </c>
      <c r="E1956" s="206" t="s">
        <v>74</v>
      </c>
      <c r="F1956" s="207" t="s">
        <v>2505</v>
      </c>
      <c r="G1956" s="205"/>
      <c r="H1956" s="208">
        <v>110.04</v>
      </c>
      <c r="I1956" s="209"/>
      <c r="J1956" s="205"/>
      <c r="K1956" s="205"/>
      <c r="L1956" s="210"/>
      <c r="M1956" s="211"/>
      <c r="N1956" s="212"/>
      <c r="O1956" s="212"/>
      <c r="P1956" s="212"/>
      <c r="Q1956" s="212"/>
      <c r="R1956" s="212"/>
      <c r="S1956" s="212"/>
      <c r="T1956" s="213"/>
      <c r="AT1956" s="214" t="s">
        <v>472</v>
      </c>
      <c r="AU1956" s="214" t="s">
        <v>85</v>
      </c>
      <c r="AV1956" s="13" t="s">
        <v>85</v>
      </c>
      <c r="AW1956" s="13" t="s">
        <v>37</v>
      </c>
      <c r="AX1956" s="13" t="s">
        <v>76</v>
      </c>
      <c r="AY1956" s="214" t="s">
        <v>451</v>
      </c>
    </row>
    <row r="1957" spans="1:65" s="13" customFormat="1" ht="11.25">
      <c r="B1957" s="204"/>
      <c r="C1957" s="205"/>
      <c r="D1957" s="197" t="s">
        <v>472</v>
      </c>
      <c r="E1957" s="206" t="s">
        <v>74</v>
      </c>
      <c r="F1957" s="207" t="s">
        <v>2506</v>
      </c>
      <c r="G1957" s="205"/>
      <c r="H1957" s="208">
        <v>103.37</v>
      </c>
      <c r="I1957" s="209"/>
      <c r="J1957" s="205"/>
      <c r="K1957" s="205"/>
      <c r="L1957" s="210"/>
      <c r="M1957" s="211"/>
      <c r="N1957" s="212"/>
      <c r="O1957" s="212"/>
      <c r="P1957" s="212"/>
      <c r="Q1957" s="212"/>
      <c r="R1957" s="212"/>
      <c r="S1957" s="212"/>
      <c r="T1957" s="213"/>
      <c r="AT1957" s="214" t="s">
        <v>472</v>
      </c>
      <c r="AU1957" s="214" t="s">
        <v>85</v>
      </c>
      <c r="AV1957" s="13" t="s">
        <v>85</v>
      </c>
      <c r="AW1957" s="13" t="s">
        <v>37</v>
      </c>
      <c r="AX1957" s="13" t="s">
        <v>76</v>
      </c>
      <c r="AY1957" s="214" t="s">
        <v>451</v>
      </c>
    </row>
    <row r="1958" spans="1:65" s="13" customFormat="1" ht="11.25">
      <c r="B1958" s="204"/>
      <c r="C1958" s="205"/>
      <c r="D1958" s="197" t="s">
        <v>472</v>
      </c>
      <c r="E1958" s="206" t="s">
        <v>74</v>
      </c>
      <c r="F1958" s="207" t="s">
        <v>2507</v>
      </c>
      <c r="G1958" s="205"/>
      <c r="H1958" s="208">
        <v>17.649999999999999</v>
      </c>
      <c r="I1958" s="209"/>
      <c r="J1958" s="205"/>
      <c r="K1958" s="205"/>
      <c r="L1958" s="210"/>
      <c r="M1958" s="211"/>
      <c r="N1958" s="212"/>
      <c r="O1958" s="212"/>
      <c r="P1958" s="212"/>
      <c r="Q1958" s="212"/>
      <c r="R1958" s="212"/>
      <c r="S1958" s="212"/>
      <c r="T1958" s="213"/>
      <c r="AT1958" s="214" t="s">
        <v>472</v>
      </c>
      <c r="AU1958" s="214" t="s">
        <v>85</v>
      </c>
      <c r="AV1958" s="13" t="s">
        <v>85</v>
      </c>
      <c r="AW1958" s="13" t="s">
        <v>37</v>
      </c>
      <c r="AX1958" s="13" t="s">
        <v>76</v>
      </c>
      <c r="AY1958" s="214" t="s">
        <v>451</v>
      </c>
    </row>
    <row r="1959" spans="1:65" s="13" customFormat="1" ht="11.25">
      <c r="B1959" s="204"/>
      <c r="C1959" s="205"/>
      <c r="D1959" s="197" t="s">
        <v>472</v>
      </c>
      <c r="E1959" s="206" t="s">
        <v>74</v>
      </c>
      <c r="F1959" s="207" t="s">
        <v>2508</v>
      </c>
      <c r="G1959" s="205"/>
      <c r="H1959" s="208">
        <v>34.57</v>
      </c>
      <c r="I1959" s="209"/>
      <c r="J1959" s="205"/>
      <c r="K1959" s="205"/>
      <c r="L1959" s="210"/>
      <c r="M1959" s="211"/>
      <c r="N1959" s="212"/>
      <c r="O1959" s="212"/>
      <c r="P1959" s="212"/>
      <c r="Q1959" s="212"/>
      <c r="R1959" s="212"/>
      <c r="S1959" s="212"/>
      <c r="T1959" s="213"/>
      <c r="AT1959" s="214" t="s">
        <v>472</v>
      </c>
      <c r="AU1959" s="214" t="s">
        <v>85</v>
      </c>
      <c r="AV1959" s="13" t="s">
        <v>85</v>
      </c>
      <c r="AW1959" s="13" t="s">
        <v>37</v>
      </c>
      <c r="AX1959" s="13" t="s">
        <v>76</v>
      </c>
      <c r="AY1959" s="214" t="s">
        <v>451</v>
      </c>
    </row>
    <row r="1960" spans="1:65" s="14" customFormat="1" ht="11.25">
      <c r="B1960" s="215"/>
      <c r="C1960" s="216"/>
      <c r="D1960" s="197" t="s">
        <v>472</v>
      </c>
      <c r="E1960" s="217" t="s">
        <v>74</v>
      </c>
      <c r="F1960" s="218" t="s">
        <v>512</v>
      </c>
      <c r="G1960" s="216"/>
      <c r="H1960" s="219">
        <v>575.01</v>
      </c>
      <c r="I1960" s="220"/>
      <c r="J1960" s="216"/>
      <c r="K1960" s="216"/>
      <c r="L1960" s="221"/>
      <c r="M1960" s="222"/>
      <c r="N1960" s="223"/>
      <c r="O1960" s="223"/>
      <c r="P1960" s="223"/>
      <c r="Q1960" s="223"/>
      <c r="R1960" s="223"/>
      <c r="S1960" s="223"/>
      <c r="T1960" s="224"/>
      <c r="AT1960" s="225" t="s">
        <v>472</v>
      </c>
      <c r="AU1960" s="225" t="s">
        <v>85</v>
      </c>
      <c r="AV1960" s="14" t="s">
        <v>211</v>
      </c>
      <c r="AW1960" s="14" t="s">
        <v>37</v>
      </c>
      <c r="AX1960" s="14" t="s">
        <v>83</v>
      </c>
      <c r="AY1960" s="225" t="s">
        <v>451</v>
      </c>
    </row>
    <row r="1961" spans="1:65" s="2" customFormat="1" ht="16.5" customHeight="1">
      <c r="A1961" s="36"/>
      <c r="B1961" s="37"/>
      <c r="C1961" s="227" t="s">
        <v>2509</v>
      </c>
      <c r="D1961" s="227" t="s">
        <v>683</v>
      </c>
      <c r="E1961" s="228" t="s">
        <v>2510</v>
      </c>
      <c r="F1961" s="229" t="s">
        <v>2511</v>
      </c>
      <c r="G1961" s="230" t="s">
        <v>135</v>
      </c>
      <c r="H1961" s="231">
        <v>632.51099999999997</v>
      </c>
      <c r="I1961" s="232"/>
      <c r="J1961" s="233">
        <f>ROUND(I1961*H1961,2)</f>
        <v>0</v>
      </c>
      <c r="K1961" s="229" t="s">
        <v>460</v>
      </c>
      <c r="L1961" s="234"/>
      <c r="M1961" s="235" t="s">
        <v>74</v>
      </c>
      <c r="N1961" s="236" t="s">
        <v>46</v>
      </c>
      <c r="O1961" s="66"/>
      <c r="P1961" s="193">
        <f>O1961*H1961</f>
        <v>0</v>
      </c>
      <c r="Q1961" s="193">
        <v>4.0000000000000002E-4</v>
      </c>
      <c r="R1961" s="193">
        <f>Q1961*H1961</f>
        <v>0.25300440000000002</v>
      </c>
      <c r="S1961" s="193">
        <v>0</v>
      </c>
      <c r="T1961" s="194">
        <f>S1961*H1961</f>
        <v>0</v>
      </c>
      <c r="U1961" s="36"/>
      <c r="V1961" s="36"/>
      <c r="W1961" s="36"/>
      <c r="X1961" s="36"/>
      <c r="Y1961" s="36"/>
      <c r="Z1961" s="36"/>
      <c r="AA1961" s="36"/>
      <c r="AB1961" s="36"/>
      <c r="AC1961" s="36"/>
      <c r="AD1961" s="36"/>
      <c r="AE1961" s="36"/>
      <c r="AR1961" s="195" t="s">
        <v>517</v>
      </c>
      <c r="AT1961" s="195" t="s">
        <v>683</v>
      </c>
      <c r="AU1961" s="195" t="s">
        <v>85</v>
      </c>
      <c r="AY1961" s="19" t="s">
        <v>451</v>
      </c>
      <c r="BE1961" s="196">
        <f>IF(N1961="základní",J1961,0)</f>
        <v>0</v>
      </c>
      <c r="BF1961" s="196">
        <f>IF(N1961="snížená",J1961,0)</f>
        <v>0</v>
      </c>
      <c r="BG1961" s="196">
        <f>IF(N1961="zákl. přenesená",J1961,0)</f>
        <v>0</v>
      </c>
      <c r="BH1961" s="196">
        <f>IF(N1961="sníž. přenesená",J1961,0)</f>
        <v>0</v>
      </c>
      <c r="BI1961" s="196">
        <f>IF(N1961="nulová",J1961,0)</f>
        <v>0</v>
      </c>
      <c r="BJ1961" s="19" t="s">
        <v>83</v>
      </c>
      <c r="BK1961" s="196">
        <f>ROUND(I1961*H1961,2)</f>
        <v>0</v>
      </c>
      <c r="BL1961" s="19" t="s">
        <v>614</v>
      </c>
      <c r="BM1961" s="195" t="s">
        <v>2512</v>
      </c>
    </row>
    <row r="1962" spans="1:65" s="2" customFormat="1" ht="11.25">
      <c r="A1962" s="36"/>
      <c r="B1962" s="37"/>
      <c r="C1962" s="38"/>
      <c r="D1962" s="197" t="s">
        <v>464</v>
      </c>
      <c r="E1962" s="38"/>
      <c r="F1962" s="198" t="s">
        <v>2511</v>
      </c>
      <c r="G1962" s="38"/>
      <c r="H1962" s="38"/>
      <c r="I1962" s="199"/>
      <c r="J1962" s="38"/>
      <c r="K1962" s="38"/>
      <c r="L1962" s="41"/>
      <c r="M1962" s="200"/>
      <c r="N1962" s="201"/>
      <c r="O1962" s="66"/>
      <c r="P1962" s="66"/>
      <c r="Q1962" s="66"/>
      <c r="R1962" s="66"/>
      <c r="S1962" s="66"/>
      <c r="T1962" s="67"/>
      <c r="U1962" s="36"/>
      <c r="V1962" s="36"/>
      <c r="W1962" s="36"/>
      <c r="X1962" s="36"/>
      <c r="Y1962" s="36"/>
      <c r="Z1962" s="36"/>
      <c r="AA1962" s="36"/>
      <c r="AB1962" s="36"/>
      <c r="AC1962" s="36"/>
      <c r="AD1962" s="36"/>
      <c r="AE1962" s="36"/>
      <c r="AT1962" s="19" t="s">
        <v>464</v>
      </c>
      <c r="AU1962" s="19" t="s">
        <v>85</v>
      </c>
    </row>
    <row r="1963" spans="1:65" s="13" customFormat="1" ht="11.25">
      <c r="B1963" s="204"/>
      <c r="C1963" s="205"/>
      <c r="D1963" s="197" t="s">
        <v>472</v>
      </c>
      <c r="E1963" s="205"/>
      <c r="F1963" s="207" t="s">
        <v>2513</v>
      </c>
      <c r="G1963" s="205"/>
      <c r="H1963" s="208">
        <v>632.51099999999997</v>
      </c>
      <c r="I1963" s="209"/>
      <c r="J1963" s="205"/>
      <c r="K1963" s="205"/>
      <c r="L1963" s="210"/>
      <c r="M1963" s="211"/>
      <c r="N1963" s="212"/>
      <c r="O1963" s="212"/>
      <c r="P1963" s="212"/>
      <c r="Q1963" s="212"/>
      <c r="R1963" s="212"/>
      <c r="S1963" s="212"/>
      <c r="T1963" s="213"/>
      <c r="AT1963" s="214" t="s">
        <v>472</v>
      </c>
      <c r="AU1963" s="214" t="s">
        <v>85</v>
      </c>
      <c r="AV1963" s="13" t="s">
        <v>85</v>
      </c>
      <c r="AW1963" s="13" t="s">
        <v>4</v>
      </c>
      <c r="AX1963" s="13" t="s">
        <v>83</v>
      </c>
      <c r="AY1963" s="214" t="s">
        <v>451</v>
      </c>
    </row>
    <row r="1964" spans="1:65" s="2" customFormat="1" ht="16.5" customHeight="1">
      <c r="A1964" s="36"/>
      <c r="B1964" s="37"/>
      <c r="C1964" s="184" t="s">
        <v>2514</v>
      </c>
      <c r="D1964" s="184" t="s">
        <v>457</v>
      </c>
      <c r="E1964" s="185" t="s">
        <v>2515</v>
      </c>
      <c r="F1964" s="186" t="s">
        <v>2516</v>
      </c>
      <c r="G1964" s="187" t="s">
        <v>2260</v>
      </c>
      <c r="H1964" s="258"/>
      <c r="I1964" s="189"/>
      <c r="J1964" s="190">
        <f>ROUND(I1964*H1964,2)</f>
        <v>0</v>
      </c>
      <c r="K1964" s="186" t="s">
        <v>460</v>
      </c>
      <c r="L1964" s="41"/>
      <c r="M1964" s="191" t="s">
        <v>74</v>
      </c>
      <c r="N1964" s="192" t="s">
        <v>46</v>
      </c>
      <c r="O1964" s="66"/>
      <c r="P1964" s="193">
        <f>O1964*H1964</f>
        <v>0</v>
      </c>
      <c r="Q1964" s="193">
        <v>0</v>
      </c>
      <c r="R1964" s="193">
        <f>Q1964*H1964</f>
        <v>0</v>
      </c>
      <c r="S1964" s="193">
        <v>0</v>
      </c>
      <c r="T1964" s="194">
        <f>S1964*H1964</f>
        <v>0</v>
      </c>
      <c r="U1964" s="36"/>
      <c r="V1964" s="36"/>
      <c r="W1964" s="36"/>
      <c r="X1964" s="36"/>
      <c r="Y1964" s="36"/>
      <c r="Z1964" s="36"/>
      <c r="AA1964" s="36"/>
      <c r="AB1964" s="36"/>
      <c r="AC1964" s="36"/>
      <c r="AD1964" s="36"/>
      <c r="AE1964" s="36"/>
      <c r="AR1964" s="195" t="s">
        <v>614</v>
      </c>
      <c r="AT1964" s="195" t="s">
        <v>457</v>
      </c>
      <c r="AU1964" s="195" t="s">
        <v>85</v>
      </c>
      <c r="AY1964" s="19" t="s">
        <v>451</v>
      </c>
      <c r="BE1964" s="196">
        <f>IF(N1964="základní",J1964,0)</f>
        <v>0</v>
      </c>
      <c r="BF1964" s="196">
        <f>IF(N1964="snížená",J1964,0)</f>
        <v>0</v>
      </c>
      <c r="BG1964" s="196">
        <f>IF(N1964="zákl. přenesená",J1964,0)</f>
        <v>0</v>
      </c>
      <c r="BH1964" s="196">
        <f>IF(N1964="sníž. přenesená",J1964,0)</f>
        <v>0</v>
      </c>
      <c r="BI1964" s="196">
        <f>IF(N1964="nulová",J1964,0)</f>
        <v>0</v>
      </c>
      <c r="BJ1964" s="19" t="s">
        <v>83</v>
      </c>
      <c r="BK1964" s="196">
        <f>ROUND(I1964*H1964,2)</f>
        <v>0</v>
      </c>
      <c r="BL1964" s="19" t="s">
        <v>614</v>
      </c>
      <c r="BM1964" s="195" t="s">
        <v>2517</v>
      </c>
    </row>
    <row r="1965" spans="1:65" s="2" customFormat="1" ht="19.5">
      <c r="A1965" s="36"/>
      <c r="B1965" s="37"/>
      <c r="C1965" s="38"/>
      <c r="D1965" s="197" t="s">
        <v>464</v>
      </c>
      <c r="E1965" s="38"/>
      <c r="F1965" s="198" t="s">
        <v>2518</v>
      </c>
      <c r="G1965" s="38"/>
      <c r="H1965" s="38"/>
      <c r="I1965" s="199"/>
      <c r="J1965" s="38"/>
      <c r="K1965" s="38"/>
      <c r="L1965" s="41"/>
      <c r="M1965" s="200"/>
      <c r="N1965" s="201"/>
      <c r="O1965" s="66"/>
      <c r="P1965" s="66"/>
      <c r="Q1965" s="66"/>
      <c r="R1965" s="66"/>
      <c r="S1965" s="66"/>
      <c r="T1965" s="67"/>
      <c r="U1965" s="36"/>
      <c r="V1965" s="36"/>
      <c r="W1965" s="36"/>
      <c r="X1965" s="36"/>
      <c r="Y1965" s="36"/>
      <c r="Z1965" s="36"/>
      <c r="AA1965" s="36"/>
      <c r="AB1965" s="36"/>
      <c r="AC1965" s="36"/>
      <c r="AD1965" s="36"/>
      <c r="AE1965" s="36"/>
      <c r="AT1965" s="19" t="s">
        <v>464</v>
      </c>
      <c r="AU1965" s="19" t="s">
        <v>85</v>
      </c>
    </row>
    <row r="1966" spans="1:65" s="2" customFormat="1" ht="11.25">
      <c r="A1966" s="36"/>
      <c r="B1966" s="37"/>
      <c r="C1966" s="38"/>
      <c r="D1966" s="202" t="s">
        <v>468</v>
      </c>
      <c r="E1966" s="38"/>
      <c r="F1966" s="203" t="s">
        <v>2519</v>
      </c>
      <c r="G1966" s="38"/>
      <c r="H1966" s="38"/>
      <c r="I1966" s="199"/>
      <c r="J1966" s="38"/>
      <c r="K1966" s="38"/>
      <c r="L1966" s="41"/>
      <c r="M1966" s="200"/>
      <c r="N1966" s="201"/>
      <c r="O1966" s="66"/>
      <c r="P1966" s="66"/>
      <c r="Q1966" s="66"/>
      <c r="R1966" s="66"/>
      <c r="S1966" s="66"/>
      <c r="T1966" s="67"/>
      <c r="U1966" s="36"/>
      <c r="V1966" s="36"/>
      <c r="W1966" s="36"/>
      <c r="X1966" s="36"/>
      <c r="Y1966" s="36"/>
      <c r="Z1966" s="36"/>
      <c r="AA1966" s="36"/>
      <c r="AB1966" s="36"/>
      <c r="AC1966" s="36"/>
      <c r="AD1966" s="36"/>
      <c r="AE1966" s="36"/>
      <c r="AT1966" s="19" t="s">
        <v>468</v>
      </c>
      <c r="AU1966" s="19" t="s">
        <v>85</v>
      </c>
    </row>
    <row r="1967" spans="1:65" s="12" customFormat="1" ht="22.9" customHeight="1">
      <c r="B1967" s="168"/>
      <c r="C1967" s="169"/>
      <c r="D1967" s="170" t="s">
        <v>75</v>
      </c>
      <c r="E1967" s="182" t="s">
        <v>2520</v>
      </c>
      <c r="F1967" s="182" t="s">
        <v>2521</v>
      </c>
      <c r="G1967" s="169"/>
      <c r="H1967" s="169"/>
      <c r="I1967" s="172"/>
      <c r="J1967" s="183">
        <f>BK1967</f>
        <v>0</v>
      </c>
      <c r="K1967" s="169"/>
      <c r="L1967" s="174"/>
      <c r="M1967" s="175"/>
      <c r="N1967" s="176"/>
      <c r="O1967" s="176"/>
      <c r="P1967" s="177">
        <f>SUM(P1968:P1989)</f>
        <v>0</v>
      </c>
      <c r="Q1967" s="176"/>
      <c r="R1967" s="177">
        <f>SUM(R1968:R1989)</f>
        <v>0</v>
      </c>
      <c r="S1967" s="176"/>
      <c r="T1967" s="178">
        <f>SUM(T1968:T1989)</f>
        <v>4.3529999999999999E-2</v>
      </c>
      <c r="AR1967" s="179" t="s">
        <v>85</v>
      </c>
      <c r="AT1967" s="180" t="s">
        <v>75</v>
      </c>
      <c r="AU1967" s="180" t="s">
        <v>83</v>
      </c>
      <c r="AY1967" s="179" t="s">
        <v>451</v>
      </c>
      <c r="BK1967" s="181">
        <f>SUM(BK1968:BK1989)</f>
        <v>0</v>
      </c>
    </row>
    <row r="1968" spans="1:65" s="2" customFormat="1" ht="16.5" customHeight="1">
      <c r="A1968" s="36"/>
      <c r="B1968" s="37"/>
      <c r="C1968" s="184" t="s">
        <v>2522</v>
      </c>
      <c r="D1968" s="184" t="s">
        <v>457</v>
      </c>
      <c r="E1968" s="185" t="s">
        <v>2523</v>
      </c>
      <c r="F1968" s="186" t="s">
        <v>2524</v>
      </c>
      <c r="G1968" s="187" t="s">
        <v>146</v>
      </c>
      <c r="H1968" s="188">
        <v>20</v>
      </c>
      <c r="I1968" s="189"/>
      <c r="J1968" s="190">
        <f>ROUND(I1968*H1968,2)</f>
        <v>0</v>
      </c>
      <c r="K1968" s="186" t="s">
        <v>460</v>
      </c>
      <c r="L1968" s="41"/>
      <c r="M1968" s="191" t="s">
        <v>74</v>
      </c>
      <c r="N1968" s="192" t="s">
        <v>46</v>
      </c>
      <c r="O1968" s="66"/>
      <c r="P1968" s="193">
        <f>O1968*H1968</f>
        <v>0</v>
      </c>
      <c r="Q1968" s="193">
        <v>0</v>
      </c>
      <c r="R1968" s="193">
        <f>Q1968*H1968</f>
        <v>0</v>
      </c>
      <c r="S1968" s="193">
        <v>4.0000000000000002E-4</v>
      </c>
      <c r="T1968" s="194">
        <f>S1968*H1968</f>
        <v>8.0000000000000002E-3</v>
      </c>
      <c r="U1968" s="36"/>
      <c r="V1968" s="36"/>
      <c r="W1968" s="36"/>
      <c r="X1968" s="36"/>
      <c r="Y1968" s="36"/>
      <c r="Z1968" s="36"/>
      <c r="AA1968" s="36"/>
      <c r="AB1968" s="36"/>
      <c r="AC1968" s="36"/>
      <c r="AD1968" s="36"/>
      <c r="AE1968" s="36"/>
      <c r="AR1968" s="195" t="s">
        <v>614</v>
      </c>
      <c r="AT1968" s="195" t="s">
        <v>457</v>
      </c>
      <c r="AU1968" s="195" t="s">
        <v>85</v>
      </c>
      <c r="AY1968" s="19" t="s">
        <v>451</v>
      </c>
      <c r="BE1968" s="196">
        <f>IF(N1968="základní",J1968,0)</f>
        <v>0</v>
      </c>
      <c r="BF1968" s="196">
        <f>IF(N1968="snížená",J1968,0)</f>
        <v>0</v>
      </c>
      <c r="BG1968" s="196">
        <f>IF(N1968="zákl. přenesená",J1968,0)</f>
        <v>0</v>
      </c>
      <c r="BH1968" s="196">
        <f>IF(N1968="sníž. přenesená",J1968,0)</f>
        <v>0</v>
      </c>
      <c r="BI1968" s="196">
        <f>IF(N1968="nulová",J1968,0)</f>
        <v>0</v>
      </c>
      <c r="BJ1968" s="19" t="s">
        <v>83</v>
      </c>
      <c r="BK1968" s="196">
        <f>ROUND(I1968*H1968,2)</f>
        <v>0</v>
      </c>
      <c r="BL1968" s="19" t="s">
        <v>614</v>
      </c>
      <c r="BM1968" s="195" t="s">
        <v>2525</v>
      </c>
    </row>
    <row r="1969" spans="1:65" s="2" customFormat="1" ht="11.25">
      <c r="A1969" s="36"/>
      <c r="B1969" s="37"/>
      <c r="C1969" s="38"/>
      <c r="D1969" s="197" t="s">
        <v>464</v>
      </c>
      <c r="E1969" s="38"/>
      <c r="F1969" s="198" t="s">
        <v>2526</v>
      </c>
      <c r="G1969" s="38"/>
      <c r="H1969" s="38"/>
      <c r="I1969" s="199"/>
      <c r="J1969" s="38"/>
      <c r="K1969" s="38"/>
      <c r="L1969" s="41"/>
      <c r="M1969" s="200"/>
      <c r="N1969" s="201"/>
      <c r="O1969" s="66"/>
      <c r="P1969" s="66"/>
      <c r="Q1969" s="66"/>
      <c r="R1969" s="66"/>
      <c r="S1969" s="66"/>
      <c r="T1969" s="67"/>
      <c r="U1969" s="36"/>
      <c r="V1969" s="36"/>
      <c r="W1969" s="36"/>
      <c r="X1969" s="36"/>
      <c r="Y1969" s="36"/>
      <c r="Z1969" s="36"/>
      <c r="AA1969" s="36"/>
      <c r="AB1969" s="36"/>
      <c r="AC1969" s="36"/>
      <c r="AD1969" s="36"/>
      <c r="AE1969" s="36"/>
      <c r="AT1969" s="19" t="s">
        <v>464</v>
      </c>
      <c r="AU1969" s="19" t="s">
        <v>85</v>
      </c>
    </row>
    <row r="1970" spans="1:65" s="2" customFormat="1" ht="11.25">
      <c r="A1970" s="36"/>
      <c r="B1970" s="37"/>
      <c r="C1970" s="38"/>
      <c r="D1970" s="202" t="s">
        <v>468</v>
      </c>
      <c r="E1970" s="38"/>
      <c r="F1970" s="203" t="s">
        <v>2527</v>
      </c>
      <c r="G1970" s="38"/>
      <c r="H1970" s="38"/>
      <c r="I1970" s="199"/>
      <c r="J1970" s="38"/>
      <c r="K1970" s="38"/>
      <c r="L1970" s="41"/>
      <c r="M1970" s="200"/>
      <c r="N1970" s="201"/>
      <c r="O1970" s="66"/>
      <c r="P1970" s="66"/>
      <c r="Q1970" s="66"/>
      <c r="R1970" s="66"/>
      <c r="S1970" s="66"/>
      <c r="T1970" s="67"/>
      <c r="U1970" s="36"/>
      <c r="V1970" s="36"/>
      <c r="W1970" s="36"/>
      <c r="X1970" s="36"/>
      <c r="Y1970" s="36"/>
      <c r="Z1970" s="36"/>
      <c r="AA1970" s="36"/>
      <c r="AB1970" s="36"/>
      <c r="AC1970" s="36"/>
      <c r="AD1970" s="36"/>
      <c r="AE1970" s="36"/>
      <c r="AT1970" s="19" t="s">
        <v>468</v>
      </c>
      <c r="AU1970" s="19" t="s">
        <v>85</v>
      </c>
    </row>
    <row r="1971" spans="1:65" s="13" customFormat="1" ht="11.25">
      <c r="B1971" s="204"/>
      <c r="C1971" s="205"/>
      <c r="D1971" s="197" t="s">
        <v>472</v>
      </c>
      <c r="E1971" s="206" t="s">
        <v>74</v>
      </c>
      <c r="F1971" s="207" t="s">
        <v>2528</v>
      </c>
      <c r="G1971" s="205"/>
      <c r="H1971" s="208">
        <v>20</v>
      </c>
      <c r="I1971" s="209"/>
      <c r="J1971" s="205"/>
      <c r="K1971" s="205"/>
      <c r="L1971" s="210"/>
      <c r="M1971" s="211"/>
      <c r="N1971" s="212"/>
      <c r="O1971" s="212"/>
      <c r="P1971" s="212"/>
      <c r="Q1971" s="212"/>
      <c r="R1971" s="212"/>
      <c r="S1971" s="212"/>
      <c r="T1971" s="213"/>
      <c r="AT1971" s="214" t="s">
        <v>472</v>
      </c>
      <c r="AU1971" s="214" t="s">
        <v>85</v>
      </c>
      <c r="AV1971" s="13" t="s">
        <v>85</v>
      </c>
      <c r="AW1971" s="13" t="s">
        <v>37</v>
      </c>
      <c r="AX1971" s="13" t="s">
        <v>76</v>
      </c>
      <c r="AY1971" s="214" t="s">
        <v>451</v>
      </c>
    </row>
    <row r="1972" spans="1:65" s="14" customFormat="1" ht="11.25">
      <c r="B1972" s="215"/>
      <c r="C1972" s="216"/>
      <c r="D1972" s="197" t="s">
        <v>472</v>
      </c>
      <c r="E1972" s="217" t="s">
        <v>74</v>
      </c>
      <c r="F1972" s="218" t="s">
        <v>512</v>
      </c>
      <c r="G1972" s="216"/>
      <c r="H1972" s="219">
        <v>20</v>
      </c>
      <c r="I1972" s="220"/>
      <c r="J1972" s="216"/>
      <c r="K1972" s="216"/>
      <c r="L1972" s="221"/>
      <c r="M1972" s="222"/>
      <c r="N1972" s="223"/>
      <c r="O1972" s="223"/>
      <c r="P1972" s="223"/>
      <c r="Q1972" s="223"/>
      <c r="R1972" s="223"/>
      <c r="S1972" s="223"/>
      <c r="T1972" s="224"/>
      <c r="AT1972" s="225" t="s">
        <v>472</v>
      </c>
      <c r="AU1972" s="225" t="s">
        <v>85</v>
      </c>
      <c r="AV1972" s="14" t="s">
        <v>211</v>
      </c>
      <c r="AW1972" s="14" t="s">
        <v>37</v>
      </c>
      <c r="AX1972" s="14" t="s">
        <v>83</v>
      </c>
      <c r="AY1972" s="225" t="s">
        <v>451</v>
      </c>
    </row>
    <row r="1973" spans="1:65" s="2" customFormat="1" ht="16.5" customHeight="1">
      <c r="A1973" s="36"/>
      <c r="B1973" s="37"/>
      <c r="C1973" s="184" t="s">
        <v>2529</v>
      </c>
      <c r="D1973" s="184" t="s">
        <v>457</v>
      </c>
      <c r="E1973" s="185" t="s">
        <v>2530</v>
      </c>
      <c r="F1973" s="186" t="s">
        <v>2531</v>
      </c>
      <c r="G1973" s="187" t="s">
        <v>146</v>
      </c>
      <c r="H1973" s="188">
        <v>30</v>
      </c>
      <c r="I1973" s="189"/>
      <c r="J1973" s="190">
        <f>ROUND(I1973*H1973,2)</f>
        <v>0</v>
      </c>
      <c r="K1973" s="186" t="s">
        <v>460</v>
      </c>
      <c r="L1973" s="41"/>
      <c r="M1973" s="191" t="s">
        <v>74</v>
      </c>
      <c r="N1973" s="192" t="s">
        <v>46</v>
      </c>
      <c r="O1973" s="66"/>
      <c r="P1973" s="193">
        <f>O1973*H1973</f>
        <v>0</v>
      </c>
      <c r="Q1973" s="193">
        <v>0</v>
      </c>
      <c r="R1973" s="193">
        <f>Q1973*H1973</f>
        <v>0</v>
      </c>
      <c r="S1973" s="193">
        <v>4.0000000000000002E-4</v>
      </c>
      <c r="T1973" s="194">
        <f>S1973*H1973</f>
        <v>1.2E-2</v>
      </c>
      <c r="U1973" s="36"/>
      <c r="V1973" s="36"/>
      <c r="W1973" s="36"/>
      <c r="X1973" s="36"/>
      <c r="Y1973" s="36"/>
      <c r="Z1973" s="36"/>
      <c r="AA1973" s="36"/>
      <c r="AB1973" s="36"/>
      <c r="AC1973" s="36"/>
      <c r="AD1973" s="36"/>
      <c r="AE1973" s="36"/>
      <c r="AR1973" s="195" t="s">
        <v>614</v>
      </c>
      <c r="AT1973" s="195" t="s">
        <v>457</v>
      </c>
      <c r="AU1973" s="195" t="s">
        <v>85</v>
      </c>
      <c r="AY1973" s="19" t="s">
        <v>451</v>
      </c>
      <c r="BE1973" s="196">
        <f>IF(N1973="základní",J1973,0)</f>
        <v>0</v>
      </c>
      <c r="BF1973" s="196">
        <f>IF(N1973="snížená",J1973,0)</f>
        <v>0</v>
      </c>
      <c r="BG1973" s="196">
        <f>IF(N1973="zákl. přenesená",J1973,0)</f>
        <v>0</v>
      </c>
      <c r="BH1973" s="196">
        <f>IF(N1973="sníž. přenesená",J1973,0)</f>
        <v>0</v>
      </c>
      <c r="BI1973" s="196">
        <f>IF(N1973="nulová",J1973,0)</f>
        <v>0</v>
      </c>
      <c r="BJ1973" s="19" t="s">
        <v>83</v>
      </c>
      <c r="BK1973" s="196">
        <f>ROUND(I1973*H1973,2)</f>
        <v>0</v>
      </c>
      <c r="BL1973" s="19" t="s">
        <v>614</v>
      </c>
      <c r="BM1973" s="195" t="s">
        <v>2532</v>
      </c>
    </row>
    <row r="1974" spans="1:65" s="2" customFormat="1" ht="11.25">
      <c r="A1974" s="36"/>
      <c r="B1974" s="37"/>
      <c r="C1974" s="38"/>
      <c r="D1974" s="197" t="s">
        <v>464</v>
      </c>
      <c r="E1974" s="38"/>
      <c r="F1974" s="198" t="s">
        <v>2533</v>
      </c>
      <c r="G1974" s="38"/>
      <c r="H1974" s="38"/>
      <c r="I1974" s="199"/>
      <c r="J1974" s="38"/>
      <c r="K1974" s="38"/>
      <c r="L1974" s="41"/>
      <c r="M1974" s="200"/>
      <c r="N1974" s="201"/>
      <c r="O1974" s="66"/>
      <c r="P1974" s="66"/>
      <c r="Q1974" s="66"/>
      <c r="R1974" s="66"/>
      <c r="S1974" s="66"/>
      <c r="T1974" s="67"/>
      <c r="U1974" s="36"/>
      <c r="V1974" s="36"/>
      <c r="W1974" s="36"/>
      <c r="X1974" s="36"/>
      <c r="Y1974" s="36"/>
      <c r="Z1974" s="36"/>
      <c r="AA1974" s="36"/>
      <c r="AB1974" s="36"/>
      <c r="AC1974" s="36"/>
      <c r="AD1974" s="36"/>
      <c r="AE1974" s="36"/>
      <c r="AT1974" s="19" t="s">
        <v>464</v>
      </c>
      <c r="AU1974" s="19" t="s">
        <v>85</v>
      </c>
    </row>
    <row r="1975" spans="1:65" s="2" customFormat="1" ht="11.25">
      <c r="A1975" s="36"/>
      <c r="B1975" s="37"/>
      <c r="C1975" s="38"/>
      <c r="D1975" s="202" t="s">
        <v>468</v>
      </c>
      <c r="E1975" s="38"/>
      <c r="F1975" s="203" t="s">
        <v>2534</v>
      </c>
      <c r="G1975" s="38"/>
      <c r="H1975" s="38"/>
      <c r="I1975" s="199"/>
      <c r="J1975" s="38"/>
      <c r="K1975" s="38"/>
      <c r="L1975" s="41"/>
      <c r="M1975" s="200"/>
      <c r="N1975" s="201"/>
      <c r="O1975" s="66"/>
      <c r="P1975" s="66"/>
      <c r="Q1975" s="66"/>
      <c r="R1975" s="66"/>
      <c r="S1975" s="66"/>
      <c r="T1975" s="67"/>
      <c r="U1975" s="36"/>
      <c r="V1975" s="36"/>
      <c r="W1975" s="36"/>
      <c r="X1975" s="36"/>
      <c r="Y1975" s="36"/>
      <c r="Z1975" s="36"/>
      <c r="AA1975" s="36"/>
      <c r="AB1975" s="36"/>
      <c r="AC1975" s="36"/>
      <c r="AD1975" s="36"/>
      <c r="AE1975" s="36"/>
      <c r="AT1975" s="19" t="s">
        <v>468</v>
      </c>
      <c r="AU1975" s="19" t="s">
        <v>85</v>
      </c>
    </row>
    <row r="1976" spans="1:65" s="13" customFormat="1" ht="11.25">
      <c r="B1976" s="204"/>
      <c r="C1976" s="205"/>
      <c r="D1976" s="197" t="s">
        <v>472</v>
      </c>
      <c r="E1976" s="206" t="s">
        <v>74</v>
      </c>
      <c r="F1976" s="207" t="s">
        <v>2535</v>
      </c>
      <c r="G1976" s="205"/>
      <c r="H1976" s="208">
        <v>30</v>
      </c>
      <c r="I1976" s="209"/>
      <c r="J1976" s="205"/>
      <c r="K1976" s="205"/>
      <c r="L1976" s="210"/>
      <c r="M1976" s="211"/>
      <c r="N1976" s="212"/>
      <c r="O1976" s="212"/>
      <c r="P1976" s="212"/>
      <c r="Q1976" s="212"/>
      <c r="R1976" s="212"/>
      <c r="S1976" s="212"/>
      <c r="T1976" s="213"/>
      <c r="AT1976" s="214" t="s">
        <v>472</v>
      </c>
      <c r="AU1976" s="214" t="s">
        <v>85</v>
      </c>
      <c r="AV1976" s="13" t="s">
        <v>85</v>
      </c>
      <c r="AW1976" s="13" t="s">
        <v>37</v>
      </c>
      <c r="AX1976" s="13" t="s">
        <v>76</v>
      </c>
      <c r="AY1976" s="214" t="s">
        <v>451</v>
      </c>
    </row>
    <row r="1977" spans="1:65" s="14" customFormat="1" ht="11.25">
      <c r="B1977" s="215"/>
      <c r="C1977" s="216"/>
      <c r="D1977" s="197" t="s">
        <v>472</v>
      </c>
      <c r="E1977" s="217" t="s">
        <v>74</v>
      </c>
      <c r="F1977" s="218" t="s">
        <v>512</v>
      </c>
      <c r="G1977" s="216"/>
      <c r="H1977" s="219">
        <v>30</v>
      </c>
      <c r="I1977" s="220"/>
      <c r="J1977" s="216"/>
      <c r="K1977" s="216"/>
      <c r="L1977" s="221"/>
      <c r="M1977" s="222"/>
      <c r="N1977" s="223"/>
      <c r="O1977" s="223"/>
      <c r="P1977" s="223"/>
      <c r="Q1977" s="223"/>
      <c r="R1977" s="223"/>
      <c r="S1977" s="223"/>
      <c r="T1977" s="224"/>
      <c r="AT1977" s="225" t="s">
        <v>472</v>
      </c>
      <c r="AU1977" s="225" t="s">
        <v>85</v>
      </c>
      <c r="AV1977" s="14" t="s">
        <v>211</v>
      </c>
      <c r="AW1977" s="14" t="s">
        <v>37</v>
      </c>
      <c r="AX1977" s="14" t="s">
        <v>83</v>
      </c>
      <c r="AY1977" s="225" t="s">
        <v>451</v>
      </c>
    </row>
    <row r="1978" spans="1:65" s="2" customFormat="1" ht="16.5" customHeight="1">
      <c r="A1978" s="36"/>
      <c r="B1978" s="37"/>
      <c r="C1978" s="184" t="s">
        <v>2536</v>
      </c>
      <c r="D1978" s="184" t="s">
        <v>457</v>
      </c>
      <c r="E1978" s="185" t="s">
        <v>2537</v>
      </c>
      <c r="F1978" s="186" t="s">
        <v>2538</v>
      </c>
      <c r="G1978" s="187" t="s">
        <v>478</v>
      </c>
      <c r="H1978" s="188">
        <v>8</v>
      </c>
      <c r="I1978" s="189"/>
      <c r="J1978" s="190">
        <f>ROUND(I1978*H1978,2)</f>
        <v>0</v>
      </c>
      <c r="K1978" s="186" t="s">
        <v>460</v>
      </c>
      <c r="L1978" s="41"/>
      <c r="M1978" s="191" t="s">
        <v>74</v>
      </c>
      <c r="N1978" s="192" t="s">
        <v>46</v>
      </c>
      <c r="O1978" s="66"/>
      <c r="P1978" s="193">
        <f>O1978*H1978</f>
        <v>0</v>
      </c>
      <c r="Q1978" s="193">
        <v>0</v>
      </c>
      <c r="R1978" s="193">
        <f>Q1978*H1978</f>
        <v>0</v>
      </c>
      <c r="S1978" s="193">
        <v>4.4999999999999999E-4</v>
      </c>
      <c r="T1978" s="194">
        <f>S1978*H1978</f>
        <v>3.5999999999999999E-3</v>
      </c>
      <c r="U1978" s="36"/>
      <c r="V1978" s="36"/>
      <c r="W1978" s="36"/>
      <c r="X1978" s="36"/>
      <c r="Y1978" s="36"/>
      <c r="Z1978" s="36"/>
      <c r="AA1978" s="36"/>
      <c r="AB1978" s="36"/>
      <c r="AC1978" s="36"/>
      <c r="AD1978" s="36"/>
      <c r="AE1978" s="36"/>
      <c r="AR1978" s="195" t="s">
        <v>614</v>
      </c>
      <c r="AT1978" s="195" t="s">
        <v>457</v>
      </c>
      <c r="AU1978" s="195" t="s">
        <v>85</v>
      </c>
      <c r="AY1978" s="19" t="s">
        <v>451</v>
      </c>
      <c r="BE1978" s="196">
        <f>IF(N1978="základní",J1978,0)</f>
        <v>0</v>
      </c>
      <c r="BF1978" s="196">
        <f>IF(N1978="snížená",J1978,0)</f>
        <v>0</v>
      </c>
      <c r="BG1978" s="196">
        <f>IF(N1978="zákl. přenesená",J1978,0)</f>
        <v>0</v>
      </c>
      <c r="BH1978" s="196">
        <f>IF(N1978="sníž. přenesená",J1978,0)</f>
        <v>0</v>
      </c>
      <c r="BI1978" s="196">
        <f>IF(N1978="nulová",J1978,0)</f>
        <v>0</v>
      </c>
      <c r="BJ1978" s="19" t="s">
        <v>83</v>
      </c>
      <c r="BK1978" s="196">
        <f>ROUND(I1978*H1978,2)</f>
        <v>0</v>
      </c>
      <c r="BL1978" s="19" t="s">
        <v>614</v>
      </c>
      <c r="BM1978" s="195" t="s">
        <v>2539</v>
      </c>
    </row>
    <row r="1979" spans="1:65" s="2" customFormat="1" ht="11.25">
      <c r="A1979" s="36"/>
      <c r="B1979" s="37"/>
      <c r="C1979" s="38"/>
      <c r="D1979" s="197" t="s">
        <v>464</v>
      </c>
      <c r="E1979" s="38"/>
      <c r="F1979" s="198" t="s">
        <v>2540</v>
      </c>
      <c r="G1979" s="38"/>
      <c r="H1979" s="38"/>
      <c r="I1979" s="199"/>
      <c r="J1979" s="38"/>
      <c r="K1979" s="38"/>
      <c r="L1979" s="41"/>
      <c r="M1979" s="200"/>
      <c r="N1979" s="201"/>
      <c r="O1979" s="66"/>
      <c r="P1979" s="66"/>
      <c r="Q1979" s="66"/>
      <c r="R1979" s="66"/>
      <c r="S1979" s="66"/>
      <c r="T1979" s="67"/>
      <c r="U1979" s="36"/>
      <c r="V1979" s="36"/>
      <c r="W1979" s="36"/>
      <c r="X1979" s="36"/>
      <c r="Y1979" s="36"/>
      <c r="Z1979" s="36"/>
      <c r="AA1979" s="36"/>
      <c r="AB1979" s="36"/>
      <c r="AC1979" s="36"/>
      <c r="AD1979" s="36"/>
      <c r="AE1979" s="36"/>
      <c r="AT1979" s="19" t="s">
        <v>464</v>
      </c>
      <c r="AU1979" s="19" t="s">
        <v>85</v>
      </c>
    </row>
    <row r="1980" spans="1:65" s="2" customFormat="1" ht="11.25">
      <c r="A1980" s="36"/>
      <c r="B1980" s="37"/>
      <c r="C1980" s="38"/>
      <c r="D1980" s="202" t="s">
        <v>468</v>
      </c>
      <c r="E1980" s="38"/>
      <c r="F1980" s="203" t="s">
        <v>2541</v>
      </c>
      <c r="G1980" s="38"/>
      <c r="H1980" s="38"/>
      <c r="I1980" s="199"/>
      <c r="J1980" s="38"/>
      <c r="K1980" s="38"/>
      <c r="L1980" s="41"/>
      <c r="M1980" s="200"/>
      <c r="N1980" s="201"/>
      <c r="O1980" s="66"/>
      <c r="P1980" s="66"/>
      <c r="Q1980" s="66"/>
      <c r="R1980" s="66"/>
      <c r="S1980" s="66"/>
      <c r="T1980" s="67"/>
      <c r="U1980" s="36"/>
      <c r="V1980" s="36"/>
      <c r="W1980" s="36"/>
      <c r="X1980" s="36"/>
      <c r="Y1980" s="36"/>
      <c r="Z1980" s="36"/>
      <c r="AA1980" s="36"/>
      <c r="AB1980" s="36"/>
      <c r="AC1980" s="36"/>
      <c r="AD1980" s="36"/>
      <c r="AE1980" s="36"/>
      <c r="AT1980" s="19" t="s">
        <v>468</v>
      </c>
      <c r="AU1980" s="19" t="s">
        <v>85</v>
      </c>
    </row>
    <row r="1981" spans="1:65" s="2" customFormat="1" ht="16.5" customHeight="1">
      <c r="A1981" s="36"/>
      <c r="B1981" s="37"/>
      <c r="C1981" s="184" t="s">
        <v>540</v>
      </c>
      <c r="D1981" s="184" t="s">
        <v>457</v>
      </c>
      <c r="E1981" s="185" t="s">
        <v>2542</v>
      </c>
      <c r="F1981" s="186" t="s">
        <v>2543</v>
      </c>
      <c r="G1981" s="187" t="s">
        <v>478</v>
      </c>
      <c r="H1981" s="188">
        <v>21</v>
      </c>
      <c r="I1981" s="189"/>
      <c r="J1981" s="190">
        <f>ROUND(I1981*H1981,2)</f>
        <v>0</v>
      </c>
      <c r="K1981" s="186" t="s">
        <v>460</v>
      </c>
      <c r="L1981" s="41"/>
      <c r="M1981" s="191" t="s">
        <v>74</v>
      </c>
      <c r="N1981" s="192" t="s">
        <v>46</v>
      </c>
      <c r="O1981" s="66"/>
      <c r="P1981" s="193">
        <f>O1981*H1981</f>
        <v>0</v>
      </c>
      <c r="Q1981" s="193">
        <v>0</v>
      </c>
      <c r="R1981" s="193">
        <f>Q1981*H1981</f>
        <v>0</v>
      </c>
      <c r="S1981" s="193">
        <v>2.7999999999999998E-4</v>
      </c>
      <c r="T1981" s="194">
        <f>S1981*H1981</f>
        <v>5.8799999999999998E-3</v>
      </c>
      <c r="U1981" s="36"/>
      <c r="V1981" s="36"/>
      <c r="W1981" s="36"/>
      <c r="X1981" s="36"/>
      <c r="Y1981" s="36"/>
      <c r="Z1981" s="36"/>
      <c r="AA1981" s="36"/>
      <c r="AB1981" s="36"/>
      <c r="AC1981" s="36"/>
      <c r="AD1981" s="36"/>
      <c r="AE1981" s="36"/>
      <c r="AR1981" s="195" t="s">
        <v>614</v>
      </c>
      <c r="AT1981" s="195" t="s">
        <v>457</v>
      </c>
      <c r="AU1981" s="195" t="s">
        <v>85</v>
      </c>
      <c r="AY1981" s="19" t="s">
        <v>451</v>
      </c>
      <c r="BE1981" s="196">
        <f>IF(N1981="základní",J1981,0)</f>
        <v>0</v>
      </c>
      <c r="BF1981" s="196">
        <f>IF(N1981="snížená",J1981,0)</f>
        <v>0</v>
      </c>
      <c r="BG1981" s="196">
        <f>IF(N1981="zákl. přenesená",J1981,0)</f>
        <v>0</v>
      </c>
      <c r="BH1981" s="196">
        <f>IF(N1981="sníž. přenesená",J1981,0)</f>
        <v>0</v>
      </c>
      <c r="BI1981" s="196">
        <f>IF(N1981="nulová",J1981,0)</f>
        <v>0</v>
      </c>
      <c r="BJ1981" s="19" t="s">
        <v>83</v>
      </c>
      <c r="BK1981" s="196">
        <f>ROUND(I1981*H1981,2)</f>
        <v>0</v>
      </c>
      <c r="BL1981" s="19" t="s">
        <v>614</v>
      </c>
      <c r="BM1981" s="195" t="s">
        <v>2544</v>
      </c>
    </row>
    <row r="1982" spans="1:65" s="2" customFormat="1" ht="11.25">
      <c r="A1982" s="36"/>
      <c r="B1982" s="37"/>
      <c r="C1982" s="38"/>
      <c r="D1982" s="197" t="s">
        <v>464</v>
      </c>
      <c r="E1982" s="38"/>
      <c r="F1982" s="198" t="s">
        <v>2545</v>
      </c>
      <c r="G1982" s="38"/>
      <c r="H1982" s="38"/>
      <c r="I1982" s="199"/>
      <c r="J1982" s="38"/>
      <c r="K1982" s="38"/>
      <c r="L1982" s="41"/>
      <c r="M1982" s="200"/>
      <c r="N1982" s="201"/>
      <c r="O1982" s="66"/>
      <c r="P1982" s="66"/>
      <c r="Q1982" s="66"/>
      <c r="R1982" s="66"/>
      <c r="S1982" s="66"/>
      <c r="T1982" s="67"/>
      <c r="U1982" s="36"/>
      <c r="V1982" s="36"/>
      <c r="W1982" s="36"/>
      <c r="X1982" s="36"/>
      <c r="Y1982" s="36"/>
      <c r="Z1982" s="36"/>
      <c r="AA1982" s="36"/>
      <c r="AB1982" s="36"/>
      <c r="AC1982" s="36"/>
      <c r="AD1982" s="36"/>
      <c r="AE1982" s="36"/>
      <c r="AT1982" s="19" t="s">
        <v>464</v>
      </c>
      <c r="AU1982" s="19" t="s">
        <v>85</v>
      </c>
    </row>
    <row r="1983" spans="1:65" s="2" customFormat="1" ht="11.25">
      <c r="A1983" s="36"/>
      <c r="B1983" s="37"/>
      <c r="C1983" s="38"/>
      <c r="D1983" s="202" t="s">
        <v>468</v>
      </c>
      <c r="E1983" s="38"/>
      <c r="F1983" s="203" t="s">
        <v>2546</v>
      </c>
      <c r="G1983" s="38"/>
      <c r="H1983" s="38"/>
      <c r="I1983" s="199"/>
      <c r="J1983" s="38"/>
      <c r="K1983" s="38"/>
      <c r="L1983" s="41"/>
      <c r="M1983" s="200"/>
      <c r="N1983" s="201"/>
      <c r="O1983" s="66"/>
      <c r="P1983" s="66"/>
      <c r="Q1983" s="66"/>
      <c r="R1983" s="66"/>
      <c r="S1983" s="66"/>
      <c r="T1983" s="67"/>
      <c r="U1983" s="36"/>
      <c r="V1983" s="36"/>
      <c r="W1983" s="36"/>
      <c r="X1983" s="36"/>
      <c r="Y1983" s="36"/>
      <c r="Z1983" s="36"/>
      <c r="AA1983" s="36"/>
      <c r="AB1983" s="36"/>
      <c r="AC1983" s="36"/>
      <c r="AD1983" s="36"/>
      <c r="AE1983" s="36"/>
      <c r="AT1983" s="19" t="s">
        <v>468</v>
      </c>
      <c r="AU1983" s="19" t="s">
        <v>85</v>
      </c>
    </row>
    <row r="1984" spans="1:65" s="2" customFormat="1" ht="16.5" customHeight="1">
      <c r="A1984" s="36"/>
      <c r="B1984" s="37"/>
      <c r="C1984" s="184" t="s">
        <v>2547</v>
      </c>
      <c r="D1984" s="184" t="s">
        <v>457</v>
      </c>
      <c r="E1984" s="185" t="s">
        <v>2548</v>
      </c>
      <c r="F1984" s="186" t="s">
        <v>2549</v>
      </c>
      <c r="G1984" s="187" t="s">
        <v>478</v>
      </c>
      <c r="H1984" s="188">
        <v>5</v>
      </c>
      <c r="I1984" s="189"/>
      <c r="J1984" s="190">
        <f>ROUND(I1984*H1984,2)</f>
        <v>0</v>
      </c>
      <c r="K1984" s="186" t="s">
        <v>460</v>
      </c>
      <c r="L1984" s="41"/>
      <c r="M1984" s="191" t="s">
        <v>74</v>
      </c>
      <c r="N1984" s="192" t="s">
        <v>46</v>
      </c>
      <c r="O1984" s="66"/>
      <c r="P1984" s="193">
        <f>O1984*H1984</f>
        <v>0</v>
      </c>
      <c r="Q1984" s="193">
        <v>0</v>
      </c>
      <c r="R1984" s="193">
        <f>Q1984*H1984</f>
        <v>0</v>
      </c>
      <c r="S1984" s="193">
        <v>2.1000000000000001E-4</v>
      </c>
      <c r="T1984" s="194">
        <f>S1984*H1984</f>
        <v>1.0500000000000002E-3</v>
      </c>
      <c r="U1984" s="36"/>
      <c r="V1984" s="36"/>
      <c r="W1984" s="36"/>
      <c r="X1984" s="36"/>
      <c r="Y1984" s="36"/>
      <c r="Z1984" s="36"/>
      <c r="AA1984" s="36"/>
      <c r="AB1984" s="36"/>
      <c r="AC1984" s="36"/>
      <c r="AD1984" s="36"/>
      <c r="AE1984" s="36"/>
      <c r="AR1984" s="195" t="s">
        <v>614</v>
      </c>
      <c r="AT1984" s="195" t="s">
        <v>457</v>
      </c>
      <c r="AU1984" s="195" t="s">
        <v>85</v>
      </c>
      <c r="AY1984" s="19" t="s">
        <v>451</v>
      </c>
      <c r="BE1984" s="196">
        <f>IF(N1984="základní",J1984,0)</f>
        <v>0</v>
      </c>
      <c r="BF1984" s="196">
        <f>IF(N1984="snížená",J1984,0)</f>
        <v>0</v>
      </c>
      <c r="BG1984" s="196">
        <f>IF(N1984="zákl. přenesená",J1984,0)</f>
        <v>0</v>
      </c>
      <c r="BH1984" s="196">
        <f>IF(N1984="sníž. přenesená",J1984,0)</f>
        <v>0</v>
      </c>
      <c r="BI1984" s="196">
        <f>IF(N1984="nulová",J1984,0)</f>
        <v>0</v>
      </c>
      <c r="BJ1984" s="19" t="s">
        <v>83</v>
      </c>
      <c r="BK1984" s="196">
        <f>ROUND(I1984*H1984,2)</f>
        <v>0</v>
      </c>
      <c r="BL1984" s="19" t="s">
        <v>614</v>
      </c>
      <c r="BM1984" s="195" t="s">
        <v>2550</v>
      </c>
    </row>
    <row r="1985" spans="1:65" s="2" customFormat="1" ht="11.25">
      <c r="A1985" s="36"/>
      <c r="B1985" s="37"/>
      <c r="C1985" s="38"/>
      <c r="D1985" s="197" t="s">
        <v>464</v>
      </c>
      <c r="E1985" s="38"/>
      <c r="F1985" s="198" t="s">
        <v>2551</v>
      </c>
      <c r="G1985" s="38"/>
      <c r="H1985" s="38"/>
      <c r="I1985" s="199"/>
      <c r="J1985" s="38"/>
      <c r="K1985" s="38"/>
      <c r="L1985" s="41"/>
      <c r="M1985" s="200"/>
      <c r="N1985" s="201"/>
      <c r="O1985" s="66"/>
      <c r="P1985" s="66"/>
      <c r="Q1985" s="66"/>
      <c r="R1985" s="66"/>
      <c r="S1985" s="66"/>
      <c r="T1985" s="67"/>
      <c r="U1985" s="36"/>
      <c r="V1985" s="36"/>
      <c r="W1985" s="36"/>
      <c r="X1985" s="36"/>
      <c r="Y1985" s="36"/>
      <c r="Z1985" s="36"/>
      <c r="AA1985" s="36"/>
      <c r="AB1985" s="36"/>
      <c r="AC1985" s="36"/>
      <c r="AD1985" s="36"/>
      <c r="AE1985" s="36"/>
      <c r="AT1985" s="19" t="s">
        <v>464</v>
      </c>
      <c r="AU1985" s="19" t="s">
        <v>85</v>
      </c>
    </row>
    <row r="1986" spans="1:65" s="2" customFormat="1" ht="11.25">
      <c r="A1986" s="36"/>
      <c r="B1986" s="37"/>
      <c r="C1986" s="38"/>
      <c r="D1986" s="202" t="s">
        <v>468</v>
      </c>
      <c r="E1986" s="38"/>
      <c r="F1986" s="203" t="s">
        <v>2552</v>
      </c>
      <c r="G1986" s="38"/>
      <c r="H1986" s="38"/>
      <c r="I1986" s="199"/>
      <c r="J1986" s="38"/>
      <c r="K1986" s="38"/>
      <c r="L1986" s="41"/>
      <c r="M1986" s="200"/>
      <c r="N1986" s="201"/>
      <c r="O1986" s="66"/>
      <c r="P1986" s="66"/>
      <c r="Q1986" s="66"/>
      <c r="R1986" s="66"/>
      <c r="S1986" s="66"/>
      <c r="T1986" s="67"/>
      <c r="U1986" s="36"/>
      <c r="V1986" s="36"/>
      <c r="W1986" s="36"/>
      <c r="X1986" s="36"/>
      <c r="Y1986" s="36"/>
      <c r="Z1986" s="36"/>
      <c r="AA1986" s="36"/>
      <c r="AB1986" s="36"/>
      <c r="AC1986" s="36"/>
      <c r="AD1986" s="36"/>
      <c r="AE1986" s="36"/>
      <c r="AT1986" s="19" t="s">
        <v>468</v>
      </c>
      <c r="AU1986" s="19" t="s">
        <v>85</v>
      </c>
    </row>
    <row r="1987" spans="1:65" s="2" customFormat="1" ht="16.5" customHeight="1">
      <c r="A1987" s="36"/>
      <c r="B1987" s="37"/>
      <c r="C1987" s="184" t="s">
        <v>2553</v>
      </c>
      <c r="D1987" s="184" t="s">
        <v>457</v>
      </c>
      <c r="E1987" s="185" t="s">
        <v>2554</v>
      </c>
      <c r="F1987" s="186" t="s">
        <v>2555</v>
      </c>
      <c r="G1987" s="187" t="s">
        <v>478</v>
      </c>
      <c r="H1987" s="188">
        <v>5</v>
      </c>
      <c r="I1987" s="189"/>
      <c r="J1987" s="190">
        <f>ROUND(I1987*H1987,2)</f>
        <v>0</v>
      </c>
      <c r="K1987" s="186" t="s">
        <v>460</v>
      </c>
      <c r="L1987" s="41"/>
      <c r="M1987" s="191" t="s">
        <v>74</v>
      </c>
      <c r="N1987" s="192" t="s">
        <v>46</v>
      </c>
      <c r="O1987" s="66"/>
      <c r="P1987" s="193">
        <f>O1987*H1987</f>
        <v>0</v>
      </c>
      <c r="Q1987" s="193">
        <v>0</v>
      </c>
      <c r="R1987" s="193">
        <f>Q1987*H1987</f>
        <v>0</v>
      </c>
      <c r="S1987" s="193">
        <v>2.5999999999999999E-3</v>
      </c>
      <c r="T1987" s="194">
        <f>S1987*H1987</f>
        <v>1.2999999999999999E-2</v>
      </c>
      <c r="U1987" s="36"/>
      <c r="V1987" s="36"/>
      <c r="W1987" s="36"/>
      <c r="X1987" s="36"/>
      <c r="Y1987" s="36"/>
      <c r="Z1987" s="36"/>
      <c r="AA1987" s="36"/>
      <c r="AB1987" s="36"/>
      <c r="AC1987" s="36"/>
      <c r="AD1987" s="36"/>
      <c r="AE1987" s="36"/>
      <c r="AR1987" s="195" t="s">
        <v>614</v>
      </c>
      <c r="AT1987" s="195" t="s">
        <v>457</v>
      </c>
      <c r="AU1987" s="195" t="s">
        <v>85</v>
      </c>
      <c r="AY1987" s="19" t="s">
        <v>451</v>
      </c>
      <c r="BE1987" s="196">
        <f>IF(N1987="základní",J1987,0)</f>
        <v>0</v>
      </c>
      <c r="BF1987" s="196">
        <f>IF(N1987="snížená",J1987,0)</f>
        <v>0</v>
      </c>
      <c r="BG1987" s="196">
        <f>IF(N1987="zákl. přenesená",J1987,0)</f>
        <v>0</v>
      </c>
      <c r="BH1987" s="196">
        <f>IF(N1987="sníž. přenesená",J1987,0)</f>
        <v>0</v>
      </c>
      <c r="BI1987" s="196">
        <f>IF(N1987="nulová",J1987,0)</f>
        <v>0</v>
      </c>
      <c r="BJ1987" s="19" t="s">
        <v>83</v>
      </c>
      <c r="BK1987" s="196">
        <f>ROUND(I1987*H1987,2)</f>
        <v>0</v>
      </c>
      <c r="BL1987" s="19" t="s">
        <v>614</v>
      </c>
      <c r="BM1987" s="195" t="s">
        <v>2556</v>
      </c>
    </row>
    <row r="1988" spans="1:65" s="2" customFormat="1" ht="11.25">
      <c r="A1988" s="36"/>
      <c r="B1988" s="37"/>
      <c r="C1988" s="38"/>
      <c r="D1988" s="197" t="s">
        <v>464</v>
      </c>
      <c r="E1988" s="38"/>
      <c r="F1988" s="198" t="s">
        <v>2557</v>
      </c>
      <c r="G1988" s="38"/>
      <c r="H1988" s="38"/>
      <c r="I1988" s="199"/>
      <c r="J1988" s="38"/>
      <c r="K1988" s="38"/>
      <c r="L1988" s="41"/>
      <c r="M1988" s="200"/>
      <c r="N1988" s="201"/>
      <c r="O1988" s="66"/>
      <c r="P1988" s="66"/>
      <c r="Q1988" s="66"/>
      <c r="R1988" s="66"/>
      <c r="S1988" s="66"/>
      <c r="T1988" s="67"/>
      <c r="U1988" s="36"/>
      <c r="V1988" s="36"/>
      <c r="W1988" s="36"/>
      <c r="X1988" s="36"/>
      <c r="Y1988" s="36"/>
      <c r="Z1988" s="36"/>
      <c r="AA1988" s="36"/>
      <c r="AB1988" s="36"/>
      <c r="AC1988" s="36"/>
      <c r="AD1988" s="36"/>
      <c r="AE1988" s="36"/>
      <c r="AT1988" s="19" t="s">
        <v>464</v>
      </c>
      <c r="AU1988" s="19" t="s">
        <v>85</v>
      </c>
    </row>
    <row r="1989" spans="1:65" s="2" customFormat="1" ht="11.25">
      <c r="A1989" s="36"/>
      <c r="B1989" s="37"/>
      <c r="C1989" s="38"/>
      <c r="D1989" s="202" t="s">
        <v>468</v>
      </c>
      <c r="E1989" s="38"/>
      <c r="F1989" s="203" t="s">
        <v>2558</v>
      </c>
      <c r="G1989" s="38"/>
      <c r="H1989" s="38"/>
      <c r="I1989" s="199"/>
      <c r="J1989" s="38"/>
      <c r="K1989" s="38"/>
      <c r="L1989" s="41"/>
      <c r="M1989" s="200"/>
      <c r="N1989" s="201"/>
      <c r="O1989" s="66"/>
      <c r="P1989" s="66"/>
      <c r="Q1989" s="66"/>
      <c r="R1989" s="66"/>
      <c r="S1989" s="66"/>
      <c r="T1989" s="67"/>
      <c r="U1989" s="36"/>
      <c r="V1989" s="36"/>
      <c r="W1989" s="36"/>
      <c r="X1989" s="36"/>
      <c r="Y1989" s="36"/>
      <c r="Z1989" s="36"/>
      <c r="AA1989" s="36"/>
      <c r="AB1989" s="36"/>
      <c r="AC1989" s="36"/>
      <c r="AD1989" s="36"/>
      <c r="AE1989" s="36"/>
      <c r="AT1989" s="19" t="s">
        <v>468</v>
      </c>
      <c r="AU1989" s="19" t="s">
        <v>85</v>
      </c>
    </row>
    <row r="1990" spans="1:65" s="12" customFormat="1" ht="22.9" customHeight="1">
      <c r="B1990" s="168"/>
      <c r="C1990" s="169"/>
      <c r="D1990" s="170" t="s">
        <v>75</v>
      </c>
      <c r="E1990" s="182" t="s">
        <v>2559</v>
      </c>
      <c r="F1990" s="182" t="s">
        <v>2560</v>
      </c>
      <c r="G1990" s="169"/>
      <c r="H1990" s="169"/>
      <c r="I1990" s="172"/>
      <c r="J1990" s="183">
        <f>BK1990</f>
        <v>0</v>
      </c>
      <c r="K1990" s="169"/>
      <c r="L1990" s="174"/>
      <c r="M1990" s="175"/>
      <c r="N1990" s="176"/>
      <c r="O1990" s="176"/>
      <c r="P1990" s="177">
        <f>SUM(P1991:P2012)</f>
        <v>0</v>
      </c>
      <c r="Q1990" s="176"/>
      <c r="R1990" s="177">
        <f>SUM(R1991:R2012)</f>
        <v>1.0797260136</v>
      </c>
      <c r="S1990" s="176"/>
      <c r="T1990" s="178">
        <f>SUM(T1991:T2012)</f>
        <v>0</v>
      </c>
      <c r="AR1990" s="179" t="s">
        <v>85</v>
      </c>
      <c r="AT1990" s="180" t="s">
        <v>75</v>
      </c>
      <c r="AU1990" s="180" t="s">
        <v>83</v>
      </c>
      <c r="AY1990" s="179" t="s">
        <v>451</v>
      </c>
      <c r="BK1990" s="181">
        <f>SUM(BK1991:BK2012)</f>
        <v>0</v>
      </c>
    </row>
    <row r="1991" spans="1:65" s="2" customFormat="1" ht="24.2" customHeight="1">
      <c r="A1991" s="36"/>
      <c r="B1991" s="37"/>
      <c r="C1991" s="184" t="s">
        <v>2561</v>
      </c>
      <c r="D1991" s="184" t="s">
        <v>457</v>
      </c>
      <c r="E1991" s="185" t="s">
        <v>2562</v>
      </c>
      <c r="F1991" s="186" t="s">
        <v>2563</v>
      </c>
      <c r="G1991" s="187" t="s">
        <v>135</v>
      </c>
      <c r="H1991" s="188">
        <v>35.631</v>
      </c>
      <c r="I1991" s="189"/>
      <c r="J1991" s="190">
        <f>ROUND(I1991*H1991,2)</f>
        <v>0</v>
      </c>
      <c r="K1991" s="186" t="s">
        <v>460</v>
      </c>
      <c r="L1991" s="41"/>
      <c r="M1991" s="191" t="s">
        <v>74</v>
      </c>
      <c r="N1991" s="192" t="s">
        <v>46</v>
      </c>
      <c r="O1991" s="66"/>
      <c r="P1991" s="193">
        <f>O1991*H1991</f>
        <v>0</v>
      </c>
      <c r="Q1991" s="193">
        <v>2.5021600000000001E-2</v>
      </c>
      <c r="R1991" s="193">
        <f>Q1991*H1991</f>
        <v>0.89154462960000003</v>
      </c>
      <c r="S1991" s="193">
        <v>0</v>
      </c>
      <c r="T1991" s="194">
        <f>S1991*H1991</f>
        <v>0</v>
      </c>
      <c r="U1991" s="36"/>
      <c r="V1991" s="36"/>
      <c r="W1991" s="36"/>
      <c r="X1991" s="36"/>
      <c r="Y1991" s="36"/>
      <c r="Z1991" s="36"/>
      <c r="AA1991" s="36"/>
      <c r="AB1991" s="36"/>
      <c r="AC1991" s="36"/>
      <c r="AD1991" s="36"/>
      <c r="AE1991" s="36"/>
      <c r="AR1991" s="195" t="s">
        <v>614</v>
      </c>
      <c r="AT1991" s="195" t="s">
        <v>457</v>
      </c>
      <c r="AU1991" s="195" t="s">
        <v>85</v>
      </c>
      <c r="AY1991" s="19" t="s">
        <v>451</v>
      </c>
      <c r="BE1991" s="196">
        <f>IF(N1991="základní",J1991,0)</f>
        <v>0</v>
      </c>
      <c r="BF1991" s="196">
        <f>IF(N1991="snížená",J1991,0)</f>
        <v>0</v>
      </c>
      <c r="BG1991" s="196">
        <f>IF(N1991="zákl. přenesená",J1991,0)</f>
        <v>0</v>
      </c>
      <c r="BH1991" s="196">
        <f>IF(N1991="sníž. přenesená",J1991,0)</f>
        <v>0</v>
      </c>
      <c r="BI1991" s="196">
        <f>IF(N1991="nulová",J1991,0)</f>
        <v>0</v>
      </c>
      <c r="BJ1991" s="19" t="s">
        <v>83</v>
      </c>
      <c r="BK1991" s="196">
        <f>ROUND(I1991*H1991,2)</f>
        <v>0</v>
      </c>
      <c r="BL1991" s="19" t="s">
        <v>614</v>
      </c>
      <c r="BM1991" s="195" t="s">
        <v>2564</v>
      </c>
    </row>
    <row r="1992" spans="1:65" s="2" customFormat="1" ht="19.5">
      <c r="A1992" s="36"/>
      <c r="B1992" s="37"/>
      <c r="C1992" s="38"/>
      <c r="D1992" s="197" t="s">
        <v>464</v>
      </c>
      <c r="E1992" s="38"/>
      <c r="F1992" s="198" t="s">
        <v>2565</v>
      </c>
      <c r="G1992" s="38"/>
      <c r="H1992" s="38"/>
      <c r="I1992" s="199"/>
      <c r="J1992" s="38"/>
      <c r="K1992" s="38"/>
      <c r="L1992" s="41"/>
      <c r="M1992" s="200"/>
      <c r="N1992" s="201"/>
      <c r="O1992" s="66"/>
      <c r="P1992" s="66"/>
      <c r="Q1992" s="66"/>
      <c r="R1992" s="66"/>
      <c r="S1992" s="66"/>
      <c r="T1992" s="67"/>
      <c r="U1992" s="36"/>
      <c r="V1992" s="36"/>
      <c r="W1992" s="36"/>
      <c r="X1992" s="36"/>
      <c r="Y1992" s="36"/>
      <c r="Z1992" s="36"/>
      <c r="AA1992" s="36"/>
      <c r="AB1992" s="36"/>
      <c r="AC1992" s="36"/>
      <c r="AD1992" s="36"/>
      <c r="AE1992" s="36"/>
      <c r="AT1992" s="19" t="s">
        <v>464</v>
      </c>
      <c r="AU1992" s="19" t="s">
        <v>85</v>
      </c>
    </row>
    <row r="1993" spans="1:65" s="2" customFormat="1" ht="11.25">
      <c r="A1993" s="36"/>
      <c r="B1993" s="37"/>
      <c r="C1993" s="38"/>
      <c r="D1993" s="202" t="s">
        <v>468</v>
      </c>
      <c r="E1993" s="38"/>
      <c r="F1993" s="203" t="s">
        <v>2566</v>
      </c>
      <c r="G1993" s="38"/>
      <c r="H1993" s="38"/>
      <c r="I1993" s="199"/>
      <c r="J1993" s="38"/>
      <c r="K1993" s="38"/>
      <c r="L1993" s="41"/>
      <c r="M1993" s="200"/>
      <c r="N1993" s="201"/>
      <c r="O1993" s="66"/>
      <c r="P1993" s="66"/>
      <c r="Q1993" s="66"/>
      <c r="R1993" s="66"/>
      <c r="S1993" s="66"/>
      <c r="T1993" s="67"/>
      <c r="U1993" s="36"/>
      <c r="V1993" s="36"/>
      <c r="W1993" s="36"/>
      <c r="X1993" s="36"/>
      <c r="Y1993" s="36"/>
      <c r="Z1993" s="36"/>
      <c r="AA1993" s="36"/>
      <c r="AB1993" s="36"/>
      <c r="AC1993" s="36"/>
      <c r="AD1993" s="36"/>
      <c r="AE1993" s="36"/>
      <c r="AT1993" s="19" t="s">
        <v>468</v>
      </c>
      <c r="AU1993" s="19" t="s">
        <v>85</v>
      </c>
    </row>
    <row r="1994" spans="1:65" s="13" customFormat="1" ht="11.25">
      <c r="B1994" s="204"/>
      <c r="C1994" s="205"/>
      <c r="D1994" s="197" t="s">
        <v>472</v>
      </c>
      <c r="E1994" s="206" t="s">
        <v>74</v>
      </c>
      <c r="F1994" s="207" t="s">
        <v>2567</v>
      </c>
      <c r="G1994" s="205"/>
      <c r="H1994" s="208">
        <v>19.875</v>
      </c>
      <c r="I1994" s="209"/>
      <c r="J1994" s="205"/>
      <c r="K1994" s="205"/>
      <c r="L1994" s="210"/>
      <c r="M1994" s="211"/>
      <c r="N1994" s="212"/>
      <c r="O1994" s="212"/>
      <c r="P1994" s="212"/>
      <c r="Q1994" s="212"/>
      <c r="R1994" s="212"/>
      <c r="S1994" s="212"/>
      <c r="T1994" s="213"/>
      <c r="AT1994" s="214" t="s">
        <v>472</v>
      </c>
      <c r="AU1994" s="214" t="s">
        <v>85</v>
      </c>
      <c r="AV1994" s="13" t="s">
        <v>85</v>
      </c>
      <c r="AW1994" s="13" t="s">
        <v>37</v>
      </c>
      <c r="AX1994" s="13" t="s">
        <v>76</v>
      </c>
      <c r="AY1994" s="214" t="s">
        <v>451</v>
      </c>
    </row>
    <row r="1995" spans="1:65" s="13" customFormat="1" ht="11.25">
      <c r="B1995" s="204"/>
      <c r="C1995" s="205"/>
      <c r="D1995" s="197" t="s">
        <v>472</v>
      </c>
      <c r="E1995" s="206" t="s">
        <v>74</v>
      </c>
      <c r="F1995" s="207" t="s">
        <v>2568</v>
      </c>
      <c r="G1995" s="205"/>
      <c r="H1995" s="208">
        <v>15.756</v>
      </c>
      <c r="I1995" s="209"/>
      <c r="J1995" s="205"/>
      <c r="K1995" s="205"/>
      <c r="L1995" s="210"/>
      <c r="M1995" s="211"/>
      <c r="N1995" s="212"/>
      <c r="O1995" s="212"/>
      <c r="P1995" s="212"/>
      <c r="Q1995" s="212"/>
      <c r="R1995" s="212"/>
      <c r="S1995" s="212"/>
      <c r="T1995" s="213"/>
      <c r="AT1995" s="214" t="s">
        <v>472</v>
      </c>
      <c r="AU1995" s="214" t="s">
        <v>85</v>
      </c>
      <c r="AV1995" s="13" t="s">
        <v>85</v>
      </c>
      <c r="AW1995" s="13" t="s">
        <v>37</v>
      </c>
      <c r="AX1995" s="13" t="s">
        <v>76</v>
      </c>
      <c r="AY1995" s="214" t="s">
        <v>451</v>
      </c>
    </row>
    <row r="1996" spans="1:65" s="14" customFormat="1" ht="11.25">
      <c r="B1996" s="215"/>
      <c r="C1996" s="216"/>
      <c r="D1996" s="197" t="s">
        <v>472</v>
      </c>
      <c r="E1996" s="217" t="s">
        <v>74</v>
      </c>
      <c r="F1996" s="218" t="s">
        <v>512</v>
      </c>
      <c r="G1996" s="216"/>
      <c r="H1996" s="219">
        <v>35.631</v>
      </c>
      <c r="I1996" s="220"/>
      <c r="J1996" s="216"/>
      <c r="K1996" s="216"/>
      <c r="L1996" s="221"/>
      <c r="M1996" s="222"/>
      <c r="N1996" s="223"/>
      <c r="O1996" s="223"/>
      <c r="P1996" s="223"/>
      <c r="Q1996" s="223"/>
      <c r="R1996" s="223"/>
      <c r="S1996" s="223"/>
      <c r="T1996" s="224"/>
      <c r="AT1996" s="225" t="s">
        <v>472</v>
      </c>
      <c r="AU1996" s="225" t="s">
        <v>85</v>
      </c>
      <c r="AV1996" s="14" t="s">
        <v>211</v>
      </c>
      <c r="AW1996" s="14" t="s">
        <v>37</v>
      </c>
      <c r="AX1996" s="14" t="s">
        <v>83</v>
      </c>
      <c r="AY1996" s="225" t="s">
        <v>451</v>
      </c>
    </row>
    <row r="1997" spans="1:65" s="2" customFormat="1" ht="16.5" customHeight="1">
      <c r="A1997" s="36"/>
      <c r="B1997" s="37"/>
      <c r="C1997" s="184" t="s">
        <v>2569</v>
      </c>
      <c r="D1997" s="184" t="s">
        <v>457</v>
      </c>
      <c r="E1997" s="185" t="s">
        <v>2570</v>
      </c>
      <c r="F1997" s="186" t="s">
        <v>2571</v>
      </c>
      <c r="G1997" s="187" t="s">
        <v>135</v>
      </c>
      <c r="H1997" s="188">
        <v>5.3</v>
      </c>
      <c r="I1997" s="189"/>
      <c r="J1997" s="190">
        <f>ROUND(I1997*H1997,2)</f>
        <v>0</v>
      </c>
      <c r="K1997" s="186" t="s">
        <v>460</v>
      </c>
      <c r="L1997" s="41"/>
      <c r="M1997" s="191" t="s">
        <v>74</v>
      </c>
      <c r="N1997" s="192" t="s">
        <v>46</v>
      </c>
      <c r="O1997" s="66"/>
      <c r="P1997" s="193">
        <f>O1997*H1997</f>
        <v>0</v>
      </c>
      <c r="Q1997" s="193">
        <v>0</v>
      </c>
      <c r="R1997" s="193">
        <f>Q1997*H1997</f>
        <v>0</v>
      </c>
      <c r="S1997" s="193">
        <v>0</v>
      </c>
      <c r="T1997" s="194">
        <f>S1997*H1997</f>
        <v>0</v>
      </c>
      <c r="U1997" s="36"/>
      <c r="V1997" s="36"/>
      <c r="W1997" s="36"/>
      <c r="X1997" s="36"/>
      <c r="Y1997" s="36"/>
      <c r="Z1997" s="36"/>
      <c r="AA1997" s="36"/>
      <c r="AB1997" s="36"/>
      <c r="AC1997" s="36"/>
      <c r="AD1997" s="36"/>
      <c r="AE1997" s="36"/>
      <c r="AR1997" s="195" t="s">
        <v>614</v>
      </c>
      <c r="AT1997" s="195" t="s">
        <v>457</v>
      </c>
      <c r="AU1997" s="195" t="s">
        <v>85</v>
      </c>
      <c r="AY1997" s="19" t="s">
        <v>451</v>
      </c>
      <c r="BE1997" s="196">
        <f>IF(N1997="základní",J1997,0)</f>
        <v>0</v>
      </c>
      <c r="BF1997" s="196">
        <f>IF(N1997="snížená",J1997,0)</f>
        <v>0</v>
      </c>
      <c r="BG1997" s="196">
        <f>IF(N1997="zákl. přenesená",J1997,0)</f>
        <v>0</v>
      </c>
      <c r="BH1997" s="196">
        <f>IF(N1997="sníž. přenesená",J1997,0)</f>
        <v>0</v>
      </c>
      <c r="BI1997" s="196">
        <f>IF(N1997="nulová",J1997,0)</f>
        <v>0</v>
      </c>
      <c r="BJ1997" s="19" t="s">
        <v>83</v>
      </c>
      <c r="BK1997" s="196">
        <f>ROUND(I1997*H1997,2)</f>
        <v>0</v>
      </c>
      <c r="BL1997" s="19" t="s">
        <v>614</v>
      </c>
      <c r="BM1997" s="195" t="s">
        <v>2572</v>
      </c>
    </row>
    <row r="1998" spans="1:65" s="2" customFormat="1" ht="19.5">
      <c r="A1998" s="36"/>
      <c r="B1998" s="37"/>
      <c r="C1998" s="38"/>
      <c r="D1998" s="197" t="s">
        <v>464</v>
      </c>
      <c r="E1998" s="38"/>
      <c r="F1998" s="198" t="s">
        <v>2573</v>
      </c>
      <c r="G1998" s="38"/>
      <c r="H1998" s="38"/>
      <c r="I1998" s="199"/>
      <c r="J1998" s="38"/>
      <c r="K1998" s="38"/>
      <c r="L1998" s="41"/>
      <c r="M1998" s="200"/>
      <c r="N1998" s="201"/>
      <c r="O1998" s="66"/>
      <c r="P1998" s="66"/>
      <c r="Q1998" s="66"/>
      <c r="R1998" s="66"/>
      <c r="S1998" s="66"/>
      <c r="T1998" s="67"/>
      <c r="U1998" s="36"/>
      <c r="V1998" s="36"/>
      <c r="W1998" s="36"/>
      <c r="X1998" s="36"/>
      <c r="Y1998" s="36"/>
      <c r="Z1998" s="36"/>
      <c r="AA1998" s="36"/>
      <c r="AB1998" s="36"/>
      <c r="AC1998" s="36"/>
      <c r="AD1998" s="36"/>
      <c r="AE1998" s="36"/>
      <c r="AT1998" s="19" t="s">
        <v>464</v>
      </c>
      <c r="AU1998" s="19" t="s">
        <v>85</v>
      </c>
    </row>
    <row r="1999" spans="1:65" s="2" customFormat="1" ht="11.25">
      <c r="A1999" s="36"/>
      <c r="B1999" s="37"/>
      <c r="C1999" s="38"/>
      <c r="D1999" s="202" t="s">
        <v>468</v>
      </c>
      <c r="E1999" s="38"/>
      <c r="F1999" s="203" t="s">
        <v>2574</v>
      </c>
      <c r="G1999" s="38"/>
      <c r="H1999" s="38"/>
      <c r="I1999" s="199"/>
      <c r="J1999" s="38"/>
      <c r="K1999" s="38"/>
      <c r="L1999" s="41"/>
      <c r="M1999" s="200"/>
      <c r="N1999" s="201"/>
      <c r="O1999" s="66"/>
      <c r="P1999" s="66"/>
      <c r="Q1999" s="66"/>
      <c r="R1999" s="66"/>
      <c r="S1999" s="66"/>
      <c r="T1999" s="67"/>
      <c r="U1999" s="36"/>
      <c r="V1999" s="36"/>
      <c r="W1999" s="36"/>
      <c r="X1999" s="36"/>
      <c r="Y1999" s="36"/>
      <c r="Z1999" s="36"/>
      <c r="AA1999" s="36"/>
      <c r="AB1999" s="36"/>
      <c r="AC1999" s="36"/>
      <c r="AD1999" s="36"/>
      <c r="AE1999" s="36"/>
      <c r="AT1999" s="19" t="s">
        <v>468</v>
      </c>
      <c r="AU1999" s="19" t="s">
        <v>85</v>
      </c>
    </row>
    <row r="2000" spans="1:65" s="13" customFormat="1" ht="11.25">
      <c r="B2000" s="204"/>
      <c r="C2000" s="205"/>
      <c r="D2000" s="197" t="s">
        <v>472</v>
      </c>
      <c r="E2000" s="206" t="s">
        <v>74</v>
      </c>
      <c r="F2000" s="207" t="s">
        <v>2575</v>
      </c>
      <c r="G2000" s="205"/>
      <c r="H2000" s="208">
        <v>5.3</v>
      </c>
      <c r="I2000" s="209"/>
      <c r="J2000" s="205"/>
      <c r="K2000" s="205"/>
      <c r="L2000" s="210"/>
      <c r="M2000" s="211"/>
      <c r="N2000" s="212"/>
      <c r="O2000" s="212"/>
      <c r="P2000" s="212"/>
      <c r="Q2000" s="212"/>
      <c r="R2000" s="212"/>
      <c r="S2000" s="212"/>
      <c r="T2000" s="213"/>
      <c r="AT2000" s="214" t="s">
        <v>472</v>
      </c>
      <c r="AU2000" s="214" t="s">
        <v>85</v>
      </c>
      <c r="AV2000" s="13" t="s">
        <v>85</v>
      </c>
      <c r="AW2000" s="13" t="s">
        <v>37</v>
      </c>
      <c r="AX2000" s="13" t="s">
        <v>76</v>
      </c>
      <c r="AY2000" s="214" t="s">
        <v>451</v>
      </c>
    </row>
    <row r="2001" spans="1:65" s="14" customFormat="1" ht="11.25">
      <c r="B2001" s="215"/>
      <c r="C2001" s="216"/>
      <c r="D2001" s="197" t="s">
        <v>472</v>
      </c>
      <c r="E2001" s="217" t="s">
        <v>2576</v>
      </c>
      <c r="F2001" s="218" t="s">
        <v>512</v>
      </c>
      <c r="G2001" s="216"/>
      <c r="H2001" s="219">
        <v>5.3</v>
      </c>
      <c r="I2001" s="220"/>
      <c r="J2001" s="216"/>
      <c r="K2001" s="216"/>
      <c r="L2001" s="221"/>
      <c r="M2001" s="222"/>
      <c r="N2001" s="223"/>
      <c r="O2001" s="223"/>
      <c r="P2001" s="223"/>
      <c r="Q2001" s="223"/>
      <c r="R2001" s="223"/>
      <c r="S2001" s="223"/>
      <c r="T2001" s="224"/>
      <c r="AT2001" s="225" t="s">
        <v>472</v>
      </c>
      <c r="AU2001" s="225" t="s">
        <v>85</v>
      </c>
      <c r="AV2001" s="14" t="s">
        <v>211</v>
      </c>
      <c r="AW2001" s="14" t="s">
        <v>37</v>
      </c>
      <c r="AX2001" s="14" t="s">
        <v>83</v>
      </c>
      <c r="AY2001" s="225" t="s">
        <v>451</v>
      </c>
    </row>
    <row r="2002" spans="1:65" s="2" customFormat="1" ht="16.5" customHeight="1">
      <c r="A2002" s="36"/>
      <c r="B2002" s="37"/>
      <c r="C2002" s="227" t="s">
        <v>2577</v>
      </c>
      <c r="D2002" s="227" t="s">
        <v>683</v>
      </c>
      <c r="E2002" s="228" t="s">
        <v>2578</v>
      </c>
      <c r="F2002" s="229" t="s">
        <v>2579</v>
      </c>
      <c r="G2002" s="230" t="s">
        <v>135</v>
      </c>
      <c r="H2002" s="231">
        <v>5.83</v>
      </c>
      <c r="I2002" s="232"/>
      <c r="J2002" s="233">
        <f>ROUND(I2002*H2002,2)</f>
        <v>0</v>
      </c>
      <c r="K2002" s="229" t="s">
        <v>460</v>
      </c>
      <c r="L2002" s="234"/>
      <c r="M2002" s="235" t="s">
        <v>74</v>
      </c>
      <c r="N2002" s="236" t="s">
        <v>46</v>
      </c>
      <c r="O2002" s="66"/>
      <c r="P2002" s="193">
        <f>O2002*H2002</f>
        <v>0</v>
      </c>
      <c r="Q2002" s="193">
        <v>7.9799999999999992E-3</v>
      </c>
      <c r="R2002" s="193">
        <f>Q2002*H2002</f>
        <v>4.6523399999999999E-2</v>
      </c>
      <c r="S2002" s="193">
        <v>0</v>
      </c>
      <c r="T2002" s="194">
        <f>S2002*H2002</f>
        <v>0</v>
      </c>
      <c r="U2002" s="36"/>
      <c r="V2002" s="36"/>
      <c r="W2002" s="36"/>
      <c r="X2002" s="36"/>
      <c r="Y2002" s="36"/>
      <c r="Z2002" s="36"/>
      <c r="AA2002" s="36"/>
      <c r="AB2002" s="36"/>
      <c r="AC2002" s="36"/>
      <c r="AD2002" s="36"/>
      <c r="AE2002" s="36"/>
      <c r="AR2002" s="195" t="s">
        <v>517</v>
      </c>
      <c r="AT2002" s="195" t="s">
        <v>683</v>
      </c>
      <c r="AU2002" s="195" t="s">
        <v>85</v>
      </c>
      <c r="AY2002" s="19" t="s">
        <v>451</v>
      </c>
      <c r="BE2002" s="196">
        <f>IF(N2002="základní",J2002,0)</f>
        <v>0</v>
      </c>
      <c r="BF2002" s="196">
        <f>IF(N2002="snížená",J2002,0)</f>
        <v>0</v>
      </c>
      <c r="BG2002" s="196">
        <f>IF(N2002="zákl. přenesená",J2002,0)</f>
        <v>0</v>
      </c>
      <c r="BH2002" s="196">
        <f>IF(N2002="sníž. přenesená",J2002,0)</f>
        <v>0</v>
      </c>
      <c r="BI2002" s="196">
        <f>IF(N2002="nulová",J2002,0)</f>
        <v>0</v>
      </c>
      <c r="BJ2002" s="19" t="s">
        <v>83</v>
      </c>
      <c r="BK2002" s="196">
        <f>ROUND(I2002*H2002,2)</f>
        <v>0</v>
      </c>
      <c r="BL2002" s="19" t="s">
        <v>614</v>
      </c>
      <c r="BM2002" s="195" t="s">
        <v>2580</v>
      </c>
    </row>
    <row r="2003" spans="1:65" s="2" customFormat="1" ht="11.25">
      <c r="A2003" s="36"/>
      <c r="B2003" s="37"/>
      <c r="C2003" s="38"/>
      <c r="D2003" s="197" t="s">
        <v>464</v>
      </c>
      <c r="E2003" s="38"/>
      <c r="F2003" s="198" t="s">
        <v>2579</v>
      </c>
      <c r="G2003" s="38"/>
      <c r="H2003" s="38"/>
      <c r="I2003" s="199"/>
      <c r="J2003" s="38"/>
      <c r="K2003" s="38"/>
      <c r="L2003" s="41"/>
      <c r="M2003" s="200"/>
      <c r="N2003" s="201"/>
      <c r="O2003" s="66"/>
      <c r="P2003" s="66"/>
      <c r="Q2003" s="66"/>
      <c r="R2003" s="66"/>
      <c r="S2003" s="66"/>
      <c r="T2003" s="67"/>
      <c r="U2003" s="36"/>
      <c r="V2003" s="36"/>
      <c r="W2003" s="36"/>
      <c r="X2003" s="36"/>
      <c r="Y2003" s="36"/>
      <c r="Z2003" s="36"/>
      <c r="AA2003" s="36"/>
      <c r="AB2003" s="36"/>
      <c r="AC2003" s="36"/>
      <c r="AD2003" s="36"/>
      <c r="AE2003" s="36"/>
      <c r="AT2003" s="19" t="s">
        <v>464</v>
      </c>
      <c r="AU2003" s="19" t="s">
        <v>85</v>
      </c>
    </row>
    <row r="2004" spans="1:65" s="13" customFormat="1" ht="11.25">
      <c r="B2004" s="204"/>
      <c r="C2004" s="205"/>
      <c r="D2004" s="197" t="s">
        <v>472</v>
      </c>
      <c r="E2004" s="205"/>
      <c r="F2004" s="207" t="s">
        <v>2581</v>
      </c>
      <c r="G2004" s="205"/>
      <c r="H2004" s="208">
        <v>5.83</v>
      </c>
      <c r="I2004" s="209"/>
      <c r="J2004" s="205"/>
      <c r="K2004" s="205"/>
      <c r="L2004" s="210"/>
      <c r="M2004" s="211"/>
      <c r="N2004" s="212"/>
      <c r="O2004" s="212"/>
      <c r="P2004" s="212"/>
      <c r="Q2004" s="212"/>
      <c r="R2004" s="212"/>
      <c r="S2004" s="212"/>
      <c r="T2004" s="213"/>
      <c r="AT2004" s="214" t="s">
        <v>472</v>
      </c>
      <c r="AU2004" s="214" t="s">
        <v>85</v>
      </c>
      <c r="AV2004" s="13" t="s">
        <v>85</v>
      </c>
      <c r="AW2004" s="13" t="s">
        <v>4</v>
      </c>
      <c r="AX2004" s="13" t="s">
        <v>83</v>
      </c>
      <c r="AY2004" s="214" t="s">
        <v>451</v>
      </c>
    </row>
    <row r="2005" spans="1:65" s="2" customFormat="1" ht="21.75" customHeight="1">
      <c r="A2005" s="36"/>
      <c r="B2005" s="37"/>
      <c r="C2005" s="184" t="s">
        <v>2582</v>
      </c>
      <c r="D2005" s="184" t="s">
        <v>457</v>
      </c>
      <c r="E2005" s="185" t="s">
        <v>2583</v>
      </c>
      <c r="F2005" s="186" t="s">
        <v>2584</v>
      </c>
      <c r="G2005" s="187" t="s">
        <v>135</v>
      </c>
      <c r="H2005" s="188">
        <v>2.88</v>
      </c>
      <c r="I2005" s="189"/>
      <c r="J2005" s="190">
        <f>ROUND(I2005*H2005,2)</f>
        <v>0</v>
      </c>
      <c r="K2005" s="186" t="s">
        <v>460</v>
      </c>
      <c r="L2005" s="41"/>
      <c r="M2005" s="191" t="s">
        <v>74</v>
      </c>
      <c r="N2005" s="192" t="s">
        <v>46</v>
      </c>
      <c r="O2005" s="66"/>
      <c r="P2005" s="193">
        <f>O2005*H2005</f>
        <v>0</v>
      </c>
      <c r="Q2005" s="193">
        <v>4.9186800000000003E-2</v>
      </c>
      <c r="R2005" s="193">
        <f>Q2005*H2005</f>
        <v>0.14165798400000001</v>
      </c>
      <c r="S2005" s="193">
        <v>0</v>
      </c>
      <c r="T2005" s="194">
        <f>S2005*H2005</f>
        <v>0</v>
      </c>
      <c r="U2005" s="36"/>
      <c r="V2005" s="36"/>
      <c r="W2005" s="36"/>
      <c r="X2005" s="36"/>
      <c r="Y2005" s="36"/>
      <c r="Z2005" s="36"/>
      <c r="AA2005" s="36"/>
      <c r="AB2005" s="36"/>
      <c r="AC2005" s="36"/>
      <c r="AD2005" s="36"/>
      <c r="AE2005" s="36"/>
      <c r="AR2005" s="195" t="s">
        <v>614</v>
      </c>
      <c r="AT2005" s="195" t="s">
        <v>457</v>
      </c>
      <c r="AU2005" s="195" t="s">
        <v>85</v>
      </c>
      <c r="AY2005" s="19" t="s">
        <v>451</v>
      </c>
      <c r="BE2005" s="196">
        <f>IF(N2005="základní",J2005,0)</f>
        <v>0</v>
      </c>
      <c r="BF2005" s="196">
        <f>IF(N2005="snížená",J2005,0)</f>
        <v>0</v>
      </c>
      <c r="BG2005" s="196">
        <f>IF(N2005="zákl. přenesená",J2005,0)</f>
        <v>0</v>
      </c>
      <c r="BH2005" s="196">
        <f>IF(N2005="sníž. přenesená",J2005,0)</f>
        <v>0</v>
      </c>
      <c r="BI2005" s="196">
        <f>IF(N2005="nulová",J2005,0)</f>
        <v>0</v>
      </c>
      <c r="BJ2005" s="19" t="s">
        <v>83</v>
      </c>
      <c r="BK2005" s="196">
        <f>ROUND(I2005*H2005,2)</f>
        <v>0</v>
      </c>
      <c r="BL2005" s="19" t="s">
        <v>614</v>
      </c>
      <c r="BM2005" s="195" t="s">
        <v>2585</v>
      </c>
    </row>
    <row r="2006" spans="1:65" s="2" customFormat="1" ht="11.25">
      <c r="A2006" s="36"/>
      <c r="B2006" s="37"/>
      <c r="C2006" s="38"/>
      <c r="D2006" s="197" t="s">
        <v>464</v>
      </c>
      <c r="E2006" s="38"/>
      <c r="F2006" s="198" t="s">
        <v>2586</v>
      </c>
      <c r="G2006" s="38"/>
      <c r="H2006" s="38"/>
      <c r="I2006" s="199"/>
      <c r="J2006" s="38"/>
      <c r="K2006" s="38"/>
      <c r="L2006" s="41"/>
      <c r="M2006" s="200"/>
      <c r="N2006" s="201"/>
      <c r="O2006" s="66"/>
      <c r="P2006" s="66"/>
      <c r="Q2006" s="66"/>
      <c r="R2006" s="66"/>
      <c r="S2006" s="66"/>
      <c r="T2006" s="67"/>
      <c r="U2006" s="36"/>
      <c r="V2006" s="36"/>
      <c r="W2006" s="36"/>
      <c r="X2006" s="36"/>
      <c r="Y2006" s="36"/>
      <c r="Z2006" s="36"/>
      <c r="AA2006" s="36"/>
      <c r="AB2006" s="36"/>
      <c r="AC2006" s="36"/>
      <c r="AD2006" s="36"/>
      <c r="AE2006" s="36"/>
      <c r="AT2006" s="19" t="s">
        <v>464</v>
      </c>
      <c r="AU2006" s="19" t="s">
        <v>85</v>
      </c>
    </row>
    <row r="2007" spans="1:65" s="2" customFormat="1" ht="11.25">
      <c r="A2007" s="36"/>
      <c r="B2007" s="37"/>
      <c r="C2007" s="38"/>
      <c r="D2007" s="202" t="s">
        <v>468</v>
      </c>
      <c r="E2007" s="38"/>
      <c r="F2007" s="203" t="s">
        <v>2587</v>
      </c>
      <c r="G2007" s="38"/>
      <c r="H2007" s="38"/>
      <c r="I2007" s="199"/>
      <c r="J2007" s="38"/>
      <c r="K2007" s="38"/>
      <c r="L2007" s="41"/>
      <c r="M2007" s="200"/>
      <c r="N2007" s="201"/>
      <c r="O2007" s="66"/>
      <c r="P2007" s="66"/>
      <c r="Q2007" s="66"/>
      <c r="R2007" s="66"/>
      <c r="S2007" s="66"/>
      <c r="T2007" s="67"/>
      <c r="U2007" s="36"/>
      <c r="V2007" s="36"/>
      <c r="W2007" s="36"/>
      <c r="X2007" s="36"/>
      <c r="Y2007" s="36"/>
      <c r="Z2007" s="36"/>
      <c r="AA2007" s="36"/>
      <c r="AB2007" s="36"/>
      <c r="AC2007" s="36"/>
      <c r="AD2007" s="36"/>
      <c r="AE2007" s="36"/>
      <c r="AT2007" s="19" t="s">
        <v>468</v>
      </c>
      <c r="AU2007" s="19" t="s">
        <v>85</v>
      </c>
    </row>
    <row r="2008" spans="1:65" s="13" customFormat="1" ht="11.25">
      <c r="B2008" s="204"/>
      <c r="C2008" s="205"/>
      <c r="D2008" s="197" t="s">
        <v>472</v>
      </c>
      <c r="E2008" s="206" t="s">
        <v>74</v>
      </c>
      <c r="F2008" s="207" t="s">
        <v>2588</v>
      </c>
      <c r="G2008" s="205"/>
      <c r="H2008" s="208">
        <v>2.88</v>
      </c>
      <c r="I2008" s="209"/>
      <c r="J2008" s="205"/>
      <c r="K2008" s="205"/>
      <c r="L2008" s="210"/>
      <c r="M2008" s="211"/>
      <c r="N2008" s="212"/>
      <c r="O2008" s="212"/>
      <c r="P2008" s="212"/>
      <c r="Q2008" s="212"/>
      <c r="R2008" s="212"/>
      <c r="S2008" s="212"/>
      <c r="T2008" s="213"/>
      <c r="AT2008" s="214" t="s">
        <v>472</v>
      </c>
      <c r="AU2008" s="214" t="s">
        <v>85</v>
      </c>
      <c r="AV2008" s="13" t="s">
        <v>85</v>
      </c>
      <c r="AW2008" s="13" t="s">
        <v>37</v>
      </c>
      <c r="AX2008" s="13" t="s">
        <v>76</v>
      </c>
      <c r="AY2008" s="214" t="s">
        <v>451</v>
      </c>
    </row>
    <row r="2009" spans="1:65" s="14" customFormat="1" ht="11.25">
      <c r="B2009" s="215"/>
      <c r="C2009" s="216"/>
      <c r="D2009" s="197" t="s">
        <v>472</v>
      </c>
      <c r="E2009" s="217" t="s">
        <v>74</v>
      </c>
      <c r="F2009" s="218" t="s">
        <v>512</v>
      </c>
      <c r="G2009" s="216"/>
      <c r="H2009" s="219">
        <v>2.88</v>
      </c>
      <c r="I2009" s="220"/>
      <c r="J2009" s="216"/>
      <c r="K2009" s="216"/>
      <c r="L2009" s="221"/>
      <c r="M2009" s="222"/>
      <c r="N2009" s="223"/>
      <c r="O2009" s="223"/>
      <c r="P2009" s="223"/>
      <c r="Q2009" s="223"/>
      <c r="R2009" s="223"/>
      <c r="S2009" s="223"/>
      <c r="T2009" s="224"/>
      <c r="AT2009" s="225" t="s">
        <v>472</v>
      </c>
      <c r="AU2009" s="225" t="s">
        <v>85</v>
      </c>
      <c r="AV2009" s="14" t="s">
        <v>211</v>
      </c>
      <c r="AW2009" s="14" t="s">
        <v>37</v>
      </c>
      <c r="AX2009" s="14" t="s">
        <v>83</v>
      </c>
      <c r="AY2009" s="225" t="s">
        <v>451</v>
      </c>
    </row>
    <row r="2010" spans="1:65" s="2" customFormat="1" ht="16.5" customHeight="1">
      <c r="A2010" s="36"/>
      <c r="B2010" s="37"/>
      <c r="C2010" s="184" t="s">
        <v>2589</v>
      </c>
      <c r="D2010" s="184" t="s">
        <v>457</v>
      </c>
      <c r="E2010" s="185" t="s">
        <v>2590</v>
      </c>
      <c r="F2010" s="186" t="s">
        <v>2591</v>
      </c>
      <c r="G2010" s="187" t="s">
        <v>2260</v>
      </c>
      <c r="H2010" s="258"/>
      <c r="I2010" s="189"/>
      <c r="J2010" s="190">
        <f>ROUND(I2010*H2010,2)</f>
        <v>0</v>
      </c>
      <c r="K2010" s="186" t="s">
        <v>460</v>
      </c>
      <c r="L2010" s="41"/>
      <c r="M2010" s="191" t="s">
        <v>74</v>
      </c>
      <c r="N2010" s="192" t="s">
        <v>46</v>
      </c>
      <c r="O2010" s="66"/>
      <c r="P2010" s="193">
        <f>O2010*H2010</f>
        <v>0</v>
      </c>
      <c r="Q2010" s="193">
        <v>0</v>
      </c>
      <c r="R2010" s="193">
        <f>Q2010*H2010</f>
        <v>0</v>
      </c>
      <c r="S2010" s="193">
        <v>0</v>
      </c>
      <c r="T2010" s="194">
        <f>S2010*H2010</f>
        <v>0</v>
      </c>
      <c r="U2010" s="36"/>
      <c r="V2010" s="36"/>
      <c r="W2010" s="36"/>
      <c r="X2010" s="36"/>
      <c r="Y2010" s="36"/>
      <c r="Z2010" s="36"/>
      <c r="AA2010" s="36"/>
      <c r="AB2010" s="36"/>
      <c r="AC2010" s="36"/>
      <c r="AD2010" s="36"/>
      <c r="AE2010" s="36"/>
      <c r="AR2010" s="195" t="s">
        <v>614</v>
      </c>
      <c r="AT2010" s="195" t="s">
        <v>457</v>
      </c>
      <c r="AU2010" s="195" t="s">
        <v>85</v>
      </c>
      <c r="AY2010" s="19" t="s">
        <v>451</v>
      </c>
      <c r="BE2010" s="196">
        <f>IF(N2010="základní",J2010,0)</f>
        <v>0</v>
      </c>
      <c r="BF2010" s="196">
        <f>IF(N2010="snížená",J2010,0)</f>
        <v>0</v>
      </c>
      <c r="BG2010" s="196">
        <f>IF(N2010="zákl. přenesená",J2010,0)</f>
        <v>0</v>
      </c>
      <c r="BH2010" s="196">
        <f>IF(N2010="sníž. přenesená",J2010,0)</f>
        <v>0</v>
      </c>
      <c r="BI2010" s="196">
        <f>IF(N2010="nulová",J2010,0)</f>
        <v>0</v>
      </c>
      <c r="BJ2010" s="19" t="s">
        <v>83</v>
      </c>
      <c r="BK2010" s="196">
        <f>ROUND(I2010*H2010,2)</f>
        <v>0</v>
      </c>
      <c r="BL2010" s="19" t="s">
        <v>614</v>
      </c>
      <c r="BM2010" s="195" t="s">
        <v>2592</v>
      </c>
    </row>
    <row r="2011" spans="1:65" s="2" customFormat="1" ht="19.5">
      <c r="A2011" s="36"/>
      <c r="B2011" s="37"/>
      <c r="C2011" s="38"/>
      <c r="D2011" s="197" t="s">
        <v>464</v>
      </c>
      <c r="E2011" s="38"/>
      <c r="F2011" s="198" t="s">
        <v>2593</v>
      </c>
      <c r="G2011" s="38"/>
      <c r="H2011" s="38"/>
      <c r="I2011" s="199"/>
      <c r="J2011" s="38"/>
      <c r="K2011" s="38"/>
      <c r="L2011" s="41"/>
      <c r="M2011" s="200"/>
      <c r="N2011" s="201"/>
      <c r="O2011" s="66"/>
      <c r="P2011" s="66"/>
      <c r="Q2011" s="66"/>
      <c r="R2011" s="66"/>
      <c r="S2011" s="66"/>
      <c r="T2011" s="67"/>
      <c r="U2011" s="36"/>
      <c r="V2011" s="36"/>
      <c r="W2011" s="36"/>
      <c r="X2011" s="36"/>
      <c r="Y2011" s="36"/>
      <c r="Z2011" s="36"/>
      <c r="AA2011" s="36"/>
      <c r="AB2011" s="36"/>
      <c r="AC2011" s="36"/>
      <c r="AD2011" s="36"/>
      <c r="AE2011" s="36"/>
      <c r="AT2011" s="19" t="s">
        <v>464</v>
      </c>
      <c r="AU2011" s="19" t="s">
        <v>85</v>
      </c>
    </row>
    <row r="2012" spans="1:65" s="2" customFormat="1" ht="11.25">
      <c r="A2012" s="36"/>
      <c r="B2012" s="37"/>
      <c r="C2012" s="38"/>
      <c r="D2012" s="202" t="s">
        <v>468</v>
      </c>
      <c r="E2012" s="38"/>
      <c r="F2012" s="203" t="s">
        <v>2594</v>
      </c>
      <c r="G2012" s="38"/>
      <c r="H2012" s="38"/>
      <c r="I2012" s="199"/>
      <c r="J2012" s="38"/>
      <c r="K2012" s="38"/>
      <c r="L2012" s="41"/>
      <c r="M2012" s="200"/>
      <c r="N2012" s="201"/>
      <c r="O2012" s="66"/>
      <c r="P2012" s="66"/>
      <c r="Q2012" s="66"/>
      <c r="R2012" s="66"/>
      <c r="S2012" s="66"/>
      <c r="T2012" s="67"/>
      <c r="U2012" s="36"/>
      <c r="V2012" s="36"/>
      <c r="W2012" s="36"/>
      <c r="X2012" s="36"/>
      <c r="Y2012" s="36"/>
      <c r="Z2012" s="36"/>
      <c r="AA2012" s="36"/>
      <c r="AB2012" s="36"/>
      <c r="AC2012" s="36"/>
      <c r="AD2012" s="36"/>
      <c r="AE2012" s="36"/>
      <c r="AT2012" s="19" t="s">
        <v>468</v>
      </c>
      <c r="AU2012" s="19" t="s">
        <v>85</v>
      </c>
    </row>
    <row r="2013" spans="1:65" s="12" customFormat="1" ht="22.9" customHeight="1">
      <c r="B2013" s="168"/>
      <c r="C2013" s="169"/>
      <c r="D2013" s="170" t="s">
        <v>75</v>
      </c>
      <c r="E2013" s="182" t="s">
        <v>2595</v>
      </c>
      <c r="F2013" s="182" t="s">
        <v>2596</v>
      </c>
      <c r="G2013" s="169"/>
      <c r="H2013" s="169"/>
      <c r="I2013" s="172"/>
      <c r="J2013" s="183">
        <f>BK2013</f>
        <v>0</v>
      </c>
      <c r="K2013" s="169"/>
      <c r="L2013" s="174"/>
      <c r="M2013" s="175"/>
      <c r="N2013" s="176"/>
      <c r="O2013" s="176"/>
      <c r="P2013" s="177">
        <f>SUM(P2014:P2116)</f>
        <v>0</v>
      </c>
      <c r="Q2013" s="176"/>
      <c r="R2013" s="177">
        <f>SUM(R2014:R2116)</f>
        <v>13.881031859999998</v>
      </c>
      <c r="S2013" s="176"/>
      <c r="T2013" s="178">
        <f>SUM(T2014:T2116)</f>
        <v>0</v>
      </c>
      <c r="AR2013" s="179" t="s">
        <v>85</v>
      </c>
      <c r="AT2013" s="180" t="s">
        <v>75</v>
      </c>
      <c r="AU2013" s="180" t="s">
        <v>83</v>
      </c>
      <c r="AY2013" s="179" t="s">
        <v>451</v>
      </c>
      <c r="BK2013" s="181">
        <f>SUM(BK2014:BK2116)</f>
        <v>0</v>
      </c>
    </row>
    <row r="2014" spans="1:65" s="2" customFormat="1" ht="16.5" customHeight="1">
      <c r="A2014" s="36"/>
      <c r="B2014" s="37"/>
      <c r="C2014" s="184" t="s">
        <v>2597</v>
      </c>
      <c r="D2014" s="184" t="s">
        <v>457</v>
      </c>
      <c r="E2014" s="185" t="s">
        <v>2598</v>
      </c>
      <c r="F2014" s="186" t="s">
        <v>2599</v>
      </c>
      <c r="G2014" s="187" t="s">
        <v>135</v>
      </c>
      <c r="H2014" s="188">
        <v>64.400000000000006</v>
      </c>
      <c r="I2014" s="189"/>
      <c r="J2014" s="190">
        <f>ROUND(I2014*H2014,2)</f>
        <v>0</v>
      </c>
      <c r="K2014" s="186" t="s">
        <v>460</v>
      </c>
      <c r="L2014" s="41"/>
      <c r="M2014" s="191" t="s">
        <v>74</v>
      </c>
      <c r="N2014" s="192" t="s">
        <v>46</v>
      </c>
      <c r="O2014" s="66"/>
      <c r="P2014" s="193">
        <f>O2014*H2014</f>
        <v>0</v>
      </c>
      <c r="Q2014" s="193">
        <v>1.2588719999999999E-2</v>
      </c>
      <c r="R2014" s="193">
        <f>Q2014*H2014</f>
        <v>0.81071356800000005</v>
      </c>
      <c r="S2014" s="193">
        <v>0</v>
      </c>
      <c r="T2014" s="194">
        <f>S2014*H2014</f>
        <v>0</v>
      </c>
      <c r="U2014" s="36"/>
      <c r="V2014" s="36"/>
      <c r="W2014" s="36"/>
      <c r="X2014" s="36"/>
      <c r="Y2014" s="36"/>
      <c r="Z2014" s="36"/>
      <c r="AA2014" s="36"/>
      <c r="AB2014" s="36"/>
      <c r="AC2014" s="36"/>
      <c r="AD2014" s="36"/>
      <c r="AE2014" s="36"/>
      <c r="AR2014" s="195" t="s">
        <v>614</v>
      </c>
      <c r="AT2014" s="195" t="s">
        <v>457</v>
      </c>
      <c r="AU2014" s="195" t="s">
        <v>85</v>
      </c>
      <c r="AY2014" s="19" t="s">
        <v>451</v>
      </c>
      <c r="BE2014" s="196">
        <f>IF(N2014="základní",J2014,0)</f>
        <v>0</v>
      </c>
      <c r="BF2014" s="196">
        <f>IF(N2014="snížená",J2014,0)</f>
        <v>0</v>
      </c>
      <c r="BG2014" s="196">
        <f>IF(N2014="zákl. přenesená",J2014,0)</f>
        <v>0</v>
      </c>
      <c r="BH2014" s="196">
        <f>IF(N2014="sníž. přenesená",J2014,0)</f>
        <v>0</v>
      </c>
      <c r="BI2014" s="196">
        <f>IF(N2014="nulová",J2014,0)</f>
        <v>0</v>
      </c>
      <c r="BJ2014" s="19" t="s">
        <v>83</v>
      </c>
      <c r="BK2014" s="196">
        <f>ROUND(I2014*H2014,2)</f>
        <v>0</v>
      </c>
      <c r="BL2014" s="19" t="s">
        <v>614</v>
      </c>
      <c r="BM2014" s="195" t="s">
        <v>2600</v>
      </c>
    </row>
    <row r="2015" spans="1:65" s="2" customFormat="1" ht="19.5">
      <c r="A2015" s="36"/>
      <c r="B2015" s="37"/>
      <c r="C2015" s="38"/>
      <c r="D2015" s="197" t="s">
        <v>464</v>
      </c>
      <c r="E2015" s="38"/>
      <c r="F2015" s="198" t="s">
        <v>2601</v>
      </c>
      <c r="G2015" s="38"/>
      <c r="H2015" s="38"/>
      <c r="I2015" s="199"/>
      <c r="J2015" s="38"/>
      <c r="K2015" s="38"/>
      <c r="L2015" s="41"/>
      <c r="M2015" s="200"/>
      <c r="N2015" s="201"/>
      <c r="O2015" s="66"/>
      <c r="P2015" s="66"/>
      <c r="Q2015" s="66"/>
      <c r="R2015" s="66"/>
      <c r="S2015" s="66"/>
      <c r="T2015" s="67"/>
      <c r="U2015" s="36"/>
      <c r="V2015" s="36"/>
      <c r="W2015" s="36"/>
      <c r="X2015" s="36"/>
      <c r="Y2015" s="36"/>
      <c r="Z2015" s="36"/>
      <c r="AA2015" s="36"/>
      <c r="AB2015" s="36"/>
      <c r="AC2015" s="36"/>
      <c r="AD2015" s="36"/>
      <c r="AE2015" s="36"/>
      <c r="AT2015" s="19" t="s">
        <v>464</v>
      </c>
      <c r="AU2015" s="19" t="s">
        <v>85</v>
      </c>
    </row>
    <row r="2016" spans="1:65" s="2" customFormat="1" ht="11.25">
      <c r="A2016" s="36"/>
      <c r="B2016" s="37"/>
      <c r="C2016" s="38"/>
      <c r="D2016" s="202" t="s">
        <v>468</v>
      </c>
      <c r="E2016" s="38"/>
      <c r="F2016" s="203" t="s">
        <v>2602</v>
      </c>
      <c r="G2016" s="38"/>
      <c r="H2016" s="38"/>
      <c r="I2016" s="199"/>
      <c r="J2016" s="38"/>
      <c r="K2016" s="38"/>
      <c r="L2016" s="41"/>
      <c r="M2016" s="200"/>
      <c r="N2016" s="201"/>
      <c r="O2016" s="66"/>
      <c r="P2016" s="66"/>
      <c r="Q2016" s="66"/>
      <c r="R2016" s="66"/>
      <c r="S2016" s="66"/>
      <c r="T2016" s="67"/>
      <c r="U2016" s="36"/>
      <c r="V2016" s="36"/>
      <c r="W2016" s="36"/>
      <c r="X2016" s="36"/>
      <c r="Y2016" s="36"/>
      <c r="Z2016" s="36"/>
      <c r="AA2016" s="36"/>
      <c r="AB2016" s="36"/>
      <c r="AC2016" s="36"/>
      <c r="AD2016" s="36"/>
      <c r="AE2016" s="36"/>
      <c r="AT2016" s="19" t="s">
        <v>468</v>
      </c>
      <c r="AU2016" s="19" t="s">
        <v>85</v>
      </c>
    </row>
    <row r="2017" spans="1:65" s="16" customFormat="1" ht="11.25">
      <c r="B2017" s="248"/>
      <c r="C2017" s="249"/>
      <c r="D2017" s="197" t="s">
        <v>472</v>
      </c>
      <c r="E2017" s="250" t="s">
        <v>74</v>
      </c>
      <c r="F2017" s="251" t="s">
        <v>734</v>
      </c>
      <c r="G2017" s="249"/>
      <c r="H2017" s="250" t="s">
        <v>74</v>
      </c>
      <c r="I2017" s="252"/>
      <c r="J2017" s="249"/>
      <c r="K2017" s="249"/>
      <c r="L2017" s="253"/>
      <c r="M2017" s="254"/>
      <c r="N2017" s="255"/>
      <c r="O2017" s="255"/>
      <c r="P2017" s="255"/>
      <c r="Q2017" s="255"/>
      <c r="R2017" s="255"/>
      <c r="S2017" s="255"/>
      <c r="T2017" s="256"/>
      <c r="AT2017" s="257" t="s">
        <v>472</v>
      </c>
      <c r="AU2017" s="257" t="s">
        <v>85</v>
      </c>
      <c r="AV2017" s="16" t="s">
        <v>83</v>
      </c>
      <c r="AW2017" s="16" t="s">
        <v>37</v>
      </c>
      <c r="AX2017" s="16" t="s">
        <v>76</v>
      </c>
      <c r="AY2017" s="257" t="s">
        <v>451</v>
      </c>
    </row>
    <row r="2018" spans="1:65" s="13" customFormat="1" ht="11.25">
      <c r="B2018" s="204"/>
      <c r="C2018" s="205"/>
      <c r="D2018" s="197" t="s">
        <v>472</v>
      </c>
      <c r="E2018" s="206" t="s">
        <v>74</v>
      </c>
      <c r="F2018" s="207" t="s">
        <v>970</v>
      </c>
      <c r="G2018" s="205"/>
      <c r="H2018" s="208">
        <v>9.3000000000000007</v>
      </c>
      <c r="I2018" s="209"/>
      <c r="J2018" s="205"/>
      <c r="K2018" s="205"/>
      <c r="L2018" s="210"/>
      <c r="M2018" s="211"/>
      <c r="N2018" s="212"/>
      <c r="O2018" s="212"/>
      <c r="P2018" s="212"/>
      <c r="Q2018" s="212"/>
      <c r="R2018" s="212"/>
      <c r="S2018" s="212"/>
      <c r="T2018" s="213"/>
      <c r="AT2018" s="214" t="s">
        <v>472</v>
      </c>
      <c r="AU2018" s="214" t="s">
        <v>85</v>
      </c>
      <c r="AV2018" s="13" t="s">
        <v>85</v>
      </c>
      <c r="AW2018" s="13" t="s">
        <v>37</v>
      </c>
      <c r="AX2018" s="13" t="s">
        <v>76</v>
      </c>
      <c r="AY2018" s="214" t="s">
        <v>451</v>
      </c>
    </row>
    <row r="2019" spans="1:65" s="13" customFormat="1" ht="11.25">
      <c r="B2019" s="204"/>
      <c r="C2019" s="205"/>
      <c r="D2019" s="197" t="s">
        <v>472</v>
      </c>
      <c r="E2019" s="206" t="s">
        <v>74</v>
      </c>
      <c r="F2019" s="207" t="s">
        <v>972</v>
      </c>
      <c r="G2019" s="205"/>
      <c r="H2019" s="208">
        <v>55.1</v>
      </c>
      <c r="I2019" s="209"/>
      <c r="J2019" s="205"/>
      <c r="K2019" s="205"/>
      <c r="L2019" s="210"/>
      <c r="M2019" s="211"/>
      <c r="N2019" s="212"/>
      <c r="O2019" s="212"/>
      <c r="P2019" s="212"/>
      <c r="Q2019" s="212"/>
      <c r="R2019" s="212"/>
      <c r="S2019" s="212"/>
      <c r="T2019" s="213"/>
      <c r="AT2019" s="214" t="s">
        <v>472</v>
      </c>
      <c r="AU2019" s="214" t="s">
        <v>85</v>
      </c>
      <c r="AV2019" s="13" t="s">
        <v>85</v>
      </c>
      <c r="AW2019" s="13" t="s">
        <v>37</v>
      </c>
      <c r="AX2019" s="13" t="s">
        <v>76</v>
      </c>
      <c r="AY2019" s="214" t="s">
        <v>451</v>
      </c>
    </row>
    <row r="2020" spans="1:65" s="15" customFormat="1" ht="11.25">
      <c r="B2020" s="237"/>
      <c r="C2020" s="238"/>
      <c r="D2020" s="197" t="s">
        <v>472</v>
      </c>
      <c r="E2020" s="239" t="s">
        <v>74</v>
      </c>
      <c r="F2020" s="240" t="s">
        <v>737</v>
      </c>
      <c r="G2020" s="238"/>
      <c r="H2020" s="241">
        <v>64.400000000000006</v>
      </c>
      <c r="I2020" s="242"/>
      <c r="J2020" s="238"/>
      <c r="K2020" s="238"/>
      <c r="L2020" s="243"/>
      <c r="M2020" s="244"/>
      <c r="N2020" s="245"/>
      <c r="O2020" s="245"/>
      <c r="P2020" s="245"/>
      <c r="Q2020" s="245"/>
      <c r="R2020" s="245"/>
      <c r="S2020" s="245"/>
      <c r="T2020" s="246"/>
      <c r="AT2020" s="247" t="s">
        <v>472</v>
      </c>
      <c r="AU2020" s="247" t="s">
        <v>85</v>
      </c>
      <c r="AV2020" s="15" t="s">
        <v>255</v>
      </c>
      <c r="AW2020" s="15" t="s">
        <v>37</v>
      </c>
      <c r="AX2020" s="15" t="s">
        <v>76</v>
      </c>
      <c r="AY2020" s="247" t="s">
        <v>451</v>
      </c>
    </row>
    <row r="2021" spans="1:65" s="14" customFormat="1" ht="11.25">
      <c r="B2021" s="215"/>
      <c r="C2021" s="216"/>
      <c r="D2021" s="197" t="s">
        <v>472</v>
      </c>
      <c r="E2021" s="217" t="s">
        <v>405</v>
      </c>
      <c r="F2021" s="218" t="s">
        <v>512</v>
      </c>
      <c r="G2021" s="216"/>
      <c r="H2021" s="219">
        <v>64.400000000000006</v>
      </c>
      <c r="I2021" s="220"/>
      <c r="J2021" s="216"/>
      <c r="K2021" s="216"/>
      <c r="L2021" s="221"/>
      <c r="M2021" s="222"/>
      <c r="N2021" s="223"/>
      <c r="O2021" s="223"/>
      <c r="P2021" s="223"/>
      <c r="Q2021" s="223"/>
      <c r="R2021" s="223"/>
      <c r="S2021" s="223"/>
      <c r="T2021" s="224"/>
      <c r="AT2021" s="225" t="s">
        <v>472</v>
      </c>
      <c r="AU2021" s="225" t="s">
        <v>85</v>
      </c>
      <c r="AV2021" s="14" t="s">
        <v>211</v>
      </c>
      <c r="AW2021" s="14" t="s">
        <v>37</v>
      </c>
      <c r="AX2021" s="14" t="s">
        <v>83</v>
      </c>
      <c r="AY2021" s="225" t="s">
        <v>451</v>
      </c>
    </row>
    <row r="2022" spans="1:65" s="2" customFormat="1" ht="16.5" customHeight="1">
      <c r="A2022" s="36"/>
      <c r="B2022" s="37"/>
      <c r="C2022" s="184" t="s">
        <v>2603</v>
      </c>
      <c r="D2022" s="184" t="s">
        <v>457</v>
      </c>
      <c r="E2022" s="185" t="s">
        <v>2604</v>
      </c>
      <c r="F2022" s="186" t="s">
        <v>2605</v>
      </c>
      <c r="G2022" s="187" t="s">
        <v>135</v>
      </c>
      <c r="H2022" s="188">
        <v>379.24</v>
      </c>
      <c r="I2022" s="189"/>
      <c r="J2022" s="190">
        <f>ROUND(I2022*H2022,2)</f>
        <v>0</v>
      </c>
      <c r="K2022" s="186" t="s">
        <v>460</v>
      </c>
      <c r="L2022" s="41"/>
      <c r="M2022" s="191" t="s">
        <v>74</v>
      </c>
      <c r="N2022" s="192" t="s">
        <v>46</v>
      </c>
      <c r="O2022" s="66"/>
      <c r="P2022" s="193">
        <f>O2022*H2022</f>
        <v>0</v>
      </c>
      <c r="Q2022" s="193">
        <v>1E-4</v>
      </c>
      <c r="R2022" s="193">
        <f>Q2022*H2022</f>
        <v>3.7923999999999999E-2</v>
      </c>
      <c r="S2022" s="193">
        <v>0</v>
      </c>
      <c r="T2022" s="194">
        <f>S2022*H2022</f>
        <v>0</v>
      </c>
      <c r="U2022" s="36"/>
      <c r="V2022" s="36"/>
      <c r="W2022" s="36"/>
      <c r="X2022" s="36"/>
      <c r="Y2022" s="36"/>
      <c r="Z2022" s="36"/>
      <c r="AA2022" s="36"/>
      <c r="AB2022" s="36"/>
      <c r="AC2022" s="36"/>
      <c r="AD2022" s="36"/>
      <c r="AE2022" s="36"/>
      <c r="AR2022" s="195" t="s">
        <v>614</v>
      </c>
      <c r="AT2022" s="195" t="s">
        <v>457</v>
      </c>
      <c r="AU2022" s="195" t="s">
        <v>85</v>
      </c>
      <c r="AY2022" s="19" t="s">
        <v>451</v>
      </c>
      <c r="BE2022" s="196">
        <f>IF(N2022="základní",J2022,0)</f>
        <v>0</v>
      </c>
      <c r="BF2022" s="196">
        <f>IF(N2022="snížená",J2022,0)</f>
        <v>0</v>
      </c>
      <c r="BG2022" s="196">
        <f>IF(N2022="zákl. přenesená",J2022,0)</f>
        <v>0</v>
      </c>
      <c r="BH2022" s="196">
        <f>IF(N2022="sníž. přenesená",J2022,0)</f>
        <v>0</v>
      </c>
      <c r="BI2022" s="196">
        <f>IF(N2022="nulová",J2022,0)</f>
        <v>0</v>
      </c>
      <c r="BJ2022" s="19" t="s">
        <v>83</v>
      </c>
      <c r="BK2022" s="196">
        <f>ROUND(I2022*H2022,2)</f>
        <v>0</v>
      </c>
      <c r="BL2022" s="19" t="s">
        <v>614</v>
      </c>
      <c r="BM2022" s="195" t="s">
        <v>2606</v>
      </c>
    </row>
    <row r="2023" spans="1:65" s="2" customFormat="1" ht="11.25">
      <c r="A2023" s="36"/>
      <c r="B2023" s="37"/>
      <c r="C2023" s="38"/>
      <c r="D2023" s="197" t="s">
        <v>464</v>
      </c>
      <c r="E2023" s="38"/>
      <c r="F2023" s="198" t="s">
        <v>2607</v>
      </c>
      <c r="G2023" s="38"/>
      <c r="H2023" s="38"/>
      <c r="I2023" s="199"/>
      <c r="J2023" s="38"/>
      <c r="K2023" s="38"/>
      <c r="L2023" s="41"/>
      <c r="M2023" s="200"/>
      <c r="N2023" s="201"/>
      <c r="O2023" s="66"/>
      <c r="P2023" s="66"/>
      <c r="Q2023" s="66"/>
      <c r="R2023" s="66"/>
      <c r="S2023" s="66"/>
      <c r="T2023" s="67"/>
      <c r="U2023" s="36"/>
      <c r="V2023" s="36"/>
      <c r="W2023" s="36"/>
      <c r="X2023" s="36"/>
      <c r="Y2023" s="36"/>
      <c r="Z2023" s="36"/>
      <c r="AA2023" s="36"/>
      <c r="AB2023" s="36"/>
      <c r="AC2023" s="36"/>
      <c r="AD2023" s="36"/>
      <c r="AE2023" s="36"/>
      <c r="AT2023" s="19" t="s">
        <v>464</v>
      </c>
      <c r="AU2023" s="19" t="s">
        <v>85</v>
      </c>
    </row>
    <row r="2024" spans="1:65" s="2" customFormat="1" ht="11.25">
      <c r="A2024" s="36"/>
      <c r="B2024" s="37"/>
      <c r="C2024" s="38"/>
      <c r="D2024" s="202" t="s">
        <v>468</v>
      </c>
      <c r="E2024" s="38"/>
      <c r="F2024" s="203" t="s">
        <v>2608</v>
      </c>
      <c r="G2024" s="38"/>
      <c r="H2024" s="38"/>
      <c r="I2024" s="199"/>
      <c r="J2024" s="38"/>
      <c r="K2024" s="38"/>
      <c r="L2024" s="41"/>
      <c r="M2024" s="200"/>
      <c r="N2024" s="201"/>
      <c r="O2024" s="66"/>
      <c r="P2024" s="66"/>
      <c r="Q2024" s="66"/>
      <c r="R2024" s="66"/>
      <c r="S2024" s="66"/>
      <c r="T2024" s="67"/>
      <c r="U2024" s="36"/>
      <c r="V2024" s="36"/>
      <c r="W2024" s="36"/>
      <c r="X2024" s="36"/>
      <c r="Y2024" s="36"/>
      <c r="Z2024" s="36"/>
      <c r="AA2024" s="36"/>
      <c r="AB2024" s="36"/>
      <c r="AC2024" s="36"/>
      <c r="AD2024" s="36"/>
      <c r="AE2024" s="36"/>
      <c r="AT2024" s="19" t="s">
        <v>468</v>
      </c>
      <c r="AU2024" s="19" t="s">
        <v>85</v>
      </c>
    </row>
    <row r="2025" spans="1:65" s="13" customFormat="1" ht="11.25">
      <c r="B2025" s="204"/>
      <c r="C2025" s="205"/>
      <c r="D2025" s="197" t="s">
        <v>472</v>
      </c>
      <c r="E2025" s="206" t="s">
        <v>74</v>
      </c>
      <c r="F2025" s="207" t="s">
        <v>2609</v>
      </c>
      <c r="G2025" s="205"/>
      <c r="H2025" s="208">
        <v>298.2</v>
      </c>
      <c r="I2025" s="209"/>
      <c r="J2025" s="205"/>
      <c r="K2025" s="205"/>
      <c r="L2025" s="210"/>
      <c r="M2025" s="211"/>
      <c r="N2025" s="212"/>
      <c r="O2025" s="212"/>
      <c r="P2025" s="212"/>
      <c r="Q2025" s="212"/>
      <c r="R2025" s="212"/>
      <c r="S2025" s="212"/>
      <c r="T2025" s="213"/>
      <c r="AT2025" s="214" t="s">
        <v>472</v>
      </c>
      <c r="AU2025" s="214" t="s">
        <v>85</v>
      </c>
      <c r="AV2025" s="13" t="s">
        <v>85</v>
      </c>
      <c r="AW2025" s="13" t="s">
        <v>37</v>
      </c>
      <c r="AX2025" s="13" t="s">
        <v>76</v>
      </c>
      <c r="AY2025" s="214" t="s">
        <v>451</v>
      </c>
    </row>
    <row r="2026" spans="1:65" s="13" customFormat="1" ht="11.25">
      <c r="B2026" s="204"/>
      <c r="C2026" s="205"/>
      <c r="D2026" s="197" t="s">
        <v>472</v>
      </c>
      <c r="E2026" s="206" t="s">
        <v>74</v>
      </c>
      <c r="F2026" s="207" t="s">
        <v>2610</v>
      </c>
      <c r="G2026" s="205"/>
      <c r="H2026" s="208">
        <v>13.32</v>
      </c>
      <c r="I2026" s="209"/>
      <c r="J2026" s="205"/>
      <c r="K2026" s="205"/>
      <c r="L2026" s="210"/>
      <c r="M2026" s="211"/>
      <c r="N2026" s="212"/>
      <c r="O2026" s="212"/>
      <c r="P2026" s="212"/>
      <c r="Q2026" s="212"/>
      <c r="R2026" s="212"/>
      <c r="S2026" s="212"/>
      <c r="T2026" s="213"/>
      <c r="AT2026" s="214" t="s">
        <v>472</v>
      </c>
      <c r="AU2026" s="214" t="s">
        <v>85</v>
      </c>
      <c r="AV2026" s="13" t="s">
        <v>85</v>
      </c>
      <c r="AW2026" s="13" t="s">
        <v>37</v>
      </c>
      <c r="AX2026" s="13" t="s">
        <v>76</v>
      </c>
      <c r="AY2026" s="214" t="s">
        <v>451</v>
      </c>
    </row>
    <row r="2027" spans="1:65" s="13" customFormat="1" ht="11.25">
      <c r="B2027" s="204"/>
      <c r="C2027" s="205"/>
      <c r="D2027" s="197" t="s">
        <v>472</v>
      </c>
      <c r="E2027" s="206" t="s">
        <v>74</v>
      </c>
      <c r="F2027" s="207" t="s">
        <v>2611</v>
      </c>
      <c r="G2027" s="205"/>
      <c r="H2027" s="208">
        <v>23.04</v>
      </c>
      <c r="I2027" s="209"/>
      <c r="J2027" s="205"/>
      <c r="K2027" s="205"/>
      <c r="L2027" s="210"/>
      <c r="M2027" s="211"/>
      <c r="N2027" s="212"/>
      <c r="O2027" s="212"/>
      <c r="P2027" s="212"/>
      <c r="Q2027" s="212"/>
      <c r="R2027" s="212"/>
      <c r="S2027" s="212"/>
      <c r="T2027" s="213"/>
      <c r="AT2027" s="214" t="s">
        <v>472</v>
      </c>
      <c r="AU2027" s="214" t="s">
        <v>85</v>
      </c>
      <c r="AV2027" s="13" t="s">
        <v>85</v>
      </c>
      <c r="AW2027" s="13" t="s">
        <v>37</v>
      </c>
      <c r="AX2027" s="13" t="s">
        <v>76</v>
      </c>
      <c r="AY2027" s="214" t="s">
        <v>451</v>
      </c>
    </row>
    <row r="2028" spans="1:65" s="13" customFormat="1" ht="11.25">
      <c r="B2028" s="204"/>
      <c r="C2028" s="205"/>
      <c r="D2028" s="197" t="s">
        <v>472</v>
      </c>
      <c r="E2028" s="206" t="s">
        <v>74</v>
      </c>
      <c r="F2028" s="207" t="s">
        <v>429</v>
      </c>
      <c r="G2028" s="205"/>
      <c r="H2028" s="208">
        <v>25.92</v>
      </c>
      <c r="I2028" s="209"/>
      <c r="J2028" s="205"/>
      <c r="K2028" s="205"/>
      <c r="L2028" s="210"/>
      <c r="M2028" s="211"/>
      <c r="N2028" s="212"/>
      <c r="O2028" s="212"/>
      <c r="P2028" s="212"/>
      <c r="Q2028" s="212"/>
      <c r="R2028" s="212"/>
      <c r="S2028" s="212"/>
      <c r="T2028" s="213"/>
      <c r="AT2028" s="214" t="s">
        <v>472</v>
      </c>
      <c r="AU2028" s="214" t="s">
        <v>85</v>
      </c>
      <c r="AV2028" s="13" t="s">
        <v>85</v>
      </c>
      <c r="AW2028" s="13" t="s">
        <v>37</v>
      </c>
      <c r="AX2028" s="13" t="s">
        <v>76</v>
      </c>
      <c r="AY2028" s="214" t="s">
        <v>451</v>
      </c>
    </row>
    <row r="2029" spans="1:65" s="13" customFormat="1" ht="11.25">
      <c r="B2029" s="204"/>
      <c r="C2029" s="205"/>
      <c r="D2029" s="197" t="s">
        <v>472</v>
      </c>
      <c r="E2029" s="206" t="s">
        <v>74</v>
      </c>
      <c r="F2029" s="207" t="s">
        <v>2612</v>
      </c>
      <c r="G2029" s="205"/>
      <c r="H2029" s="208">
        <v>4.32</v>
      </c>
      <c r="I2029" s="209"/>
      <c r="J2029" s="205"/>
      <c r="K2029" s="205"/>
      <c r="L2029" s="210"/>
      <c r="M2029" s="211"/>
      <c r="N2029" s="212"/>
      <c r="O2029" s="212"/>
      <c r="P2029" s="212"/>
      <c r="Q2029" s="212"/>
      <c r="R2029" s="212"/>
      <c r="S2029" s="212"/>
      <c r="T2029" s="213"/>
      <c r="AT2029" s="214" t="s">
        <v>472</v>
      </c>
      <c r="AU2029" s="214" t="s">
        <v>85</v>
      </c>
      <c r="AV2029" s="13" t="s">
        <v>85</v>
      </c>
      <c r="AW2029" s="13" t="s">
        <v>37</v>
      </c>
      <c r="AX2029" s="13" t="s">
        <v>76</v>
      </c>
      <c r="AY2029" s="214" t="s">
        <v>451</v>
      </c>
    </row>
    <row r="2030" spans="1:65" s="13" customFormat="1" ht="11.25">
      <c r="B2030" s="204"/>
      <c r="C2030" s="205"/>
      <c r="D2030" s="197" t="s">
        <v>472</v>
      </c>
      <c r="E2030" s="206" t="s">
        <v>74</v>
      </c>
      <c r="F2030" s="207" t="s">
        <v>2613</v>
      </c>
      <c r="G2030" s="205"/>
      <c r="H2030" s="208">
        <v>14.44</v>
      </c>
      <c r="I2030" s="209"/>
      <c r="J2030" s="205"/>
      <c r="K2030" s="205"/>
      <c r="L2030" s="210"/>
      <c r="M2030" s="211"/>
      <c r="N2030" s="212"/>
      <c r="O2030" s="212"/>
      <c r="P2030" s="212"/>
      <c r="Q2030" s="212"/>
      <c r="R2030" s="212"/>
      <c r="S2030" s="212"/>
      <c r="T2030" s="213"/>
      <c r="AT2030" s="214" t="s">
        <v>472</v>
      </c>
      <c r="AU2030" s="214" t="s">
        <v>85</v>
      </c>
      <c r="AV2030" s="13" t="s">
        <v>85</v>
      </c>
      <c r="AW2030" s="13" t="s">
        <v>37</v>
      </c>
      <c r="AX2030" s="13" t="s">
        <v>76</v>
      </c>
      <c r="AY2030" s="214" t="s">
        <v>451</v>
      </c>
    </row>
    <row r="2031" spans="1:65" s="14" customFormat="1" ht="11.25">
      <c r="B2031" s="215"/>
      <c r="C2031" s="216"/>
      <c r="D2031" s="197" t="s">
        <v>472</v>
      </c>
      <c r="E2031" s="217" t="s">
        <v>74</v>
      </c>
      <c r="F2031" s="218" t="s">
        <v>512</v>
      </c>
      <c r="G2031" s="216"/>
      <c r="H2031" s="219">
        <v>379.24</v>
      </c>
      <c r="I2031" s="220"/>
      <c r="J2031" s="216"/>
      <c r="K2031" s="216"/>
      <c r="L2031" s="221"/>
      <c r="M2031" s="222"/>
      <c r="N2031" s="223"/>
      <c r="O2031" s="223"/>
      <c r="P2031" s="223"/>
      <c r="Q2031" s="223"/>
      <c r="R2031" s="223"/>
      <c r="S2031" s="223"/>
      <c r="T2031" s="224"/>
      <c r="AT2031" s="225" t="s">
        <v>472</v>
      </c>
      <c r="AU2031" s="225" t="s">
        <v>85</v>
      </c>
      <c r="AV2031" s="14" t="s">
        <v>211</v>
      </c>
      <c r="AW2031" s="14" t="s">
        <v>37</v>
      </c>
      <c r="AX2031" s="14" t="s">
        <v>83</v>
      </c>
      <c r="AY2031" s="225" t="s">
        <v>451</v>
      </c>
    </row>
    <row r="2032" spans="1:65" s="2" customFormat="1" ht="16.5" customHeight="1">
      <c r="A2032" s="36"/>
      <c r="B2032" s="37"/>
      <c r="C2032" s="184" t="s">
        <v>2614</v>
      </c>
      <c r="D2032" s="184" t="s">
        <v>457</v>
      </c>
      <c r="E2032" s="185" t="s">
        <v>2615</v>
      </c>
      <c r="F2032" s="186" t="s">
        <v>2616</v>
      </c>
      <c r="G2032" s="187" t="s">
        <v>135</v>
      </c>
      <c r="H2032" s="188">
        <v>233.8</v>
      </c>
      <c r="I2032" s="189"/>
      <c r="J2032" s="190">
        <f>ROUND(I2032*H2032,2)</f>
        <v>0</v>
      </c>
      <c r="K2032" s="186" t="s">
        <v>460</v>
      </c>
      <c r="L2032" s="41"/>
      <c r="M2032" s="191" t="s">
        <v>74</v>
      </c>
      <c r="N2032" s="192" t="s">
        <v>46</v>
      </c>
      <c r="O2032" s="66"/>
      <c r="P2032" s="193">
        <f>O2032*H2032</f>
        <v>0</v>
      </c>
      <c r="Q2032" s="193">
        <v>0</v>
      </c>
      <c r="R2032" s="193">
        <f>Q2032*H2032</f>
        <v>0</v>
      </c>
      <c r="S2032" s="193">
        <v>0</v>
      </c>
      <c r="T2032" s="194">
        <f>S2032*H2032</f>
        <v>0</v>
      </c>
      <c r="U2032" s="36"/>
      <c r="V2032" s="36"/>
      <c r="W2032" s="36"/>
      <c r="X2032" s="36"/>
      <c r="Y2032" s="36"/>
      <c r="Z2032" s="36"/>
      <c r="AA2032" s="36"/>
      <c r="AB2032" s="36"/>
      <c r="AC2032" s="36"/>
      <c r="AD2032" s="36"/>
      <c r="AE2032" s="36"/>
      <c r="AR2032" s="195" t="s">
        <v>614</v>
      </c>
      <c r="AT2032" s="195" t="s">
        <v>457</v>
      </c>
      <c r="AU2032" s="195" t="s">
        <v>85</v>
      </c>
      <c r="AY2032" s="19" t="s">
        <v>451</v>
      </c>
      <c r="BE2032" s="196">
        <f>IF(N2032="základní",J2032,0)</f>
        <v>0</v>
      </c>
      <c r="BF2032" s="196">
        <f>IF(N2032="snížená",J2032,0)</f>
        <v>0</v>
      </c>
      <c r="BG2032" s="196">
        <f>IF(N2032="zákl. přenesená",J2032,0)</f>
        <v>0</v>
      </c>
      <c r="BH2032" s="196">
        <f>IF(N2032="sníž. přenesená",J2032,0)</f>
        <v>0</v>
      </c>
      <c r="BI2032" s="196">
        <f>IF(N2032="nulová",J2032,0)</f>
        <v>0</v>
      </c>
      <c r="BJ2032" s="19" t="s">
        <v>83</v>
      </c>
      <c r="BK2032" s="196">
        <f>ROUND(I2032*H2032,2)</f>
        <v>0</v>
      </c>
      <c r="BL2032" s="19" t="s">
        <v>614</v>
      </c>
      <c r="BM2032" s="195" t="s">
        <v>2617</v>
      </c>
    </row>
    <row r="2033" spans="1:65" s="2" customFormat="1" ht="11.25">
      <c r="A2033" s="36"/>
      <c r="B2033" s="37"/>
      <c r="C2033" s="38"/>
      <c r="D2033" s="197" t="s">
        <v>464</v>
      </c>
      <c r="E2033" s="38"/>
      <c r="F2033" s="198" t="s">
        <v>2618</v>
      </c>
      <c r="G2033" s="38"/>
      <c r="H2033" s="38"/>
      <c r="I2033" s="199"/>
      <c r="J2033" s="38"/>
      <c r="K2033" s="38"/>
      <c r="L2033" s="41"/>
      <c r="M2033" s="200"/>
      <c r="N2033" s="201"/>
      <c r="O2033" s="66"/>
      <c r="P2033" s="66"/>
      <c r="Q2033" s="66"/>
      <c r="R2033" s="66"/>
      <c r="S2033" s="66"/>
      <c r="T2033" s="67"/>
      <c r="U2033" s="36"/>
      <c r="V2033" s="36"/>
      <c r="W2033" s="36"/>
      <c r="X2033" s="36"/>
      <c r="Y2033" s="36"/>
      <c r="Z2033" s="36"/>
      <c r="AA2033" s="36"/>
      <c r="AB2033" s="36"/>
      <c r="AC2033" s="36"/>
      <c r="AD2033" s="36"/>
      <c r="AE2033" s="36"/>
      <c r="AT2033" s="19" t="s">
        <v>464</v>
      </c>
      <c r="AU2033" s="19" t="s">
        <v>85</v>
      </c>
    </row>
    <row r="2034" spans="1:65" s="2" customFormat="1" ht="11.25">
      <c r="A2034" s="36"/>
      <c r="B2034" s="37"/>
      <c r="C2034" s="38"/>
      <c r="D2034" s="202" t="s">
        <v>468</v>
      </c>
      <c r="E2034" s="38"/>
      <c r="F2034" s="203" t="s">
        <v>2619</v>
      </c>
      <c r="G2034" s="38"/>
      <c r="H2034" s="38"/>
      <c r="I2034" s="199"/>
      <c r="J2034" s="38"/>
      <c r="K2034" s="38"/>
      <c r="L2034" s="41"/>
      <c r="M2034" s="200"/>
      <c r="N2034" s="201"/>
      <c r="O2034" s="66"/>
      <c r="P2034" s="66"/>
      <c r="Q2034" s="66"/>
      <c r="R2034" s="66"/>
      <c r="S2034" s="66"/>
      <c r="T2034" s="67"/>
      <c r="U2034" s="36"/>
      <c r="V2034" s="36"/>
      <c r="W2034" s="36"/>
      <c r="X2034" s="36"/>
      <c r="Y2034" s="36"/>
      <c r="Z2034" s="36"/>
      <c r="AA2034" s="36"/>
      <c r="AB2034" s="36"/>
      <c r="AC2034" s="36"/>
      <c r="AD2034" s="36"/>
      <c r="AE2034" s="36"/>
      <c r="AT2034" s="19" t="s">
        <v>468</v>
      </c>
      <c r="AU2034" s="19" t="s">
        <v>85</v>
      </c>
    </row>
    <row r="2035" spans="1:65" s="13" customFormat="1" ht="11.25">
      <c r="B2035" s="204"/>
      <c r="C2035" s="205"/>
      <c r="D2035" s="197" t="s">
        <v>472</v>
      </c>
      <c r="E2035" s="206" t="s">
        <v>74</v>
      </c>
      <c r="F2035" s="207" t="s">
        <v>407</v>
      </c>
      <c r="G2035" s="205"/>
      <c r="H2035" s="208">
        <v>233.8</v>
      </c>
      <c r="I2035" s="209"/>
      <c r="J2035" s="205"/>
      <c r="K2035" s="205"/>
      <c r="L2035" s="210"/>
      <c r="M2035" s="211"/>
      <c r="N2035" s="212"/>
      <c r="O2035" s="212"/>
      <c r="P2035" s="212"/>
      <c r="Q2035" s="212"/>
      <c r="R2035" s="212"/>
      <c r="S2035" s="212"/>
      <c r="T2035" s="213"/>
      <c r="AT2035" s="214" t="s">
        <v>472</v>
      </c>
      <c r="AU2035" s="214" t="s">
        <v>85</v>
      </c>
      <c r="AV2035" s="13" t="s">
        <v>85</v>
      </c>
      <c r="AW2035" s="13" t="s">
        <v>37</v>
      </c>
      <c r="AX2035" s="13" t="s">
        <v>83</v>
      </c>
      <c r="AY2035" s="214" t="s">
        <v>451</v>
      </c>
    </row>
    <row r="2036" spans="1:65" s="2" customFormat="1" ht="16.5" customHeight="1">
      <c r="A2036" s="36"/>
      <c r="B2036" s="37"/>
      <c r="C2036" s="227" t="s">
        <v>2620</v>
      </c>
      <c r="D2036" s="227" t="s">
        <v>683</v>
      </c>
      <c r="E2036" s="228" t="s">
        <v>2621</v>
      </c>
      <c r="F2036" s="229" t="s">
        <v>2622</v>
      </c>
      <c r="G2036" s="230" t="s">
        <v>135</v>
      </c>
      <c r="H2036" s="231">
        <v>257.18</v>
      </c>
      <c r="I2036" s="232"/>
      <c r="J2036" s="233">
        <f>ROUND(I2036*H2036,2)</f>
        <v>0</v>
      </c>
      <c r="K2036" s="229" t="s">
        <v>460</v>
      </c>
      <c r="L2036" s="234"/>
      <c r="M2036" s="235" t="s">
        <v>74</v>
      </c>
      <c r="N2036" s="236" t="s">
        <v>46</v>
      </c>
      <c r="O2036" s="66"/>
      <c r="P2036" s="193">
        <f>O2036*H2036</f>
        <v>0</v>
      </c>
      <c r="Q2036" s="193">
        <v>1.6000000000000001E-4</v>
      </c>
      <c r="R2036" s="193">
        <f>Q2036*H2036</f>
        <v>4.1148800000000006E-2</v>
      </c>
      <c r="S2036" s="193">
        <v>0</v>
      </c>
      <c r="T2036" s="194">
        <f>S2036*H2036</f>
        <v>0</v>
      </c>
      <c r="U2036" s="36"/>
      <c r="V2036" s="36"/>
      <c r="W2036" s="36"/>
      <c r="X2036" s="36"/>
      <c r="Y2036" s="36"/>
      <c r="Z2036" s="36"/>
      <c r="AA2036" s="36"/>
      <c r="AB2036" s="36"/>
      <c r="AC2036" s="36"/>
      <c r="AD2036" s="36"/>
      <c r="AE2036" s="36"/>
      <c r="AR2036" s="195" t="s">
        <v>517</v>
      </c>
      <c r="AT2036" s="195" t="s">
        <v>683</v>
      </c>
      <c r="AU2036" s="195" t="s">
        <v>85</v>
      </c>
      <c r="AY2036" s="19" t="s">
        <v>451</v>
      </c>
      <c r="BE2036" s="196">
        <f>IF(N2036="základní",J2036,0)</f>
        <v>0</v>
      </c>
      <c r="BF2036" s="196">
        <f>IF(N2036="snížená",J2036,0)</f>
        <v>0</v>
      </c>
      <c r="BG2036" s="196">
        <f>IF(N2036="zákl. přenesená",J2036,0)</f>
        <v>0</v>
      </c>
      <c r="BH2036" s="196">
        <f>IF(N2036="sníž. přenesená",J2036,0)</f>
        <v>0</v>
      </c>
      <c r="BI2036" s="196">
        <f>IF(N2036="nulová",J2036,0)</f>
        <v>0</v>
      </c>
      <c r="BJ2036" s="19" t="s">
        <v>83</v>
      </c>
      <c r="BK2036" s="196">
        <f>ROUND(I2036*H2036,2)</f>
        <v>0</v>
      </c>
      <c r="BL2036" s="19" t="s">
        <v>614</v>
      </c>
      <c r="BM2036" s="195" t="s">
        <v>2623</v>
      </c>
    </row>
    <row r="2037" spans="1:65" s="2" customFormat="1" ht="11.25">
      <c r="A2037" s="36"/>
      <c r="B2037" s="37"/>
      <c r="C2037" s="38"/>
      <c r="D2037" s="197" t="s">
        <v>464</v>
      </c>
      <c r="E2037" s="38"/>
      <c r="F2037" s="198" t="s">
        <v>2622</v>
      </c>
      <c r="G2037" s="38"/>
      <c r="H2037" s="38"/>
      <c r="I2037" s="199"/>
      <c r="J2037" s="38"/>
      <c r="K2037" s="38"/>
      <c r="L2037" s="41"/>
      <c r="M2037" s="200"/>
      <c r="N2037" s="201"/>
      <c r="O2037" s="66"/>
      <c r="P2037" s="66"/>
      <c r="Q2037" s="66"/>
      <c r="R2037" s="66"/>
      <c r="S2037" s="66"/>
      <c r="T2037" s="67"/>
      <c r="U2037" s="36"/>
      <c r="V2037" s="36"/>
      <c r="W2037" s="36"/>
      <c r="X2037" s="36"/>
      <c r="Y2037" s="36"/>
      <c r="Z2037" s="36"/>
      <c r="AA2037" s="36"/>
      <c r="AB2037" s="36"/>
      <c r="AC2037" s="36"/>
      <c r="AD2037" s="36"/>
      <c r="AE2037" s="36"/>
      <c r="AT2037" s="19" t="s">
        <v>464</v>
      </c>
      <c r="AU2037" s="19" t="s">
        <v>85</v>
      </c>
    </row>
    <row r="2038" spans="1:65" s="13" customFormat="1" ht="11.25">
      <c r="B2038" s="204"/>
      <c r="C2038" s="205"/>
      <c r="D2038" s="197" t="s">
        <v>472</v>
      </c>
      <c r="E2038" s="206" t="s">
        <v>74</v>
      </c>
      <c r="F2038" s="207" t="s">
        <v>407</v>
      </c>
      <c r="G2038" s="205"/>
      <c r="H2038" s="208">
        <v>233.8</v>
      </c>
      <c r="I2038" s="209"/>
      <c r="J2038" s="205"/>
      <c r="K2038" s="205"/>
      <c r="L2038" s="210"/>
      <c r="M2038" s="211"/>
      <c r="N2038" s="212"/>
      <c r="O2038" s="212"/>
      <c r="P2038" s="212"/>
      <c r="Q2038" s="212"/>
      <c r="R2038" s="212"/>
      <c r="S2038" s="212"/>
      <c r="T2038" s="213"/>
      <c r="AT2038" s="214" t="s">
        <v>472</v>
      </c>
      <c r="AU2038" s="214" t="s">
        <v>85</v>
      </c>
      <c r="AV2038" s="13" t="s">
        <v>85</v>
      </c>
      <c r="AW2038" s="13" t="s">
        <v>37</v>
      </c>
      <c r="AX2038" s="13" t="s">
        <v>83</v>
      </c>
      <c r="AY2038" s="214" t="s">
        <v>451</v>
      </c>
    </row>
    <row r="2039" spans="1:65" s="13" customFormat="1" ht="11.25">
      <c r="B2039" s="204"/>
      <c r="C2039" s="205"/>
      <c r="D2039" s="197" t="s">
        <v>472</v>
      </c>
      <c r="E2039" s="205"/>
      <c r="F2039" s="207" t="s">
        <v>2624</v>
      </c>
      <c r="G2039" s="205"/>
      <c r="H2039" s="208">
        <v>257.18</v>
      </c>
      <c r="I2039" s="209"/>
      <c r="J2039" s="205"/>
      <c r="K2039" s="205"/>
      <c r="L2039" s="210"/>
      <c r="M2039" s="211"/>
      <c r="N2039" s="212"/>
      <c r="O2039" s="212"/>
      <c r="P2039" s="212"/>
      <c r="Q2039" s="212"/>
      <c r="R2039" s="212"/>
      <c r="S2039" s="212"/>
      <c r="T2039" s="213"/>
      <c r="AT2039" s="214" t="s">
        <v>472</v>
      </c>
      <c r="AU2039" s="214" t="s">
        <v>85</v>
      </c>
      <c r="AV2039" s="13" t="s">
        <v>85</v>
      </c>
      <c r="AW2039" s="13" t="s">
        <v>4</v>
      </c>
      <c r="AX2039" s="13" t="s">
        <v>83</v>
      </c>
      <c r="AY2039" s="214" t="s">
        <v>451</v>
      </c>
    </row>
    <row r="2040" spans="1:65" s="2" customFormat="1" ht="16.5" customHeight="1">
      <c r="A2040" s="36"/>
      <c r="B2040" s="37"/>
      <c r="C2040" s="184" t="s">
        <v>2625</v>
      </c>
      <c r="D2040" s="184" t="s">
        <v>457</v>
      </c>
      <c r="E2040" s="185" t="s">
        <v>2626</v>
      </c>
      <c r="F2040" s="186" t="s">
        <v>2627</v>
      </c>
      <c r="G2040" s="187" t="s">
        <v>146</v>
      </c>
      <c r="H2040" s="188">
        <v>46.8</v>
      </c>
      <c r="I2040" s="189"/>
      <c r="J2040" s="190">
        <f>ROUND(I2040*H2040,2)</f>
        <v>0</v>
      </c>
      <c r="K2040" s="186" t="s">
        <v>460</v>
      </c>
      <c r="L2040" s="41"/>
      <c r="M2040" s="191" t="s">
        <v>74</v>
      </c>
      <c r="N2040" s="192" t="s">
        <v>46</v>
      </c>
      <c r="O2040" s="66"/>
      <c r="P2040" s="193">
        <f>O2040*H2040</f>
        <v>0</v>
      </c>
      <c r="Q2040" s="193">
        <v>2.7930799999999999E-2</v>
      </c>
      <c r="R2040" s="193">
        <f>Q2040*H2040</f>
        <v>1.3071614399999998</v>
      </c>
      <c r="S2040" s="193">
        <v>0</v>
      </c>
      <c r="T2040" s="194">
        <f>S2040*H2040</f>
        <v>0</v>
      </c>
      <c r="U2040" s="36"/>
      <c r="V2040" s="36"/>
      <c r="W2040" s="36"/>
      <c r="X2040" s="36"/>
      <c r="Y2040" s="36"/>
      <c r="Z2040" s="36"/>
      <c r="AA2040" s="36"/>
      <c r="AB2040" s="36"/>
      <c r="AC2040" s="36"/>
      <c r="AD2040" s="36"/>
      <c r="AE2040" s="36"/>
      <c r="AR2040" s="195" t="s">
        <v>614</v>
      </c>
      <c r="AT2040" s="195" t="s">
        <v>457</v>
      </c>
      <c r="AU2040" s="195" t="s">
        <v>85</v>
      </c>
      <c r="AY2040" s="19" t="s">
        <v>451</v>
      </c>
      <c r="BE2040" s="196">
        <f>IF(N2040="základní",J2040,0)</f>
        <v>0</v>
      </c>
      <c r="BF2040" s="196">
        <f>IF(N2040="snížená",J2040,0)</f>
        <v>0</v>
      </c>
      <c r="BG2040" s="196">
        <f>IF(N2040="zákl. přenesená",J2040,0)</f>
        <v>0</v>
      </c>
      <c r="BH2040" s="196">
        <f>IF(N2040="sníž. přenesená",J2040,0)</f>
        <v>0</v>
      </c>
      <c r="BI2040" s="196">
        <f>IF(N2040="nulová",J2040,0)</f>
        <v>0</v>
      </c>
      <c r="BJ2040" s="19" t="s">
        <v>83</v>
      </c>
      <c r="BK2040" s="196">
        <f>ROUND(I2040*H2040,2)</f>
        <v>0</v>
      </c>
      <c r="BL2040" s="19" t="s">
        <v>614</v>
      </c>
      <c r="BM2040" s="195" t="s">
        <v>2628</v>
      </c>
    </row>
    <row r="2041" spans="1:65" s="2" customFormat="1" ht="19.5">
      <c r="A2041" s="36"/>
      <c r="B2041" s="37"/>
      <c r="C2041" s="38"/>
      <c r="D2041" s="197" t="s">
        <v>464</v>
      </c>
      <c r="E2041" s="38"/>
      <c r="F2041" s="198" t="s">
        <v>2629</v>
      </c>
      <c r="G2041" s="38"/>
      <c r="H2041" s="38"/>
      <c r="I2041" s="199"/>
      <c r="J2041" s="38"/>
      <c r="K2041" s="38"/>
      <c r="L2041" s="41"/>
      <c r="M2041" s="200"/>
      <c r="N2041" s="201"/>
      <c r="O2041" s="66"/>
      <c r="P2041" s="66"/>
      <c r="Q2041" s="66"/>
      <c r="R2041" s="66"/>
      <c r="S2041" s="66"/>
      <c r="T2041" s="67"/>
      <c r="U2041" s="36"/>
      <c r="V2041" s="36"/>
      <c r="W2041" s="36"/>
      <c r="X2041" s="36"/>
      <c r="Y2041" s="36"/>
      <c r="Z2041" s="36"/>
      <c r="AA2041" s="36"/>
      <c r="AB2041" s="36"/>
      <c r="AC2041" s="36"/>
      <c r="AD2041" s="36"/>
      <c r="AE2041" s="36"/>
      <c r="AT2041" s="19" t="s">
        <v>464</v>
      </c>
      <c r="AU2041" s="19" t="s">
        <v>85</v>
      </c>
    </row>
    <row r="2042" spans="1:65" s="2" customFormat="1" ht="11.25">
      <c r="A2042" s="36"/>
      <c r="B2042" s="37"/>
      <c r="C2042" s="38"/>
      <c r="D2042" s="202" t="s">
        <v>468</v>
      </c>
      <c r="E2042" s="38"/>
      <c r="F2042" s="203" t="s">
        <v>2630</v>
      </c>
      <c r="G2042" s="38"/>
      <c r="H2042" s="38"/>
      <c r="I2042" s="199"/>
      <c r="J2042" s="38"/>
      <c r="K2042" s="38"/>
      <c r="L2042" s="41"/>
      <c r="M2042" s="200"/>
      <c r="N2042" s="201"/>
      <c r="O2042" s="66"/>
      <c r="P2042" s="66"/>
      <c r="Q2042" s="66"/>
      <c r="R2042" s="66"/>
      <c r="S2042" s="66"/>
      <c r="T2042" s="67"/>
      <c r="U2042" s="36"/>
      <c r="V2042" s="36"/>
      <c r="W2042" s="36"/>
      <c r="X2042" s="36"/>
      <c r="Y2042" s="36"/>
      <c r="Z2042" s="36"/>
      <c r="AA2042" s="36"/>
      <c r="AB2042" s="36"/>
      <c r="AC2042" s="36"/>
      <c r="AD2042" s="36"/>
      <c r="AE2042" s="36"/>
      <c r="AT2042" s="19" t="s">
        <v>468</v>
      </c>
      <c r="AU2042" s="19" t="s">
        <v>85</v>
      </c>
    </row>
    <row r="2043" spans="1:65" s="13" customFormat="1" ht="11.25">
      <c r="B2043" s="204"/>
      <c r="C2043" s="205"/>
      <c r="D2043" s="197" t="s">
        <v>472</v>
      </c>
      <c r="E2043" s="206" t="s">
        <v>74</v>
      </c>
      <c r="F2043" s="207" t="s">
        <v>2631</v>
      </c>
      <c r="G2043" s="205"/>
      <c r="H2043" s="208">
        <v>18</v>
      </c>
      <c r="I2043" s="209"/>
      <c r="J2043" s="205"/>
      <c r="K2043" s="205"/>
      <c r="L2043" s="210"/>
      <c r="M2043" s="211"/>
      <c r="N2043" s="212"/>
      <c r="O2043" s="212"/>
      <c r="P2043" s="212"/>
      <c r="Q2043" s="212"/>
      <c r="R2043" s="212"/>
      <c r="S2043" s="212"/>
      <c r="T2043" s="213"/>
      <c r="AT2043" s="214" t="s">
        <v>472</v>
      </c>
      <c r="AU2043" s="214" t="s">
        <v>85</v>
      </c>
      <c r="AV2043" s="13" t="s">
        <v>85</v>
      </c>
      <c r="AW2043" s="13" t="s">
        <v>37</v>
      </c>
      <c r="AX2043" s="13" t="s">
        <v>76</v>
      </c>
      <c r="AY2043" s="214" t="s">
        <v>451</v>
      </c>
    </row>
    <row r="2044" spans="1:65" s="13" customFormat="1" ht="11.25">
      <c r="B2044" s="204"/>
      <c r="C2044" s="205"/>
      <c r="D2044" s="197" t="s">
        <v>472</v>
      </c>
      <c r="E2044" s="206" t="s">
        <v>74</v>
      </c>
      <c r="F2044" s="207" t="s">
        <v>2632</v>
      </c>
      <c r="G2044" s="205"/>
      <c r="H2044" s="208">
        <v>28.8</v>
      </c>
      <c r="I2044" s="209"/>
      <c r="J2044" s="205"/>
      <c r="K2044" s="205"/>
      <c r="L2044" s="210"/>
      <c r="M2044" s="211"/>
      <c r="N2044" s="212"/>
      <c r="O2044" s="212"/>
      <c r="P2044" s="212"/>
      <c r="Q2044" s="212"/>
      <c r="R2044" s="212"/>
      <c r="S2044" s="212"/>
      <c r="T2044" s="213"/>
      <c r="AT2044" s="214" t="s">
        <v>472</v>
      </c>
      <c r="AU2044" s="214" t="s">
        <v>85</v>
      </c>
      <c r="AV2044" s="13" t="s">
        <v>85</v>
      </c>
      <c r="AW2044" s="13" t="s">
        <v>37</v>
      </c>
      <c r="AX2044" s="13" t="s">
        <v>76</v>
      </c>
      <c r="AY2044" s="214" t="s">
        <v>451</v>
      </c>
    </row>
    <row r="2045" spans="1:65" s="14" customFormat="1" ht="11.25">
      <c r="B2045" s="215"/>
      <c r="C2045" s="216"/>
      <c r="D2045" s="197" t="s">
        <v>472</v>
      </c>
      <c r="E2045" s="217" t="s">
        <v>2633</v>
      </c>
      <c r="F2045" s="218" t="s">
        <v>512</v>
      </c>
      <c r="G2045" s="216"/>
      <c r="H2045" s="219">
        <v>46.8</v>
      </c>
      <c r="I2045" s="220"/>
      <c r="J2045" s="216"/>
      <c r="K2045" s="216"/>
      <c r="L2045" s="221"/>
      <c r="M2045" s="222"/>
      <c r="N2045" s="223"/>
      <c r="O2045" s="223"/>
      <c r="P2045" s="223"/>
      <c r="Q2045" s="223"/>
      <c r="R2045" s="223"/>
      <c r="S2045" s="223"/>
      <c r="T2045" s="224"/>
      <c r="AT2045" s="225" t="s">
        <v>472</v>
      </c>
      <c r="AU2045" s="225" t="s">
        <v>85</v>
      </c>
      <c r="AV2045" s="14" t="s">
        <v>211</v>
      </c>
      <c r="AW2045" s="14" t="s">
        <v>37</v>
      </c>
      <c r="AX2045" s="14" t="s">
        <v>83</v>
      </c>
      <c r="AY2045" s="225" t="s">
        <v>451</v>
      </c>
    </row>
    <row r="2046" spans="1:65" s="2" customFormat="1" ht="16.5" customHeight="1">
      <c r="A2046" s="36"/>
      <c r="B2046" s="37"/>
      <c r="C2046" s="184" t="s">
        <v>2634</v>
      </c>
      <c r="D2046" s="184" t="s">
        <v>457</v>
      </c>
      <c r="E2046" s="185" t="s">
        <v>2635</v>
      </c>
      <c r="F2046" s="186" t="s">
        <v>2636</v>
      </c>
      <c r="G2046" s="187" t="s">
        <v>135</v>
      </c>
      <c r="H2046" s="188">
        <v>25.92</v>
      </c>
      <c r="I2046" s="189"/>
      <c r="J2046" s="190">
        <f>ROUND(I2046*H2046,2)</f>
        <v>0</v>
      </c>
      <c r="K2046" s="186" t="s">
        <v>460</v>
      </c>
      <c r="L2046" s="41"/>
      <c r="M2046" s="191" t="s">
        <v>74</v>
      </c>
      <c r="N2046" s="192" t="s">
        <v>46</v>
      </c>
      <c r="O2046" s="66"/>
      <c r="P2046" s="193">
        <f>O2046*H2046</f>
        <v>0</v>
      </c>
      <c r="Q2046" s="193">
        <v>2.64257E-2</v>
      </c>
      <c r="R2046" s="193">
        <f>Q2046*H2046</f>
        <v>0.68495414399999999</v>
      </c>
      <c r="S2046" s="193">
        <v>0</v>
      </c>
      <c r="T2046" s="194">
        <f>S2046*H2046</f>
        <v>0</v>
      </c>
      <c r="U2046" s="36"/>
      <c r="V2046" s="36"/>
      <c r="W2046" s="36"/>
      <c r="X2046" s="36"/>
      <c r="Y2046" s="36"/>
      <c r="Z2046" s="36"/>
      <c r="AA2046" s="36"/>
      <c r="AB2046" s="36"/>
      <c r="AC2046" s="36"/>
      <c r="AD2046" s="36"/>
      <c r="AE2046" s="36"/>
      <c r="AR2046" s="195" t="s">
        <v>614</v>
      </c>
      <c r="AT2046" s="195" t="s">
        <v>457</v>
      </c>
      <c r="AU2046" s="195" t="s">
        <v>85</v>
      </c>
      <c r="AY2046" s="19" t="s">
        <v>451</v>
      </c>
      <c r="BE2046" s="196">
        <f>IF(N2046="základní",J2046,0)</f>
        <v>0</v>
      </c>
      <c r="BF2046" s="196">
        <f>IF(N2046="snížená",J2046,0)</f>
        <v>0</v>
      </c>
      <c r="BG2046" s="196">
        <f>IF(N2046="zákl. přenesená",J2046,0)</f>
        <v>0</v>
      </c>
      <c r="BH2046" s="196">
        <f>IF(N2046="sníž. přenesená",J2046,0)</f>
        <v>0</v>
      </c>
      <c r="BI2046" s="196">
        <f>IF(N2046="nulová",J2046,0)</f>
        <v>0</v>
      </c>
      <c r="BJ2046" s="19" t="s">
        <v>83</v>
      </c>
      <c r="BK2046" s="196">
        <f>ROUND(I2046*H2046,2)</f>
        <v>0</v>
      </c>
      <c r="BL2046" s="19" t="s">
        <v>614</v>
      </c>
      <c r="BM2046" s="195" t="s">
        <v>2637</v>
      </c>
    </row>
    <row r="2047" spans="1:65" s="2" customFormat="1" ht="19.5">
      <c r="A2047" s="36"/>
      <c r="B2047" s="37"/>
      <c r="C2047" s="38"/>
      <c r="D2047" s="197" t="s">
        <v>464</v>
      </c>
      <c r="E2047" s="38"/>
      <c r="F2047" s="198" t="s">
        <v>2638</v>
      </c>
      <c r="G2047" s="38"/>
      <c r="H2047" s="38"/>
      <c r="I2047" s="199"/>
      <c r="J2047" s="38"/>
      <c r="K2047" s="38"/>
      <c r="L2047" s="41"/>
      <c r="M2047" s="200"/>
      <c r="N2047" s="201"/>
      <c r="O2047" s="66"/>
      <c r="P2047" s="66"/>
      <c r="Q2047" s="66"/>
      <c r="R2047" s="66"/>
      <c r="S2047" s="66"/>
      <c r="T2047" s="67"/>
      <c r="U2047" s="36"/>
      <c r="V2047" s="36"/>
      <c r="W2047" s="36"/>
      <c r="X2047" s="36"/>
      <c r="Y2047" s="36"/>
      <c r="Z2047" s="36"/>
      <c r="AA2047" s="36"/>
      <c r="AB2047" s="36"/>
      <c r="AC2047" s="36"/>
      <c r="AD2047" s="36"/>
      <c r="AE2047" s="36"/>
      <c r="AT2047" s="19" t="s">
        <v>464</v>
      </c>
      <c r="AU2047" s="19" t="s">
        <v>85</v>
      </c>
    </row>
    <row r="2048" spans="1:65" s="2" customFormat="1" ht="11.25">
      <c r="A2048" s="36"/>
      <c r="B2048" s="37"/>
      <c r="C2048" s="38"/>
      <c r="D2048" s="202" t="s">
        <v>468</v>
      </c>
      <c r="E2048" s="38"/>
      <c r="F2048" s="203" t="s">
        <v>2639</v>
      </c>
      <c r="G2048" s="38"/>
      <c r="H2048" s="38"/>
      <c r="I2048" s="199"/>
      <c r="J2048" s="38"/>
      <c r="K2048" s="38"/>
      <c r="L2048" s="41"/>
      <c r="M2048" s="200"/>
      <c r="N2048" s="201"/>
      <c r="O2048" s="66"/>
      <c r="P2048" s="66"/>
      <c r="Q2048" s="66"/>
      <c r="R2048" s="66"/>
      <c r="S2048" s="66"/>
      <c r="T2048" s="67"/>
      <c r="U2048" s="36"/>
      <c r="V2048" s="36"/>
      <c r="W2048" s="36"/>
      <c r="X2048" s="36"/>
      <c r="Y2048" s="36"/>
      <c r="Z2048" s="36"/>
      <c r="AA2048" s="36"/>
      <c r="AB2048" s="36"/>
      <c r="AC2048" s="36"/>
      <c r="AD2048" s="36"/>
      <c r="AE2048" s="36"/>
      <c r="AT2048" s="19" t="s">
        <v>468</v>
      </c>
      <c r="AU2048" s="19" t="s">
        <v>85</v>
      </c>
    </row>
    <row r="2049" spans="1:65" s="13" customFormat="1" ht="11.25">
      <c r="B2049" s="204"/>
      <c r="C2049" s="205"/>
      <c r="D2049" s="197" t="s">
        <v>472</v>
      </c>
      <c r="E2049" s="206" t="s">
        <v>74</v>
      </c>
      <c r="F2049" s="207" t="s">
        <v>2640</v>
      </c>
      <c r="G2049" s="205"/>
      <c r="H2049" s="208">
        <v>25.92</v>
      </c>
      <c r="I2049" s="209"/>
      <c r="J2049" s="205"/>
      <c r="K2049" s="205"/>
      <c r="L2049" s="210"/>
      <c r="M2049" s="211"/>
      <c r="N2049" s="212"/>
      <c r="O2049" s="212"/>
      <c r="P2049" s="212"/>
      <c r="Q2049" s="212"/>
      <c r="R2049" s="212"/>
      <c r="S2049" s="212"/>
      <c r="T2049" s="213"/>
      <c r="AT2049" s="214" t="s">
        <v>472</v>
      </c>
      <c r="AU2049" s="214" t="s">
        <v>85</v>
      </c>
      <c r="AV2049" s="13" t="s">
        <v>85</v>
      </c>
      <c r="AW2049" s="13" t="s">
        <v>37</v>
      </c>
      <c r="AX2049" s="13" t="s">
        <v>76</v>
      </c>
      <c r="AY2049" s="214" t="s">
        <v>451</v>
      </c>
    </row>
    <row r="2050" spans="1:65" s="14" customFormat="1" ht="11.25">
      <c r="B2050" s="215"/>
      <c r="C2050" s="216"/>
      <c r="D2050" s="197" t="s">
        <v>472</v>
      </c>
      <c r="E2050" s="217" t="s">
        <v>429</v>
      </c>
      <c r="F2050" s="218" t="s">
        <v>512</v>
      </c>
      <c r="G2050" s="216"/>
      <c r="H2050" s="219">
        <v>25.92</v>
      </c>
      <c r="I2050" s="220"/>
      <c r="J2050" s="216"/>
      <c r="K2050" s="216"/>
      <c r="L2050" s="221"/>
      <c r="M2050" s="222"/>
      <c r="N2050" s="223"/>
      <c r="O2050" s="223"/>
      <c r="P2050" s="223"/>
      <c r="Q2050" s="223"/>
      <c r="R2050" s="223"/>
      <c r="S2050" s="223"/>
      <c r="T2050" s="224"/>
      <c r="AT2050" s="225" t="s">
        <v>472</v>
      </c>
      <c r="AU2050" s="225" t="s">
        <v>85</v>
      </c>
      <c r="AV2050" s="14" t="s">
        <v>211</v>
      </c>
      <c r="AW2050" s="14" t="s">
        <v>37</v>
      </c>
      <c r="AX2050" s="14" t="s">
        <v>83</v>
      </c>
      <c r="AY2050" s="225" t="s">
        <v>451</v>
      </c>
    </row>
    <row r="2051" spans="1:65" s="2" customFormat="1" ht="16.5" customHeight="1">
      <c r="A2051" s="36"/>
      <c r="B2051" s="37"/>
      <c r="C2051" s="184" t="s">
        <v>2641</v>
      </c>
      <c r="D2051" s="184" t="s">
        <v>457</v>
      </c>
      <c r="E2051" s="185" t="s">
        <v>2642</v>
      </c>
      <c r="F2051" s="186" t="s">
        <v>2643</v>
      </c>
      <c r="G2051" s="187" t="s">
        <v>146</v>
      </c>
      <c r="H2051" s="188">
        <v>26</v>
      </c>
      <c r="I2051" s="189"/>
      <c r="J2051" s="190">
        <f>ROUND(I2051*H2051,2)</f>
        <v>0</v>
      </c>
      <c r="K2051" s="186" t="s">
        <v>460</v>
      </c>
      <c r="L2051" s="41"/>
      <c r="M2051" s="191" t="s">
        <v>74</v>
      </c>
      <c r="N2051" s="192" t="s">
        <v>46</v>
      </c>
      <c r="O2051" s="66"/>
      <c r="P2051" s="193">
        <f>O2051*H2051</f>
        <v>0</v>
      </c>
      <c r="Q2051" s="193">
        <v>3.6851700000000001E-2</v>
      </c>
      <c r="R2051" s="193">
        <f>Q2051*H2051</f>
        <v>0.9581442</v>
      </c>
      <c r="S2051" s="193">
        <v>0</v>
      </c>
      <c r="T2051" s="194">
        <f>S2051*H2051</f>
        <v>0</v>
      </c>
      <c r="U2051" s="36"/>
      <c r="V2051" s="36"/>
      <c r="W2051" s="36"/>
      <c r="X2051" s="36"/>
      <c r="Y2051" s="36"/>
      <c r="Z2051" s="36"/>
      <c r="AA2051" s="36"/>
      <c r="AB2051" s="36"/>
      <c r="AC2051" s="36"/>
      <c r="AD2051" s="36"/>
      <c r="AE2051" s="36"/>
      <c r="AR2051" s="195" t="s">
        <v>614</v>
      </c>
      <c r="AT2051" s="195" t="s">
        <v>457</v>
      </c>
      <c r="AU2051" s="195" t="s">
        <v>85</v>
      </c>
      <c r="AY2051" s="19" t="s">
        <v>451</v>
      </c>
      <c r="BE2051" s="196">
        <f>IF(N2051="základní",J2051,0)</f>
        <v>0</v>
      </c>
      <c r="BF2051" s="196">
        <f>IF(N2051="snížená",J2051,0)</f>
        <v>0</v>
      </c>
      <c r="BG2051" s="196">
        <f>IF(N2051="zákl. přenesená",J2051,0)</f>
        <v>0</v>
      </c>
      <c r="BH2051" s="196">
        <f>IF(N2051="sníž. přenesená",J2051,0)</f>
        <v>0</v>
      </c>
      <c r="BI2051" s="196">
        <f>IF(N2051="nulová",J2051,0)</f>
        <v>0</v>
      </c>
      <c r="BJ2051" s="19" t="s">
        <v>83</v>
      </c>
      <c r="BK2051" s="196">
        <f>ROUND(I2051*H2051,2)</f>
        <v>0</v>
      </c>
      <c r="BL2051" s="19" t="s">
        <v>614</v>
      </c>
      <c r="BM2051" s="195" t="s">
        <v>2644</v>
      </c>
    </row>
    <row r="2052" spans="1:65" s="2" customFormat="1" ht="19.5">
      <c r="A2052" s="36"/>
      <c r="B2052" s="37"/>
      <c r="C2052" s="38"/>
      <c r="D2052" s="197" t="s">
        <v>464</v>
      </c>
      <c r="E2052" s="38"/>
      <c r="F2052" s="198" t="s">
        <v>2645</v>
      </c>
      <c r="G2052" s="38"/>
      <c r="H2052" s="38"/>
      <c r="I2052" s="199"/>
      <c r="J2052" s="38"/>
      <c r="K2052" s="38"/>
      <c r="L2052" s="41"/>
      <c r="M2052" s="200"/>
      <c r="N2052" s="201"/>
      <c r="O2052" s="66"/>
      <c r="P2052" s="66"/>
      <c r="Q2052" s="66"/>
      <c r="R2052" s="66"/>
      <c r="S2052" s="66"/>
      <c r="T2052" s="67"/>
      <c r="U2052" s="36"/>
      <c r="V2052" s="36"/>
      <c r="W2052" s="36"/>
      <c r="X2052" s="36"/>
      <c r="Y2052" s="36"/>
      <c r="Z2052" s="36"/>
      <c r="AA2052" s="36"/>
      <c r="AB2052" s="36"/>
      <c r="AC2052" s="36"/>
      <c r="AD2052" s="36"/>
      <c r="AE2052" s="36"/>
      <c r="AT2052" s="19" t="s">
        <v>464</v>
      </c>
      <c r="AU2052" s="19" t="s">
        <v>85</v>
      </c>
    </row>
    <row r="2053" spans="1:65" s="2" customFormat="1" ht="11.25">
      <c r="A2053" s="36"/>
      <c r="B2053" s="37"/>
      <c r="C2053" s="38"/>
      <c r="D2053" s="202" t="s">
        <v>468</v>
      </c>
      <c r="E2053" s="38"/>
      <c r="F2053" s="203" t="s">
        <v>2646</v>
      </c>
      <c r="G2053" s="38"/>
      <c r="H2053" s="38"/>
      <c r="I2053" s="199"/>
      <c r="J2053" s="38"/>
      <c r="K2053" s="38"/>
      <c r="L2053" s="41"/>
      <c r="M2053" s="200"/>
      <c r="N2053" s="201"/>
      <c r="O2053" s="66"/>
      <c r="P2053" s="66"/>
      <c r="Q2053" s="66"/>
      <c r="R2053" s="66"/>
      <c r="S2053" s="66"/>
      <c r="T2053" s="67"/>
      <c r="U2053" s="36"/>
      <c r="V2053" s="36"/>
      <c r="W2053" s="36"/>
      <c r="X2053" s="36"/>
      <c r="Y2053" s="36"/>
      <c r="Z2053" s="36"/>
      <c r="AA2053" s="36"/>
      <c r="AB2053" s="36"/>
      <c r="AC2053" s="36"/>
      <c r="AD2053" s="36"/>
      <c r="AE2053" s="36"/>
      <c r="AT2053" s="19" t="s">
        <v>468</v>
      </c>
      <c r="AU2053" s="19" t="s">
        <v>85</v>
      </c>
    </row>
    <row r="2054" spans="1:65" s="13" customFormat="1" ht="11.25">
      <c r="B2054" s="204"/>
      <c r="C2054" s="205"/>
      <c r="D2054" s="197" t="s">
        <v>472</v>
      </c>
      <c r="E2054" s="206" t="s">
        <v>74</v>
      </c>
      <c r="F2054" s="207" t="s">
        <v>2647</v>
      </c>
      <c r="G2054" s="205"/>
      <c r="H2054" s="208">
        <v>12.8</v>
      </c>
      <c r="I2054" s="209"/>
      <c r="J2054" s="205"/>
      <c r="K2054" s="205"/>
      <c r="L2054" s="210"/>
      <c r="M2054" s="211"/>
      <c r="N2054" s="212"/>
      <c r="O2054" s="212"/>
      <c r="P2054" s="212"/>
      <c r="Q2054" s="212"/>
      <c r="R2054" s="212"/>
      <c r="S2054" s="212"/>
      <c r="T2054" s="213"/>
      <c r="AT2054" s="214" t="s">
        <v>472</v>
      </c>
      <c r="AU2054" s="214" t="s">
        <v>85</v>
      </c>
      <c r="AV2054" s="13" t="s">
        <v>85</v>
      </c>
      <c r="AW2054" s="13" t="s">
        <v>37</v>
      </c>
      <c r="AX2054" s="13" t="s">
        <v>76</v>
      </c>
      <c r="AY2054" s="214" t="s">
        <v>451</v>
      </c>
    </row>
    <row r="2055" spans="1:65" s="13" customFormat="1" ht="11.25">
      <c r="B2055" s="204"/>
      <c r="C2055" s="205"/>
      <c r="D2055" s="197" t="s">
        <v>472</v>
      </c>
      <c r="E2055" s="206" t="s">
        <v>74</v>
      </c>
      <c r="F2055" s="207" t="s">
        <v>2648</v>
      </c>
      <c r="G2055" s="205"/>
      <c r="H2055" s="208">
        <v>9.6</v>
      </c>
      <c r="I2055" s="209"/>
      <c r="J2055" s="205"/>
      <c r="K2055" s="205"/>
      <c r="L2055" s="210"/>
      <c r="M2055" s="211"/>
      <c r="N2055" s="212"/>
      <c r="O2055" s="212"/>
      <c r="P2055" s="212"/>
      <c r="Q2055" s="212"/>
      <c r="R2055" s="212"/>
      <c r="S2055" s="212"/>
      <c r="T2055" s="213"/>
      <c r="AT2055" s="214" t="s">
        <v>472</v>
      </c>
      <c r="AU2055" s="214" t="s">
        <v>85</v>
      </c>
      <c r="AV2055" s="13" t="s">
        <v>85</v>
      </c>
      <c r="AW2055" s="13" t="s">
        <v>37</v>
      </c>
      <c r="AX2055" s="13" t="s">
        <v>76</v>
      </c>
      <c r="AY2055" s="214" t="s">
        <v>451</v>
      </c>
    </row>
    <row r="2056" spans="1:65" s="13" customFormat="1" ht="11.25">
      <c r="B2056" s="204"/>
      <c r="C2056" s="205"/>
      <c r="D2056" s="197" t="s">
        <v>472</v>
      </c>
      <c r="E2056" s="206" t="s">
        <v>74</v>
      </c>
      <c r="F2056" s="207" t="s">
        <v>2649</v>
      </c>
      <c r="G2056" s="205"/>
      <c r="H2056" s="208">
        <v>3.6</v>
      </c>
      <c r="I2056" s="209"/>
      <c r="J2056" s="205"/>
      <c r="K2056" s="205"/>
      <c r="L2056" s="210"/>
      <c r="M2056" s="211"/>
      <c r="N2056" s="212"/>
      <c r="O2056" s="212"/>
      <c r="P2056" s="212"/>
      <c r="Q2056" s="212"/>
      <c r="R2056" s="212"/>
      <c r="S2056" s="212"/>
      <c r="T2056" s="213"/>
      <c r="AT2056" s="214" t="s">
        <v>472</v>
      </c>
      <c r="AU2056" s="214" t="s">
        <v>85</v>
      </c>
      <c r="AV2056" s="13" t="s">
        <v>85</v>
      </c>
      <c r="AW2056" s="13" t="s">
        <v>37</v>
      </c>
      <c r="AX2056" s="13" t="s">
        <v>76</v>
      </c>
      <c r="AY2056" s="214" t="s">
        <v>451</v>
      </c>
    </row>
    <row r="2057" spans="1:65" s="14" customFormat="1" ht="11.25">
      <c r="B2057" s="215"/>
      <c r="C2057" s="216"/>
      <c r="D2057" s="197" t="s">
        <v>472</v>
      </c>
      <c r="E2057" s="217" t="s">
        <v>2650</v>
      </c>
      <c r="F2057" s="218" t="s">
        <v>512</v>
      </c>
      <c r="G2057" s="216"/>
      <c r="H2057" s="219">
        <v>26</v>
      </c>
      <c r="I2057" s="220"/>
      <c r="J2057" s="216"/>
      <c r="K2057" s="216"/>
      <c r="L2057" s="221"/>
      <c r="M2057" s="222"/>
      <c r="N2057" s="223"/>
      <c r="O2057" s="223"/>
      <c r="P2057" s="223"/>
      <c r="Q2057" s="223"/>
      <c r="R2057" s="223"/>
      <c r="S2057" s="223"/>
      <c r="T2057" s="224"/>
      <c r="AT2057" s="225" t="s">
        <v>472</v>
      </c>
      <c r="AU2057" s="225" t="s">
        <v>85</v>
      </c>
      <c r="AV2057" s="14" t="s">
        <v>211</v>
      </c>
      <c r="AW2057" s="14" t="s">
        <v>37</v>
      </c>
      <c r="AX2057" s="14" t="s">
        <v>83</v>
      </c>
      <c r="AY2057" s="225" t="s">
        <v>451</v>
      </c>
    </row>
    <row r="2058" spans="1:65" s="2" customFormat="1" ht="21.75" customHeight="1">
      <c r="A2058" s="36"/>
      <c r="B2058" s="37"/>
      <c r="C2058" s="184" t="s">
        <v>2651</v>
      </c>
      <c r="D2058" s="184" t="s">
        <v>457</v>
      </c>
      <c r="E2058" s="185" t="s">
        <v>2652</v>
      </c>
      <c r="F2058" s="186" t="s">
        <v>2653</v>
      </c>
      <c r="G2058" s="187" t="s">
        <v>146</v>
      </c>
      <c r="H2058" s="188">
        <v>15.2</v>
      </c>
      <c r="I2058" s="189"/>
      <c r="J2058" s="190">
        <f>ROUND(I2058*H2058,2)</f>
        <v>0</v>
      </c>
      <c r="K2058" s="186" t="s">
        <v>74</v>
      </c>
      <c r="L2058" s="41"/>
      <c r="M2058" s="191" t="s">
        <v>74</v>
      </c>
      <c r="N2058" s="192" t="s">
        <v>46</v>
      </c>
      <c r="O2058" s="66"/>
      <c r="P2058" s="193">
        <f>O2058*H2058</f>
        <v>0</v>
      </c>
      <c r="Q2058" s="193">
        <v>0</v>
      </c>
      <c r="R2058" s="193">
        <f>Q2058*H2058</f>
        <v>0</v>
      </c>
      <c r="S2058" s="193">
        <v>0</v>
      </c>
      <c r="T2058" s="194">
        <f>S2058*H2058</f>
        <v>0</v>
      </c>
      <c r="U2058" s="36"/>
      <c r="V2058" s="36"/>
      <c r="W2058" s="36"/>
      <c r="X2058" s="36"/>
      <c r="Y2058" s="36"/>
      <c r="Z2058" s="36"/>
      <c r="AA2058" s="36"/>
      <c r="AB2058" s="36"/>
      <c r="AC2058" s="36"/>
      <c r="AD2058" s="36"/>
      <c r="AE2058" s="36"/>
      <c r="AR2058" s="195" t="s">
        <v>614</v>
      </c>
      <c r="AT2058" s="195" t="s">
        <v>457</v>
      </c>
      <c r="AU2058" s="195" t="s">
        <v>85</v>
      </c>
      <c r="AY2058" s="19" t="s">
        <v>451</v>
      </c>
      <c r="BE2058" s="196">
        <f>IF(N2058="základní",J2058,0)</f>
        <v>0</v>
      </c>
      <c r="BF2058" s="196">
        <f>IF(N2058="snížená",J2058,0)</f>
        <v>0</v>
      </c>
      <c r="BG2058" s="196">
        <f>IF(N2058="zákl. přenesená",J2058,0)</f>
        <v>0</v>
      </c>
      <c r="BH2058" s="196">
        <f>IF(N2058="sníž. přenesená",J2058,0)</f>
        <v>0</v>
      </c>
      <c r="BI2058" s="196">
        <f>IF(N2058="nulová",J2058,0)</f>
        <v>0</v>
      </c>
      <c r="BJ2058" s="19" t="s">
        <v>83</v>
      </c>
      <c r="BK2058" s="196">
        <f>ROUND(I2058*H2058,2)</f>
        <v>0</v>
      </c>
      <c r="BL2058" s="19" t="s">
        <v>614</v>
      </c>
      <c r="BM2058" s="195" t="s">
        <v>2654</v>
      </c>
    </row>
    <row r="2059" spans="1:65" s="2" customFormat="1" ht="11.25">
      <c r="A2059" s="36"/>
      <c r="B2059" s="37"/>
      <c r="C2059" s="38"/>
      <c r="D2059" s="197" t="s">
        <v>464</v>
      </c>
      <c r="E2059" s="38"/>
      <c r="F2059" s="198" t="s">
        <v>2653</v>
      </c>
      <c r="G2059" s="38"/>
      <c r="H2059" s="38"/>
      <c r="I2059" s="199"/>
      <c r="J2059" s="38"/>
      <c r="K2059" s="38"/>
      <c r="L2059" s="41"/>
      <c r="M2059" s="200"/>
      <c r="N2059" s="201"/>
      <c r="O2059" s="66"/>
      <c r="P2059" s="66"/>
      <c r="Q2059" s="66"/>
      <c r="R2059" s="66"/>
      <c r="S2059" s="66"/>
      <c r="T2059" s="67"/>
      <c r="U2059" s="36"/>
      <c r="V2059" s="36"/>
      <c r="W2059" s="36"/>
      <c r="X2059" s="36"/>
      <c r="Y2059" s="36"/>
      <c r="Z2059" s="36"/>
      <c r="AA2059" s="36"/>
      <c r="AB2059" s="36"/>
      <c r="AC2059" s="36"/>
      <c r="AD2059" s="36"/>
      <c r="AE2059" s="36"/>
      <c r="AT2059" s="19" t="s">
        <v>464</v>
      </c>
      <c r="AU2059" s="19" t="s">
        <v>85</v>
      </c>
    </row>
    <row r="2060" spans="1:65" s="13" customFormat="1" ht="11.25">
      <c r="B2060" s="204"/>
      <c r="C2060" s="205"/>
      <c r="D2060" s="197" t="s">
        <v>472</v>
      </c>
      <c r="E2060" s="206" t="s">
        <v>74</v>
      </c>
      <c r="F2060" s="207" t="s">
        <v>2655</v>
      </c>
      <c r="G2060" s="205"/>
      <c r="H2060" s="208">
        <v>15.2</v>
      </c>
      <c r="I2060" s="209"/>
      <c r="J2060" s="205"/>
      <c r="K2060" s="205"/>
      <c r="L2060" s="210"/>
      <c r="M2060" s="211"/>
      <c r="N2060" s="212"/>
      <c r="O2060" s="212"/>
      <c r="P2060" s="212"/>
      <c r="Q2060" s="212"/>
      <c r="R2060" s="212"/>
      <c r="S2060" s="212"/>
      <c r="T2060" s="213"/>
      <c r="AT2060" s="214" t="s">
        <v>472</v>
      </c>
      <c r="AU2060" s="214" t="s">
        <v>85</v>
      </c>
      <c r="AV2060" s="13" t="s">
        <v>85</v>
      </c>
      <c r="AW2060" s="13" t="s">
        <v>37</v>
      </c>
      <c r="AX2060" s="13" t="s">
        <v>76</v>
      </c>
      <c r="AY2060" s="214" t="s">
        <v>451</v>
      </c>
    </row>
    <row r="2061" spans="1:65" s="14" customFormat="1" ht="11.25">
      <c r="B2061" s="215"/>
      <c r="C2061" s="216"/>
      <c r="D2061" s="197" t="s">
        <v>472</v>
      </c>
      <c r="E2061" s="217" t="s">
        <v>236</v>
      </c>
      <c r="F2061" s="218" t="s">
        <v>512</v>
      </c>
      <c r="G2061" s="216"/>
      <c r="H2061" s="219">
        <v>15.2</v>
      </c>
      <c r="I2061" s="220"/>
      <c r="J2061" s="216"/>
      <c r="K2061" s="216"/>
      <c r="L2061" s="221"/>
      <c r="M2061" s="222"/>
      <c r="N2061" s="223"/>
      <c r="O2061" s="223"/>
      <c r="P2061" s="223"/>
      <c r="Q2061" s="223"/>
      <c r="R2061" s="223"/>
      <c r="S2061" s="223"/>
      <c r="T2061" s="224"/>
      <c r="AT2061" s="225" t="s">
        <v>472</v>
      </c>
      <c r="AU2061" s="225" t="s">
        <v>85</v>
      </c>
      <c r="AV2061" s="14" t="s">
        <v>211</v>
      </c>
      <c r="AW2061" s="14" t="s">
        <v>37</v>
      </c>
      <c r="AX2061" s="14" t="s">
        <v>83</v>
      </c>
      <c r="AY2061" s="225" t="s">
        <v>451</v>
      </c>
    </row>
    <row r="2062" spans="1:65" s="2" customFormat="1" ht="16.5" customHeight="1">
      <c r="A2062" s="36"/>
      <c r="B2062" s="37"/>
      <c r="C2062" s="184" t="s">
        <v>2656</v>
      </c>
      <c r="D2062" s="184" t="s">
        <v>457</v>
      </c>
      <c r="E2062" s="185" t="s">
        <v>2657</v>
      </c>
      <c r="F2062" s="186" t="s">
        <v>2658</v>
      </c>
      <c r="G2062" s="187" t="s">
        <v>135</v>
      </c>
      <c r="H2062" s="188">
        <v>6.38</v>
      </c>
      <c r="I2062" s="189"/>
      <c r="J2062" s="190">
        <f>ROUND(I2062*H2062,2)</f>
        <v>0</v>
      </c>
      <c r="K2062" s="186" t="s">
        <v>460</v>
      </c>
      <c r="L2062" s="41"/>
      <c r="M2062" s="191" t="s">
        <v>74</v>
      </c>
      <c r="N2062" s="192" t="s">
        <v>46</v>
      </c>
      <c r="O2062" s="66"/>
      <c r="P2062" s="193">
        <f>O2062*H2062</f>
        <v>0</v>
      </c>
      <c r="Q2062" s="193">
        <v>1.7096099999999999E-2</v>
      </c>
      <c r="R2062" s="193">
        <f>Q2062*H2062</f>
        <v>0.109073118</v>
      </c>
      <c r="S2062" s="193">
        <v>0</v>
      </c>
      <c r="T2062" s="194">
        <f>S2062*H2062</f>
        <v>0</v>
      </c>
      <c r="U2062" s="36"/>
      <c r="V2062" s="36"/>
      <c r="W2062" s="36"/>
      <c r="X2062" s="36"/>
      <c r="Y2062" s="36"/>
      <c r="Z2062" s="36"/>
      <c r="AA2062" s="36"/>
      <c r="AB2062" s="36"/>
      <c r="AC2062" s="36"/>
      <c r="AD2062" s="36"/>
      <c r="AE2062" s="36"/>
      <c r="AR2062" s="195" t="s">
        <v>614</v>
      </c>
      <c r="AT2062" s="195" t="s">
        <v>457</v>
      </c>
      <c r="AU2062" s="195" t="s">
        <v>85</v>
      </c>
      <c r="AY2062" s="19" t="s">
        <v>451</v>
      </c>
      <c r="BE2062" s="196">
        <f>IF(N2062="základní",J2062,0)</f>
        <v>0</v>
      </c>
      <c r="BF2062" s="196">
        <f>IF(N2062="snížená",J2062,0)</f>
        <v>0</v>
      </c>
      <c r="BG2062" s="196">
        <f>IF(N2062="zákl. přenesená",J2062,0)</f>
        <v>0</v>
      </c>
      <c r="BH2062" s="196">
        <f>IF(N2062="sníž. přenesená",J2062,0)</f>
        <v>0</v>
      </c>
      <c r="BI2062" s="196">
        <f>IF(N2062="nulová",J2062,0)</f>
        <v>0</v>
      </c>
      <c r="BJ2062" s="19" t="s">
        <v>83</v>
      </c>
      <c r="BK2062" s="196">
        <f>ROUND(I2062*H2062,2)</f>
        <v>0</v>
      </c>
      <c r="BL2062" s="19" t="s">
        <v>614</v>
      </c>
      <c r="BM2062" s="195" t="s">
        <v>2659</v>
      </c>
    </row>
    <row r="2063" spans="1:65" s="2" customFormat="1" ht="11.25">
      <c r="A2063" s="36"/>
      <c r="B2063" s="37"/>
      <c r="C2063" s="38"/>
      <c r="D2063" s="197" t="s">
        <v>464</v>
      </c>
      <c r="E2063" s="38"/>
      <c r="F2063" s="198" t="s">
        <v>2660</v>
      </c>
      <c r="G2063" s="38"/>
      <c r="H2063" s="38"/>
      <c r="I2063" s="199"/>
      <c r="J2063" s="38"/>
      <c r="K2063" s="38"/>
      <c r="L2063" s="41"/>
      <c r="M2063" s="200"/>
      <c r="N2063" s="201"/>
      <c r="O2063" s="66"/>
      <c r="P2063" s="66"/>
      <c r="Q2063" s="66"/>
      <c r="R2063" s="66"/>
      <c r="S2063" s="66"/>
      <c r="T2063" s="67"/>
      <c r="U2063" s="36"/>
      <c r="V2063" s="36"/>
      <c r="W2063" s="36"/>
      <c r="X2063" s="36"/>
      <c r="Y2063" s="36"/>
      <c r="Z2063" s="36"/>
      <c r="AA2063" s="36"/>
      <c r="AB2063" s="36"/>
      <c r="AC2063" s="36"/>
      <c r="AD2063" s="36"/>
      <c r="AE2063" s="36"/>
      <c r="AT2063" s="19" t="s">
        <v>464</v>
      </c>
      <c r="AU2063" s="19" t="s">
        <v>85</v>
      </c>
    </row>
    <row r="2064" spans="1:65" s="2" customFormat="1" ht="11.25">
      <c r="A2064" s="36"/>
      <c r="B2064" s="37"/>
      <c r="C2064" s="38"/>
      <c r="D2064" s="202" t="s">
        <v>468</v>
      </c>
      <c r="E2064" s="38"/>
      <c r="F2064" s="203" t="s">
        <v>2661</v>
      </c>
      <c r="G2064" s="38"/>
      <c r="H2064" s="38"/>
      <c r="I2064" s="199"/>
      <c r="J2064" s="38"/>
      <c r="K2064" s="38"/>
      <c r="L2064" s="41"/>
      <c r="M2064" s="200"/>
      <c r="N2064" s="201"/>
      <c r="O2064" s="66"/>
      <c r="P2064" s="66"/>
      <c r="Q2064" s="66"/>
      <c r="R2064" s="66"/>
      <c r="S2064" s="66"/>
      <c r="T2064" s="67"/>
      <c r="U2064" s="36"/>
      <c r="V2064" s="36"/>
      <c r="W2064" s="36"/>
      <c r="X2064" s="36"/>
      <c r="Y2064" s="36"/>
      <c r="Z2064" s="36"/>
      <c r="AA2064" s="36"/>
      <c r="AB2064" s="36"/>
      <c r="AC2064" s="36"/>
      <c r="AD2064" s="36"/>
      <c r="AE2064" s="36"/>
      <c r="AT2064" s="19" t="s">
        <v>468</v>
      </c>
      <c r="AU2064" s="19" t="s">
        <v>85</v>
      </c>
    </row>
    <row r="2065" spans="1:65" s="13" customFormat="1" ht="11.25">
      <c r="B2065" s="204"/>
      <c r="C2065" s="205"/>
      <c r="D2065" s="197" t="s">
        <v>472</v>
      </c>
      <c r="E2065" s="206" t="s">
        <v>74</v>
      </c>
      <c r="F2065" s="207" t="s">
        <v>2662</v>
      </c>
      <c r="G2065" s="205"/>
      <c r="H2065" s="208">
        <v>7.26</v>
      </c>
      <c r="I2065" s="209"/>
      <c r="J2065" s="205"/>
      <c r="K2065" s="205"/>
      <c r="L2065" s="210"/>
      <c r="M2065" s="211"/>
      <c r="N2065" s="212"/>
      <c r="O2065" s="212"/>
      <c r="P2065" s="212"/>
      <c r="Q2065" s="212"/>
      <c r="R2065" s="212"/>
      <c r="S2065" s="212"/>
      <c r="T2065" s="213"/>
      <c r="AT2065" s="214" t="s">
        <v>472</v>
      </c>
      <c r="AU2065" s="214" t="s">
        <v>85</v>
      </c>
      <c r="AV2065" s="13" t="s">
        <v>85</v>
      </c>
      <c r="AW2065" s="13" t="s">
        <v>37</v>
      </c>
      <c r="AX2065" s="13" t="s">
        <v>76</v>
      </c>
      <c r="AY2065" s="214" t="s">
        <v>451</v>
      </c>
    </row>
    <row r="2066" spans="1:65" s="13" customFormat="1" ht="11.25">
      <c r="B2066" s="204"/>
      <c r="C2066" s="205"/>
      <c r="D2066" s="197" t="s">
        <v>472</v>
      </c>
      <c r="E2066" s="206" t="s">
        <v>74</v>
      </c>
      <c r="F2066" s="207" t="s">
        <v>2663</v>
      </c>
      <c r="G2066" s="205"/>
      <c r="H2066" s="208">
        <v>-3.08</v>
      </c>
      <c r="I2066" s="209"/>
      <c r="J2066" s="205"/>
      <c r="K2066" s="205"/>
      <c r="L2066" s="210"/>
      <c r="M2066" s="211"/>
      <c r="N2066" s="212"/>
      <c r="O2066" s="212"/>
      <c r="P2066" s="212"/>
      <c r="Q2066" s="212"/>
      <c r="R2066" s="212"/>
      <c r="S2066" s="212"/>
      <c r="T2066" s="213"/>
      <c r="AT2066" s="214" t="s">
        <v>472</v>
      </c>
      <c r="AU2066" s="214" t="s">
        <v>85</v>
      </c>
      <c r="AV2066" s="13" t="s">
        <v>85</v>
      </c>
      <c r="AW2066" s="13" t="s">
        <v>37</v>
      </c>
      <c r="AX2066" s="13" t="s">
        <v>76</v>
      </c>
      <c r="AY2066" s="214" t="s">
        <v>451</v>
      </c>
    </row>
    <row r="2067" spans="1:65" s="13" customFormat="1" ht="11.25">
      <c r="B2067" s="204"/>
      <c r="C2067" s="205"/>
      <c r="D2067" s="197" t="s">
        <v>472</v>
      </c>
      <c r="E2067" s="206" t="s">
        <v>74</v>
      </c>
      <c r="F2067" s="207" t="s">
        <v>2664</v>
      </c>
      <c r="G2067" s="205"/>
      <c r="H2067" s="208">
        <v>3.74</v>
      </c>
      <c r="I2067" s="209"/>
      <c r="J2067" s="205"/>
      <c r="K2067" s="205"/>
      <c r="L2067" s="210"/>
      <c r="M2067" s="211"/>
      <c r="N2067" s="212"/>
      <c r="O2067" s="212"/>
      <c r="P2067" s="212"/>
      <c r="Q2067" s="212"/>
      <c r="R2067" s="212"/>
      <c r="S2067" s="212"/>
      <c r="T2067" s="213"/>
      <c r="AT2067" s="214" t="s">
        <v>472</v>
      </c>
      <c r="AU2067" s="214" t="s">
        <v>85</v>
      </c>
      <c r="AV2067" s="13" t="s">
        <v>85</v>
      </c>
      <c r="AW2067" s="13" t="s">
        <v>37</v>
      </c>
      <c r="AX2067" s="13" t="s">
        <v>76</v>
      </c>
      <c r="AY2067" s="214" t="s">
        <v>451</v>
      </c>
    </row>
    <row r="2068" spans="1:65" s="13" customFormat="1" ht="11.25">
      <c r="B2068" s="204"/>
      <c r="C2068" s="205"/>
      <c r="D2068" s="197" t="s">
        <v>472</v>
      </c>
      <c r="E2068" s="206" t="s">
        <v>74</v>
      </c>
      <c r="F2068" s="207" t="s">
        <v>2665</v>
      </c>
      <c r="G2068" s="205"/>
      <c r="H2068" s="208">
        <v>-1.54</v>
      </c>
      <c r="I2068" s="209"/>
      <c r="J2068" s="205"/>
      <c r="K2068" s="205"/>
      <c r="L2068" s="210"/>
      <c r="M2068" s="211"/>
      <c r="N2068" s="212"/>
      <c r="O2068" s="212"/>
      <c r="P2068" s="212"/>
      <c r="Q2068" s="212"/>
      <c r="R2068" s="212"/>
      <c r="S2068" s="212"/>
      <c r="T2068" s="213"/>
      <c r="AT2068" s="214" t="s">
        <v>472</v>
      </c>
      <c r="AU2068" s="214" t="s">
        <v>85</v>
      </c>
      <c r="AV2068" s="13" t="s">
        <v>85</v>
      </c>
      <c r="AW2068" s="13" t="s">
        <v>37</v>
      </c>
      <c r="AX2068" s="13" t="s">
        <v>76</v>
      </c>
      <c r="AY2068" s="214" t="s">
        <v>451</v>
      </c>
    </row>
    <row r="2069" spans="1:65" s="14" customFormat="1" ht="11.25">
      <c r="B2069" s="215"/>
      <c r="C2069" s="216"/>
      <c r="D2069" s="197" t="s">
        <v>472</v>
      </c>
      <c r="E2069" s="217" t="s">
        <v>74</v>
      </c>
      <c r="F2069" s="218" t="s">
        <v>512</v>
      </c>
      <c r="G2069" s="216"/>
      <c r="H2069" s="219">
        <v>6.38</v>
      </c>
      <c r="I2069" s="220"/>
      <c r="J2069" s="216"/>
      <c r="K2069" s="216"/>
      <c r="L2069" s="221"/>
      <c r="M2069" s="222"/>
      <c r="N2069" s="223"/>
      <c r="O2069" s="223"/>
      <c r="P2069" s="223"/>
      <c r="Q2069" s="223"/>
      <c r="R2069" s="223"/>
      <c r="S2069" s="223"/>
      <c r="T2069" s="224"/>
      <c r="AT2069" s="225" t="s">
        <v>472</v>
      </c>
      <c r="AU2069" s="225" t="s">
        <v>85</v>
      </c>
      <c r="AV2069" s="14" t="s">
        <v>211</v>
      </c>
      <c r="AW2069" s="14" t="s">
        <v>37</v>
      </c>
      <c r="AX2069" s="14" t="s">
        <v>83</v>
      </c>
      <c r="AY2069" s="225" t="s">
        <v>451</v>
      </c>
    </row>
    <row r="2070" spans="1:65" s="2" customFormat="1" ht="21.75" customHeight="1">
      <c r="A2070" s="36"/>
      <c r="B2070" s="37"/>
      <c r="C2070" s="184" t="s">
        <v>2666</v>
      </c>
      <c r="D2070" s="184" t="s">
        <v>457</v>
      </c>
      <c r="E2070" s="185" t="s">
        <v>2667</v>
      </c>
      <c r="F2070" s="186" t="s">
        <v>2668</v>
      </c>
      <c r="G2070" s="187" t="s">
        <v>478</v>
      </c>
      <c r="H2070" s="188">
        <v>3</v>
      </c>
      <c r="I2070" s="189"/>
      <c r="J2070" s="190">
        <f>ROUND(I2070*H2070,2)</f>
        <v>0</v>
      </c>
      <c r="K2070" s="186" t="s">
        <v>460</v>
      </c>
      <c r="L2070" s="41"/>
      <c r="M2070" s="191" t="s">
        <v>74</v>
      </c>
      <c r="N2070" s="192" t="s">
        <v>46</v>
      </c>
      <c r="O2070" s="66"/>
      <c r="P2070" s="193">
        <f>O2070*H2070</f>
        <v>0</v>
      </c>
      <c r="Q2070" s="193">
        <v>2.5737530000000002E-2</v>
      </c>
      <c r="R2070" s="193">
        <f>Q2070*H2070</f>
        <v>7.7212589999999998E-2</v>
      </c>
      <c r="S2070" s="193">
        <v>0</v>
      </c>
      <c r="T2070" s="194">
        <f>S2070*H2070</f>
        <v>0</v>
      </c>
      <c r="U2070" s="36"/>
      <c r="V2070" s="36"/>
      <c r="W2070" s="36"/>
      <c r="X2070" s="36"/>
      <c r="Y2070" s="36"/>
      <c r="Z2070" s="36"/>
      <c r="AA2070" s="36"/>
      <c r="AB2070" s="36"/>
      <c r="AC2070" s="36"/>
      <c r="AD2070" s="36"/>
      <c r="AE2070" s="36"/>
      <c r="AR2070" s="195" t="s">
        <v>614</v>
      </c>
      <c r="AT2070" s="195" t="s">
        <v>457</v>
      </c>
      <c r="AU2070" s="195" t="s">
        <v>85</v>
      </c>
      <c r="AY2070" s="19" t="s">
        <v>451</v>
      </c>
      <c r="BE2070" s="196">
        <f>IF(N2070="základní",J2070,0)</f>
        <v>0</v>
      </c>
      <c r="BF2070" s="196">
        <f>IF(N2070="snížená",J2070,0)</f>
        <v>0</v>
      </c>
      <c r="BG2070" s="196">
        <f>IF(N2070="zákl. přenesená",J2070,0)</f>
        <v>0</v>
      </c>
      <c r="BH2070" s="196">
        <f>IF(N2070="sníž. přenesená",J2070,0)</f>
        <v>0</v>
      </c>
      <c r="BI2070" s="196">
        <f>IF(N2070="nulová",J2070,0)</f>
        <v>0</v>
      </c>
      <c r="BJ2070" s="19" t="s">
        <v>83</v>
      </c>
      <c r="BK2070" s="196">
        <f>ROUND(I2070*H2070,2)</f>
        <v>0</v>
      </c>
      <c r="BL2070" s="19" t="s">
        <v>614</v>
      </c>
      <c r="BM2070" s="195" t="s">
        <v>2669</v>
      </c>
    </row>
    <row r="2071" spans="1:65" s="2" customFormat="1" ht="19.5">
      <c r="A2071" s="36"/>
      <c r="B2071" s="37"/>
      <c r="C2071" s="38"/>
      <c r="D2071" s="197" t="s">
        <v>464</v>
      </c>
      <c r="E2071" s="38"/>
      <c r="F2071" s="198" t="s">
        <v>2670</v>
      </c>
      <c r="G2071" s="38"/>
      <c r="H2071" s="38"/>
      <c r="I2071" s="199"/>
      <c r="J2071" s="38"/>
      <c r="K2071" s="38"/>
      <c r="L2071" s="41"/>
      <c r="M2071" s="200"/>
      <c r="N2071" s="201"/>
      <c r="O2071" s="66"/>
      <c r="P2071" s="66"/>
      <c r="Q2071" s="66"/>
      <c r="R2071" s="66"/>
      <c r="S2071" s="66"/>
      <c r="T2071" s="67"/>
      <c r="U2071" s="36"/>
      <c r="V2071" s="36"/>
      <c r="W2071" s="36"/>
      <c r="X2071" s="36"/>
      <c r="Y2071" s="36"/>
      <c r="Z2071" s="36"/>
      <c r="AA2071" s="36"/>
      <c r="AB2071" s="36"/>
      <c r="AC2071" s="36"/>
      <c r="AD2071" s="36"/>
      <c r="AE2071" s="36"/>
      <c r="AT2071" s="19" t="s">
        <v>464</v>
      </c>
      <c r="AU2071" s="19" t="s">
        <v>85</v>
      </c>
    </row>
    <row r="2072" spans="1:65" s="2" customFormat="1" ht="11.25">
      <c r="A2072" s="36"/>
      <c r="B2072" s="37"/>
      <c r="C2072" s="38"/>
      <c r="D2072" s="202" t="s">
        <v>468</v>
      </c>
      <c r="E2072" s="38"/>
      <c r="F2072" s="203" t="s">
        <v>2671</v>
      </c>
      <c r="G2072" s="38"/>
      <c r="H2072" s="38"/>
      <c r="I2072" s="199"/>
      <c r="J2072" s="38"/>
      <c r="K2072" s="38"/>
      <c r="L2072" s="41"/>
      <c r="M2072" s="200"/>
      <c r="N2072" s="201"/>
      <c r="O2072" s="66"/>
      <c r="P2072" s="66"/>
      <c r="Q2072" s="66"/>
      <c r="R2072" s="66"/>
      <c r="S2072" s="66"/>
      <c r="T2072" s="67"/>
      <c r="U2072" s="36"/>
      <c r="V2072" s="36"/>
      <c r="W2072" s="36"/>
      <c r="X2072" s="36"/>
      <c r="Y2072" s="36"/>
      <c r="Z2072" s="36"/>
      <c r="AA2072" s="36"/>
      <c r="AB2072" s="36"/>
      <c r="AC2072" s="36"/>
      <c r="AD2072" s="36"/>
      <c r="AE2072" s="36"/>
      <c r="AT2072" s="19" t="s">
        <v>468</v>
      </c>
      <c r="AU2072" s="19" t="s">
        <v>85</v>
      </c>
    </row>
    <row r="2073" spans="1:65" s="13" customFormat="1" ht="11.25">
      <c r="B2073" s="204"/>
      <c r="C2073" s="205"/>
      <c r="D2073" s="197" t="s">
        <v>472</v>
      </c>
      <c r="E2073" s="206" t="s">
        <v>74</v>
      </c>
      <c r="F2073" s="207" t="s">
        <v>2672</v>
      </c>
      <c r="G2073" s="205"/>
      <c r="H2073" s="208">
        <v>2</v>
      </c>
      <c r="I2073" s="209"/>
      <c r="J2073" s="205"/>
      <c r="K2073" s="205"/>
      <c r="L2073" s="210"/>
      <c r="M2073" s="211"/>
      <c r="N2073" s="212"/>
      <c r="O2073" s="212"/>
      <c r="P2073" s="212"/>
      <c r="Q2073" s="212"/>
      <c r="R2073" s="212"/>
      <c r="S2073" s="212"/>
      <c r="T2073" s="213"/>
      <c r="AT2073" s="214" t="s">
        <v>472</v>
      </c>
      <c r="AU2073" s="214" t="s">
        <v>85</v>
      </c>
      <c r="AV2073" s="13" t="s">
        <v>85</v>
      </c>
      <c r="AW2073" s="13" t="s">
        <v>37</v>
      </c>
      <c r="AX2073" s="13" t="s">
        <v>76</v>
      </c>
      <c r="AY2073" s="214" t="s">
        <v>451</v>
      </c>
    </row>
    <row r="2074" spans="1:65" s="13" customFormat="1" ht="11.25">
      <c r="B2074" s="204"/>
      <c r="C2074" s="205"/>
      <c r="D2074" s="197" t="s">
        <v>472</v>
      </c>
      <c r="E2074" s="206" t="s">
        <v>74</v>
      </c>
      <c r="F2074" s="207" t="s">
        <v>2673</v>
      </c>
      <c r="G2074" s="205"/>
      <c r="H2074" s="208">
        <v>1</v>
      </c>
      <c r="I2074" s="209"/>
      <c r="J2074" s="205"/>
      <c r="K2074" s="205"/>
      <c r="L2074" s="210"/>
      <c r="M2074" s="211"/>
      <c r="N2074" s="212"/>
      <c r="O2074" s="212"/>
      <c r="P2074" s="212"/>
      <c r="Q2074" s="212"/>
      <c r="R2074" s="212"/>
      <c r="S2074" s="212"/>
      <c r="T2074" s="213"/>
      <c r="AT2074" s="214" t="s">
        <v>472</v>
      </c>
      <c r="AU2074" s="214" t="s">
        <v>85</v>
      </c>
      <c r="AV2074" s="13" t="s">
        <v>85</v>
      </c>
      <c r="AW2074" s="13" t="s">
        <v>37</v>
      </c>
      <c r="AX2074" s="13" t="s">
        <v>76</v>
      </c>
      <c r="AY2074" s="214" t="s">
        <v>451</v>
      </c>
    </row>
    <row r="2075" spans="1:65" s="14" customFormat="1" ht="11.25">
      <c r="B2075" s="215"/>
      <c r="C2075" s="216"/>
      <c r="D2075" s="197" t="s">
        <v>472</v>
      </c>
      <c r="E2075" s="217" t="s">
        <v>74</v>
      </c>
      <c r="F2075" s="218" t="s">
        <v>512</v>
      </c>
      <c r="G2075" s="216"/>
      <c r="H2075" s="219">
        <v>3</v>
      </c>
      <c r="I2075" s="220"/>
      <c r="J2075" s="216"/>
      <c r="K2075" s="216"/>
      <c r="L2075" s="221"/>
      <c r="M2075" s="222"/>
      <c r="N2075" s="223"/>
      <c r="O2075" s="223"/>
      <c r="P2075" s="223"/>
      <c r="Q2075" s="223"/>
      <c r="R2075" s="223"/>
      <c r="S2075" s="223"/>
      <c r="T2075" s="224"/>
      <c r="AT2075" s="225" t="s">
        <v>472</v>
      </c>
      <c r="AU2075" s="225" t="s">
        <v>85</v>
      </c>
      <c r="AV2075" s="14" t="s">
        <v>211</v>
      </c>
      <c r="AW2075" s="14" t="s">
        <v>37</v>
      </c>
      <c r="AX2075" s="14" t="s">
        <v>83</v>
      </c>
      <c r="AY2075" s="225" t="s">
        <v>451</v>
      </c>
    </row>
    <row r="2076" spans="1:65" s="2" customFormat="1" ht="16.5" customHeight="1">
      <c r="A2076" s="36"/>
      <c r="B2076" s="37"/>
      <c r="C2076" s="184" t="s">
        <v>2674</v>
      </c>
      <c r="D2076" s="184" t="s">
        <v>457</v>
      </c>
      <c r="E2076" s="185" t="s">
        <v>2675</v>
      </c>
      <c r="F2076" s="186" t="s">
        <v>2676</v>
      </c>
      <c r="G2076" s="187" t="s">
        <v>135</v>
      </c>
      <c r="H2076" s="188">
        <v>186.4</v>
      </c>
      <c r="I2076" s="189"/>
      <c r="J2076" s="190">
        <f>ROUND(I2076*H2076,2)</f>
        <v>0</v>
      </c>
      <c r="K2076" s="186" t="s">
        <v>74</v>
      </c>
      <c r="L2076" s="41"/>
      <c r="M2076" s="191" t="s">
        <v>74</v>
      </c>
      <c r="N2076" s="192" t="s">
        <v>46</v>
      </c>
      <c r="O2076" s="66"/>
      <c r="P2076" s="193">
        <f>O2076*H2076</f>
        <v>0</v>
      </c>
      <c r="Q2076" s="193">
        <v>1.7999999999999999E-2</v>
      </c>
      <c r="R2076" s="193">
        <f>Q2076*H2076</f>
        <v>3.3552</v>
      </c>
      <c r="S2076" s="193">
        <v>0</v>
      </c>
      <c r="T2076" s="194">
        <f>S2076*H2076</f>
        <v>0</v>
      </c>
      <c r="U2076" s="36"/>
      <c r="V2076" s="36"/>
      <c r="W2076" s="36"/>
      <c r="X2076" s="36"/>
      <c r="Y2076" s="36"/>
      <c r="Z2076" s="36"/>
      <c r="AA2076" s="36"/>
      <c r="AB2076" s="36"/>
      <c r="AC2076" s="36"/>
      <c r="AD2076" s="36"/>
      <c r="AE2076" s="36"/>
      <c r="AR2076" s="195" t="s">
        <v>614</v>
      </c>
      <c r="AT2076" s="195" t="s">
        <v>457</v>
      </c>
      <c r="AU2076" s="195" t="s">
        <v>85</v>
      </c>
      <c r="AY2076" s="19" t="s">
        <v>451</v>
      </c>
      <c r="BE2076" s="196">
        <f>IF(N2076="základní",J2076,0)</f>
        <v>0</v>
      </c>
      <c r="BF2076" s="196">
        <f>IF(N2076="snížená",J2076,0)</f>
        <v>0</v>
      </c>
      <c r="BG2076" s="196">
        <f>IF(N2076="zákl. přenesená",J2076,0)</f>
        <v>0</v>
      </c>
      <c r="BH2076" s="196">
        <f>IF(N2076="sníž. přenesená",J2076,0)</f>
        <v>0</v>
      </c>
      <c r="BI2076" s="196">
        <f>IF(N2076="nulová",J2076,0)</f>
        <v>0</v>
      </c>
      <c r="BJ2076" s="19" t="s">
        <v>83</v>
      </c>
      <c r="BK2076" s="196">
        <f>ROUND(I2076*H2076,2)</f>
        <v>0</v>
      </c>
      <c r="BL2076" s="19" t="s">
        <v>614</v>
      </c>
      <c r="BM2076" s="195" t="s">
        <v>2677</v>
      </c>
    </row>
    <row r="2077" spans="1:65" s="2" customFormat="1" ht="11.25">
      <c r="A2077" s="36"/>
      <c r="B2077" s="37"/>
      <c r="C2077" s="38"/>
      <c r="D2077" s="197" t="s">
        <v>464</v>
      </c>
      <c r="E2077" s="38"/>
      <c r="F2077" s="198" t="s">
        <v>2676</v>
      </c>
      <c r="G2077" s="38"/>
      <c r="H2077" s="38"/>
      <c r="I2077" s="199"/>
      <c r="J2077" s="38"/>
      <c r="K2077" s="38"/>
      <c r="L2077" s="41"/>
      <c r="M2077" s="200"/>
      <c r="N2077" s="201"/>
      <c r="O2077" s="66"/>
      <c r="P2077" s="66"/>
      <c r="Q2077" s="66"/>
      <c r="R2077" s="66"/>
      <c r="S2077" s="66"/>
      <c r="T2077" s="67"/>
      <c r="U2077" s="36"/>
      <c r="V2077" s="36"/>
      <c r="W2077" s="36"/>
      <c r="X2077" s="36"/>
      <c r="Y2077" s="36"/>
      <c r="Z2077" s="36"/>
      <c r="AA2077" s="36"/>
      <c r="AB2077" s="36"/>
      <c r="AC2077" s="36"/>
      <c r="AD2077" s="36"/>
      <c r="AE2077" s="36"/>
      <c r="AT2077" s="19" t="s">
        <v>464</v>
      </c>
      <c r="AU2077" s="19" t="s">
        <v>85</v>
      </c>
    </row>
    <row r="2078" spans="1:65" s="16" customFormat="1" ht="11.25">
      <c r="B2078" s="248"/>
      <c r="C2078" s="249"/>
      <c r="D2078" s="197" t="s">
        <v>472</v>
      </c>
      <c r="E2078" s="250" t="s">
        <v>74</v>
      </c>
      <c r="F2078" s="251" t="s">
        <v>734</v>
      </c>
      <c r="G2078" s="249"/>
      <c r="H2078" s="250" t="s">
        <v>74</v>
      </c>
      <c r="I2078" s="252"/>
      <c r="J2078" s="249"/>
      <c r="K2078" s="249"/>
      <c r="L2078" s="253"/>
      <c r="M2078" s="254"/>
      <c r="N2078" s="255"/>
      <c r="O2078" s="255"/>
      <c r="P2078" s="255"/>
      <c r="Q2078" s="255"/>
      <c r="R2078" s="255"/>
      <c r="S2078" s="255"/>
      <c r="T2078" s="256"/>
      <c r="AT2078" s="257" t="s">
        <v>472</v>
      </c>
      <c r="AU2078" s="257" t="s">
        <v>85</v>
      </c>
      <c r="AV2078" s="16" t="s">
        <v>83</v>
      </c>
      <c r="AW2078" s="16" t="s">
        <v>37</v>
      </c>
      <c r="AX2078" s="16" t="s">
        <v>76</v>
      </c>
      <c r="AY2078" s="257" t="s">
        <v>451</v>
      </c>
    </row>
    <row r="2079" spans="1:65" s="13" customFormat="1" ht="11.25">
      <c r="B2079" s="204"/>
      <c r="C2079" s="205"/>
      <c r="D2079" s="197" t="s">
        <v>472</v>
      </c>
      <c r="E2079" s="206" t="s">
        <v>74</v>
      </c>
      <c r="F2079" s="207" t="s">
        <v>967</v>
      </c>
      <c r="G2079" s="205"/>
      <c r="H2079" s="208">
        <v>32.299999999999997</v>
      </c>
      <c r="I2079" s="209"/>
      <c r="J2079" s="205"/>
      <c r="K2079" s="205"/>
      <c r="L2079" s="210"/>
      <c r="M2079" s="211"/>
      <c r="N2079" s="212"/>
      <c r="O2079" s="212"/>
      <c r="P2079" s="212"/>
      <c r="Q2079" s="212"/>
      <c r="R2079" s="212"/>
      <c r="S2079" s="212"/>
      <c r="T2079" s="213"/>
      <c r="AT2079" s="214" t="s">
        <v>472</v>
      </c>
      <c r="AU2079" s="214" t="s">
        <v>85</v>
      </c>
      <c r="AV2079" s="13" t="s">
        <v>85</v>
      </c>
      <c r="AW2079" s="13" t="s">
        <v>37</v>
      </c>
      <c r="AX2079" s="13" t="s">
        <v>76</v>
      </c>
      <c r="AY2079" s="214" t="s">
        <v>451</v>
      </c>
    </row>
    <row r="2080" spans="1:65" s="13" customFormat="1" ht="11.25">
      <c r="B2080" s="204"/>
      <c r="C2080" s="205"/>
      <c r="D2080" s="197" t="s">
        <v>472</v>
      </c>
      <c r="E2080" s="206" t="s">
        <v>74</v>
      </c>
      <c r="F2080" s="207" t="s">
        <v>968</v>
      </c>
      <c r="G2080" s="205"/>
      <c r="H2080" s="208">
        <v>154.1</v>
      </c>
      <c r="I2080" s="209"/>
      <c r="J2080" s="205"/>
      <c r="K2080" s="205"/>
      <c r="L2080" s="210"/>
      <c r="M2080" s="211"/>
      <c r="N2080" s="212"/>
      <c r="O2080" s="212"/>
      <c r="P2080" s="212"/>
      <c r="Q2080" s="212"/>
      <c r="R2080" s="212"/>
      <c r="S2080" s="212"/>
      <c r="T2080" s="213"/>
      <c r="AT2080" s="214" t="s">
        <v>472</v>
      </c>
      <c r="AU2080" s="214" t="s">
        <v>85</v>
      </c>
      <c r="AV2080" s="13" t="s">
        <v>85</v>
      </c>
      <c r="AW2080" s="13" t="s">
        <v>37</v>
      </c>
      <c r="AX2080" s="13" t="s">
        <v>76</v>
      </c>
      <c r="AY2080" s="214" t="s">
        <v>451</v>
      </c>
    </row>
    <row r="2081" spans="1:65" s="15" customFormat="1" ht="11.25">
      <c r="B2081" s="237"/>
      <c r="C2081" s="238"/>
      <c r="D2081" s="197" t="s">
        <v>472</v>
      </c>
      <c r="E2081" s="239" t="s">
        <v>74</v>
      </c>
      <c r="F2081" s="240" t="s">
        <v>737</v>
      </c>
      <c r="G2081" s="238"/>
      <c r="H2081" s="241">
        <v>186.4</v>
      </c>
      <c r="I2081" s="242"/>
      <c r="J2081" s="238"/>
      <c r="K2081" s="238"/>
      <c r="L2081" s="243"/>
      <c r="M2081" s="244"/>
      <c r="N2081" s="245"/>
      <c r="O2081" s="245"/>
      <c r="P2081" s="245"/>
      <c r="Q2081" s="245"/>
      <c r="R2081" s="245"/>
      <c r="S2081" s="245"/>
      <c r="T2081" s="246"/>
      <c r="AT2081" s="247" t="s">
        <v>472</v>
      </c>
      <c r="AU2081" s="247" t="s">
        <v>85</v>
      </c>
      <c r="AV2081" s="15" t="s">
        <v>255</v>
      </c>
      <c r="AW2081" s="15" t="s">
        <v>37</v>
      </c>
      <c r="AX2081" s="15" t="s">
        <v>76</v>
      </c>
      <c r="AY2081" s="247" t="s">
        <v>451</v>
      </c>
    </row>
    <row r="2082" spans="1:65" s="14" customFormat="1" ht="11.25">
      <c r="B2082" s="215"/>
      <c r="C2082" s="216"/>
      <c r="D2082" s="197" t="s">
        <v>472</v>
      </c>
      <c r="E2082" s="217" t="s">
        <v>2678</v>
      </c>
      <c r="F2082" s="218" t="s">
        <v>512</v>
      </c>
      <c r="G2082" s="216"/>
      <c r="H2082" s="219">
        <v>186.4</v>
      </c>
      <c r="I2082" s="220"/>
      <c r="J2082" s="216"/>
      <c r="K2082" s="216"/>
      <c r="L2082" s="221"/>
      <c r="M2082" s="222"/>
      <c r="N2082" s="223"/>
      <c r="O2082" s="223"/>
      <c r="P2082" s="223"/>
      <c r="Q2082" s="223"/>
      <c r="R2082" s="223"/>
      <c r="S2082" s="223"/>
      <c r="T2082" s="224"/>
      <c r="AT2082" s="225" t="s">
        <v>472</v>
      </c>
      <c r="AU2082" s="225" t="s">
        <v>85</v>
      </c>
      <c r="AV2082" s="14" t="s">
        <v>211</v>
      </c>
      <c r="AW2082" s="14" t="s">
        <v>37</v>
      </c>
      <c r="AX2082" s="14" t="s">
        <v>83</v>
      </c>
      <c r="AY2082" s="225" t="s">
        <v>451</v>
      </c>
    </row>
    <row r="2083" spans="1:65" s="2" customFormat="1" ht="16.5" customHeight="1">
      <c r="A2083" s="36"/>
      <c r="B2083" s="37"/>
      <c r="C2083" s="184" t="s">
        <v>2679</v>
      </c>
      <c r="D2083" s="184" t="s">
        <v>457</v>
      </c>
      <c r="E2083" s="185" t="s">
        <v>2680</v>
      </c>
      <c r="F2083" s="186" t="s">
        <v>2681</v>
      </c>
      <c r="G2083" s="187" t="s">
        <v>135</v>
      </c>
      <c r="H2083" s="188">
        <v>88.9</v>
      </c>
      <c r="I2083" s="189"/>
      <c r="J2083" s="190">
        <f>ROUND(I2083*H2083,2)</f>
        <v>0</v>
      </c>
      <c r="K2083" s="186" t="s">
        <v>74</v>
      </c>
      <c r="L2083" s="41"/>
      <c r="M2083" s="191" t="s">
        <v>74</v>
      </c>
      <c r="N2083" s="192" t="s">
        <v>46</v>
      </c>
      <c r="O2083" s="66"/>
      <c r="P2083" s="193">
        <f>O2083*H2083</f>
        <v>0</v>
      </c>
      <c r="Q2083" s="193">
        <v>1.4999999999999999E-2</v>
      </c>
      <c r="R2083" s="193">
        <f>Q2083*H2083</f>
        <v>1.3335000000000001</v>
      </c>
      <c r="S2083" s="193">
        <v>0</v>
      </c>
      <c r="T2083" s="194">
        <f>S2083*H2083</f>
        <v>0</v>
      </c>
      <c r="U2083" s="36"/>
      <c r="V2083" s="36"/>
      <c r="W2083" s="36"/>
      <c r="X2083" s="36"/>
      <c r="Y2083" s="36"/>
      <c r="Z2083" s="36"/>
      <c r="AA2083" s="36"/>
      <c r="AB2083" s="36"/>
      <c r="AC2083" s="36"/>
      <c r="AD2083" s="36"/>
      <c r="AE2083" s="36"/>
      <c r="AR2083" s="195" t="s">
        <v>614</v>
      </c>
      <c r="AT2083" s="195" t="s">
        <v>457</v>
      </c>
      <c r="AU2083" s="195" t="s">
        <v>85</v>
      </c>
      <c r="AY2083" s="19" t="s">
        <v>451</v>
      </c>
      <c r="BE2083" s="196">
        <f>IF(N2083="základní",J2083,0)</f>
        <v>0</v>
      </c>
      <c r="BF2083" s="196">
        <f>IF(N2083="snížená",J2083,0)</f>
        <v>0</v>
      </c>
      <c r="BG2083" s="196">
        <f>IF(N2083="zákl. přenesená",J2083,0)</f>
        <v>0</v>
      </c>
      <c r="BH2083" s="196">
        <f>IF(N2083="sníž. přenesená",J2083,0)</f>
        <v>0</v>
      </c>
      <c r="BI2083" s="196">
        <f>IF(N2083="nulová",J2083,0)</f>
        <v>0</v>
      </c>
      <c r="BJ2083" s="19" t="s">
        <v>83</v>
      </c>
      <c r="BK2083" s="196">
        <f>ROUND(I2083*H2083,2)</f>
        <v>0</v>
      </c>
      <c r="BL2083" s="19" t="s">
        <v>614</v>
      </c>
      <c r="BM2083" s="195" t="s">
        <v>2682</v>
      </c>
    </row>
    <row r="2084" spans="1:65" s="2" customFormat="1" ht="11.25">
      <c r="A2084" s="36"/>
      <c r="B2084" s="37"/>
      <c r="C2084" s="38"/>
      <c r="D2084" s="197" t="s">
        <v>464</v>
      </c>
      <c r="E2084" s="38"/>
      <c r="F2084" s="198" t="s">
        <v>2681</v>
      </c>
      <c r="G2084" s="38"/>
      <c r="H2084" s="38"/>
      <c r="I2084" s="199"/>
      <c r="J2084" s="38"/>
      <c r="K2084" s="38"/>
      <c r="L2084" s="41"/>
      <c r="M2084" s="200"/>
      <c r="N2084" s="201"/>
      <c r="O2084" s="66"/>
      <c r="P2084" s="66"/>
      <c r="Q2084" s="66"/>
      <c r="R2084" s="66"/>
      <c r="S2084" s="66"/>
      <c r="T2084" s="67"/>
      <c r="U2084" s="36"/>
      <c r="V2084" s="36"/>
      <c r="W2084" s="36"/>
      <c r="X2084" s="36"/>
      <c r="Y2084" s="36"/>
      <c r="Z2084" s="36"/>
      <c r="AA2084" s="36"/>
      <c r="AB2084" s="36"/>
      <c r="AC2084" s="36"/>
      <c r="AD2084" s="36"/>
      <c r="AE2084" s="36"/>
      <c r="AT2084" s="19" t="s">
        <v>464</v>
      </c>
      <c r="AU2084" s="19" t="s">
        <v>85</v>
      </c>
    </row>
    <row r="2085" spans="1:65" s="16" customFormat="1" ht="11.25">
      <c r="B2085" s="248"/>
      <c r="C2085" s="249"/>
      <c r="D2085" s="197" t="s">
        <v>472</v>
      </c>
      <c r="E2085" s="250" t="s">
        <v>74</v>
      </c>
      <c r="F2085" s="251" t="s">
        <v>734</v>
      </c>
      <c r="G2085" s="249"/>
      <c r="H2085" s="250" t="s">
        <v>74</v>
      </c>
      <c r="I2085" s="252"/>
      <c r="J2085" s="249"/>
      <c r="K2085" s="249"/>
      <c r="L2085" s="253"/>
      <c r="M2085" s="254"/>
      <c r="N2085" s="255"/>
      <c r="O2085" s="255"/>
      <c r="P2085" s="255"/>
      <c r="Q2085" s="255"/>
      <c r="R2085" s="255"/>
      <c r="S2085" s="255"/>
      <c r="T2085" s="256"/>
      <c r="AT2085" s="257" t="s">
        <v>472</v>
      </c>
      <c r="AU2085" s="257" t="s">
        <v>85</v>
      </c>
      <c r="AV2085" s="16" t="s">
        <v>83</v>
      </c>
      <c r="AW2085" s="16" t="s">
        <v>37</v>
      </c>
      <c r="AX2085" s="16" t="s">
        <v>76</v>
      </c>
      <c r="AY2085" s="257" t="s">
        <v>451</v>
      </c>
    </row>
    <row r="2086" spans="1:65" s="13" customFormat="1" ht="11.25">
      <c r="B2086" s="204"/>
      <c r="C2086" s="205"/>
      <c r="D2086" s="197" t="s">
        <v>472</v>
      </c>
      <c r="E2086" s="206" t="s">
        <v>74</v>
      </c>
      <c r="F2086" s="207" t="s">
        <v>962</v>
      </c>
      <c r="G2086" s="205"/>
      <c r="H2086" s="208">
        <v>10.5</v>
      </c>
      <c r="I2086" s="209"/>
      <c r="J2086" s="205"/>
      <c r="K2086" s="205"/>
      <c r="L2086" s="210"/>
      <c r="M2086" s="211"/>
      <c r="N2086" s="212"/>
      <c r="O2086" s="212"/>
      <c r="P2086" s="212"/>
      <c r="Q2086" s="212"/>
      <c r="R2086" s="212"/>
      <c r="S2086" s="212"/>
      <c r="T2086" s="213"/>
      <c r="AT2086" s="214" t="s">
        <v>472</v>
      </c>
      <c r="AU2086" s="214" t="s">
        <v>85</v>
      </c>
      <c r="AV2086" s="13" t="s">
        <v>85</v>
      </c>
      <c r="AW2086" s="13" t="s">
        <v>37</v>
      </c>
      <c r="AX2086" s="13" t="s">
        <v>76</v>
      </c>
      <c r="AY2086" s="214" t="s">
        <v>451</v>
      </c>
    </row>
    <row r="2087" spans="1:65" s="13" customFormat="1" ht="11.25">
      <c r="B2087" s="204"/>
      <c r="C2087" s="205"/>
      <c r="D2087" s="197" t="s">
        <v>472</v>
      </c>
      <c r="E2087" s="206" t="s">
        <v>74</v>
      </c>
      <c r="F2087" s="207" t="s">
        <v>963</v>
      </c>
      <c r="G2087" s="205"/>
      <c r="H2087" s="208">
        <v>3.9</v>
      </c>
      <c r="I2087" s="209"/>
      <c r="J2087" s="205"/>
      <c r="K2087" s="205"/>
      <c r="L2087" s="210"/>
      <c r="M2087" s="211"/>
      <c r="N2087" s="212"/>
      <c r="O2087" s="212"/>
      <c r="P2087" s="212"/>
      <c r="Q2087" s="212"/>
      <c r="R2087" s="212"/>
      <c r="S2087" s="212"/>
      <c r="T2087" s="213"/>
      <c r="AT2087" s="214" t="s">
        <v>472</v>
      </c>
      <c r="AU2087" s="214" t="s">
        <v>85</v>
      </c>
      <c r="AV2087" s="13" t="s">
        <v>85</v>
      </c>
      <c r="AW2087" s="13" t="s">
        <v>37</v>
      </c>
      <c r="AX2087" s="13" t="s">
        <v>76</v>
      </c>
      <c r="AY2087" s="214" t="s">
        <v>451</v>
      </c>
    </row>
    <row r="2088" spans="1:65" s="13" customFormat="1" ht="11.25">
      <c r="B2088" s="204"/>
      <c r="C2088" s="205"/>
      <c r="D2088" s="197" t="s">
        <v>472</v>
      </c>
      <c r="E2088" s="206" t="s">
        <v>74</v>
      </c>
      <c r="F2088" s="207" t="s">
        <v>965</v>
      </c>
      <c r="G2088" s="205"/>
      <c r="H2088" s="208">
        <v>14.5</v>
      </c>
      <c r="I2088" s="209"/>
      <c r="J2088" s="205"/>
      <c r="K2088" s="205"/>
      <c r="L2088" s="210"/>
      <c r="M2088" s="211"/>
      <c r="N2088" s="212"/>
      <c r="O2088" s="212"/>
      <c r="P2088" s="212"/>
      <c r="Q2088" s="212"/>
      <c r="R2088" s="212"/>
      <c r="S2088" s="212"/>
      <c r="T2088" s="213"/>
      <c r="AT2088" s="214" t="s">
        <v>472</v>
      </c>
      <c r="AU2088" s="214" t="s">
        <v>85</v>
      </c>
      <c r="AV2088" s="13" t="s">
        <v>85</v>
      </c>
      <c r="AW2088" s="13" t="s">
        <v>37</v>
      </c>
      <c r="AX2088" s="13" t="s">
        <v>76</v>
      </c>
      <c r="AY2088" s="214" t="s">
        <v>451</v>
      </c>
    </row>
    <row r="2089" spans="1:65" s="13" customFormat="1" ht="11.25">
      <c r="B2089" s="204"/>
      <c r="C2089" s="205"/>
      <c r="D2089" s="197" t="s">
        <v>472</v>
      </c>
      <c r="E2089" s="206" t="s">
        <v>74</v>
      </c>
      <c r="F2089" s="207" t="s">
        <v>971</v>
      </c>
      <c r="G2089" s="205"/>
      <c r="H2089" s="208">
        <v>26.9</v>
      </c>
      <c r="I2089" s="209"/>
      <c r="J2089" s="205"/>
      <c r="K2089" s="205"/>
      <c r="L2089" s="210"/>
      <c r="M2089" s="211"/>
      <c r="N2089" s="212"/>
      <c r="O2089" s="212"/>
      <c r="P2089" s="212"/>
      <c r="Q2089" s="212"/>
      <c r="R2089" s="212"/>
      <c r="S2089" s="212"/>
      <c r="T2089" s="213"/>
      <c r="AT2089" s="214" t="s">
        <v>472</v>
      </c>
      <c r="AU2089" s="214" t="s">
        <v>85</v>
      </c>
      <c r="AV2089" s="13" t="s">
        <v>85</v>
      </c>
      <c r="AW2089" s="13" t="s">
        <v>37</v>
      </c>
      <c r="AX2089" s="13" t="s">
        <v>76</v>
      </c>
      <c r="AY2089" s="214" t="s">
        <v>451</v>
      </c>
    </row>
    <row r="2090" spans="1:65" s="13" customFormat="1" ht="11.25">
      <c r="B2090" s="204"/>
      <c r="C2090" s="205"/>
      <c r="D2090" s="197" t="s">
        <v>472</v>
      </c>
      <c r="E2090" s="206" t="s">
        <v>74</v>
      </c>
      <c r="F2090" s="207" t="s">
        <v>973</v>
      </c>
      <c r="G2090" s="205"/>
      <c r="H2090" s="208">
        <v>8.6999999999999993</v>
      </c>
      <c r="I2090" s="209"/>
      <c r="J2090" s="205"/>
      <c r="K2090" s="205"/>
      <c r="L2090" s="210"/>
      <c r="M2090" s="211"/>
      <c r="N2090" s="212"/>
      <c r="O2090" s="212"/>
      <c r="P2090" s="212"/>
      <c r="Q2090" s="212"/>
      <c r="R2090" s="212"/>
      <c r="S2090" s="212"/>
      <c r="T2090" s="213"/>
      <c r="AT2090" s="214" t="s">
        <v>472</v>
      </c>
      <c r="AU2090" s="214" t="s">
        <v>85</v>
      </c>
      <c r="AV2090" s="13" t="s">
        <v>85</v>
      </c>
      <c r="AW2090" s="13" t="s">
        <v>37</v>
      </c>
      <c r="AX2090" s="13" t="s">
        <v>76</v>
      </c>
      <c r="AY2090" s="214" t="s">
        <v>451</v>
      </c>
    </row>
    <row r="2091" spans="1:65" s="15" customFormat="1" ht="11.25">
      <c r="B2091" s="237"/>
      <c r="C2091" s="238"/>
      <c r="D2091" s="197" t="s">
        <v>472</v>
      </c>
      <c r="E2091" s="239" t="s">
        <v>74</v>
      </c>
      <c r="F2091" s="240" t="s">
        <v>737</v>
      </c>
      <c r="G2091" s="238"/>
      <c r="H2091" s="241">
        <v>64.5</v>
      </c>
      <c r="I2091" s="242"/>
      <c r="J2091" s="238"/>
      <c r="K2091" s="238"/>
      <c r="L2091" s="243"/>
      <c r="M2091" s="244"/>
      <c r="N2091" s="245"/>
      <c r="O2091" s="245"/>
      <c r="P2091" s="245"/>
      <c r="Q2091" s="245"/>
      <c r="R2091" s="245"/>
      <c r="S2091" s="245"/>
      <c r="T2091" s="246"/>
      <c r="AT2091" s="247" t="s">
        <v>472</v>
      </c>
      <c r="AU2091" s="247" t="s">
        <v>85</v>
      </c>
      <c r="AV2091" s="15" t="s">
        <v>255</v>
      </c>
      <c r="AW2091" s="15" t="s">
        <v>37</v>
      </c>
      <c r="AX2091" s="15" t="s">
        <v>76</v>
      </c>
      <c r="AY2091" s="247" t="s">
        <v>451</v>
      </c>
    </row>
    <row r="2092" spans="1:65" s="16" customFormat="1" ht="11.25">
      <c r="B2092" s="248"/>
      <c r="C2092" s="249"/>
      <c r="D2092" s="197" t="s">
        <v>472</v>
      </c>
      <c r="E2092" s="250" t="s">
        <v>74</v>
      </c>
      <c r="F2092" s="251" t="s">
        <v>742</v>
      </c>
      <c r="G2092" s="249"/>
      <c r="H2092" s="250" t="s">
        <v>74</v>
      </c>
      <c r="I2092" s="252"/>
      <c r="J2092" s="249"/>
      <c r="K2092" s="249"/>
      <c r="L2092" s="253"/>
      <c r="M2092" s="254"/>
      <c r="N2092" s="255"/>
      <c r="O2092" s="255"/>
      <c r="P2092" s="255"/>
      <c r="Q2092" s="255"/>
      <c r="R2092" s="255"/>
      <c r="S2092" s="255"/>
      <c r="T2092" s="256"/>
      <c r="AT2092" s="257" t="s">
        <v>472</v>
      </c>
      <c r="AU2092" s="257" t="s">
        <v>85</v>
      </c>
      <c r="AV2092" s="16" t="s">
        <v>83</v>
      </c>
      <c r="AW2092" s="16" t="s">
        <v>37</v>
      </c>
      <c r="AX2092" s="16" t="s">
        <v>76</v>
      </c>
      <c r="AY2092" s="257" t="s">
        <v>451</v>
      </c>
    </row>
    <row r="2093" spans="1:65" s="13" customFormat="1" ht="11.25">
      <c r="B2093" s="204"/>
      <c r="C2093" s="205"/>
      <c r="D2093" s="197" t="s">
        <v>472</v>
      </c>
      <c r="E2093" s="206" t="s">
        <v>74</v>
      </c>
      <c r="F2093" s="207" t="s">
        <v>987</v>
      </c>
      <c r="G2093" s="205"/>
      <c r="H2093" s="208">
        <v>9.4</v>
      </c>
      <c r="I2093" s="209"/>
      <c r="J2093" s="205"/>
      <c r="K2093" s="205"/>
      <c r="L2093" s="210"/>
      <c r="M2093" s="211"/>
      <c r="N2093" s="212"/>
      <c r="O2093" s="212"/>
      <c r="P2093" s="212"/>
      <c r="Q2093" s="212"/>
      <c r="R2093" s="212"/>
      <c r="S2093" s="212"/>
      <c r="T2093" s="213"/>
      <c r="AT2093" s="214" t="s">
        <v>472</v>
      </c>
      <c r="AU2093" s="214" t="s">
        <v>85</v>
      </c>
      <c r="AV2093" s="13" t="s">
        <v>85</v>
      </c>
      <c r="AW2093" s="13" t="s">
        <v>37</v>
      </c>
      <c r="AX2093" s="13" t="s">
        <v>76</v>
      </c>
      <c r="AY2093" s="214" t="s">
        <v>451</v>
      </c>
    </row>
    <row r="2094" spans="1:65" s="13" customFormat="1" ht="11.25">
      <c r="B2094" s="204"/>
      <c r="C2094" s="205"/>
      <c r="D2094" s="197" t="s">
        <v>472</v>
      </c>
      <c r="E2094" s="206" t="s">
        <v>74</v>
      </c>
      <c r="F2094" s="207" t="s">
        <v>2683</v>
      </c>
      <c r="G2094" s="205"/>
      <c r="H2094" s="208">
        <v>15</v>
      </c>
      <c r="I2094" s="209"/>
      <c r="J2094" s="205"/>
      <c r="K2094" s="205"/>
      <c r="L2094" s="210"/>
      <c r="M2094" s="211"/>
      <c r="N2094" s="212"/>
      <c r="O2094" s="212"/>
      <c r="P2094" s="212"/>
      <c r="Q2094" s="212"/>
      <c r="R2094" s="212"/>
      <c r="S2094" s="212"/>
      <c r="T2094" s="213"/>
      <c r="AT2094" s="214" t="s">
        <v>472</v>
      </c>
      <c r="AU2094" s="214" t="s">
        <v>85</v>
      </c>
      <c r="AV2094" s="13" t="s">
        <v>85</v>
      </c>
      <c r="AW2094" s="13" t="s">
        <v>37</v>
      </c>
      <c r="AX2094" s="13" t="s">
        <v>76</v>
      </c>
      <c r="AY2094" s="214" t="s">
        <v>451</v>
      </c>
    </row>
    <row r="2095" spans="1:65" s="15" customFormat="1" ht="11.25">
      <c r="B2095" s="237"/>
      <c r="C2095" s="238"/>
      <c r="D2095" s="197" t="s">
        <v>472</v>
      </c>
      <c r="E2095" s="239" t="s">
        <v>74</v>
      </c>
      <c r="F2095" s="240" t="s">
        <v>745</v>
      </c>
      <c r="G2095" s="238"/>
      <c r="H2095" s="241">
        <v>24.4</v>
      </c>
      <c r="I2095" s="242"/>
      <c r="J2095" s="238"/>
      <c r="K2095" s="238"/>
      <c r="L2095" s="243"/>
      <c r="M2095" s="244"/>
      <c r="N2095" s="245"/>
      <c r="O2095" s="245"/>
      <c r="P2095" s="245"/>
      <c r="Q2095" s="245"/>
      <c r="R2095" s="245"/>
      <c r="S2095" s="245"/>
      <c r="T2095" s="246"/>
      <c r="AT2095" s="247" t="s">
        <v>472</v>
      </c>
      <c r="AU2095" s="247" t="s">
        <v>85</v>
      </c>
      <c r="AV2095" s="15" t="s">
        <v>255</v>
      </c>
      <c r="AW2095" s="15" t="s">
        <v>37</v>
      </c>
      <c r="AX2095" s="15" t="s">
        <v>76</v>
      </c>
      <c r="AY2095" s="247" t="s">
        <v>451</v>
      </c>
    </row>
    <row r="2096" spans="1:65" s="14" customFormat="1" ht="11.25">
      <c r="B2096" s="215"/>
      <c r="C2096" s="216"/>
      <c r="D2096" s="197" t="s">
        <v>472</v>
      </c>
      <c r="E2096" s="217" t="s">
        <v>2684</v>
      </c>
      <c r="F2096" s="218" t="s">
        <v>512</v>
      </c>
      <c r="G2096" s="216"/>
      <c r="H2096" s="219">
        <v>88.9</v>
      </c>
      <c r="I2096" s="220"/>
      <c r="J2096" s="216"/>
      <c r="K2096" s="216"/>
      <c r="L2096" s="221"/>
      <c r="M2096" s="222"/>
      <c r="N2096" s="223"/>
      <c r="O2096" s="223"/>
      <c r="P2096" s="223"/>
      <c r="Q2096" s="223"/>
      <c r="R2096" s="223"/>
      <c r="S2096" s="223"/>
      <c r="T2096" s="224"/>
      <c r="AT2096" s="225" t="s">
        <v>472</v>
      </c>
      <c r="AU2096" s="225" t="s">
        <v>85</v>
      </c>
      <c r="AV2096" s="14" t="s">
        <v>211</v>
      </c>
      <c r="AW2096" s="14" t="s">
        <v>37</v>
      </c>
      <c r="AX2096" s="14" t="s">
        <v>83</v>
      </c>
      <c r="AY2096" s="225" t="s">
        <v>451</v>
      </c>
    </row>
    <row r="2097" spans="1:65" s="2" customFormat="1" ht="16.5" customHeight="1">
      <c r="A2097" s="36"/>
      <c r="B2097" s="37"/>
      <c r="C2097" s="184" t="s">
        <v>2685</v>
      </c>
      <c r="D2097" s="184" t="s">
        <v>457</v>
      </c>
      <c r="E2097" s="185" t="s">
        <v>2686</v>
      </c>
      <c r="F2097" s="186" t="s">
        <v>2687</v>
      </c>
      <c r="G2097" s="187" t="s">
        <v>135</v>
      </c>
      <c r="H2097" s="188">
        <v>110.6</v>
      </c>
      <c r="I2097" s="189"/>
      <c r="J2097" s="190">
        <f>ROUND(I2097*H2097,2)</f>
        <v>0</v>
      </c>
      <c r="K2097" s="186" t="s">
        <v>74</v>
      </c>
      <c r="L2097" s="41"/>
      <c r="M2097" s="191" t="s">
        <v>74</v>
      </c>
      <c r="N2097" s="192" t="s">
        <v>46</v>
      </c>
      <c r="O2097" s="66"/>
      <c r="P2097" s="193">
        <f>O2097*H2097</f>
        <v>0</v>
      </c>
      <c r="Q2097" s="193">
        <v>1.4999999999999999E-2</v>
      </c>
      <c r="R2097" s="193">
        <f>Q2097*H2097</f>
        <v>1.6589999999999998</v>
      </c>
      <c r="S2097" s="193">
        <v>0</v>
      </c>
      <c r="T2097" s="194">
        <f>S2097*H2097</f>
        <v>0</v>
      </c>
      <c r="U2097" s="36"/>
      <c r="V2097" s="36"/>
      <c r="W2097" s="36"/>
      <c r="X2097" s="36"/>
      <c r="Y2097" s="36"/>
      <c r="Z2097" s="36"/>
      <c r="AA2097" s="36"/>
      <c r="AB2097" s="36"/>
      <c r="AC2097" s="36"/>
      <c r="AD2097" s="36"/>
      <c r="AE2097" s="36"/>
      <c r="AR2097" s="195" t="s">
        <v>614</v>
      </c>
      <c r="AT2097" s="195" t="s">
        <v>457</v>
      </c>
      <c r="AU2097" s="195" t="s">
        <v>85</v>
      </c>
      <c r="AY2097" s="19" t="s">
        <v>451</v>
      </c>
      <c r="BE2097" s="196">
        <f>IF(N2097="základní",J2097,0)</f>
        <v>0</v>
      </c>
      <c r="BF2097" s="196">
        <f>IF(N2097="snížená",J2097,0)</f>
        <v>0</v>
      </c>
      <c r="BG2097" s="196">
        <f>IF(N2097="zákl. přenesená",J2097,0)</f>
        <v>0</v>
      </c>
      <c r="BH2097" s="196">
        <f>IF(N2097="sníž. přenesená",J2097,0)</f>
        <v>0</v>
      </c>
      <c r="BI2097" s="196">
        <f>IF(N2097="nulová",J2097,0)</f>
        <v>0</v>
      </c>
      <c r="BJ2097" s="19" t="s">
        <v>83</v>
      </c>
      <c r="BK2097" s="196">
        <f>ROUND(I2097*H2097,2)</f>
        <v>0</v>
      </c>
      <c r="BL2097" s="19" t="s">
        <v>614</v>
      </c>
      <c r="BM2097" s="195" t="s">
        <v>2688</v>
      </c>
    </row>
    <row r="2098" spans="1:65" s="2" customFormat="1" ht="11.25">
      <c r="A2098" s="36"/>
      <c r="B2098" s="37"/>
      <c r="C2098" s="38"/>
      <c r="D2098" s="197" t="s">
        <v>464</v>
      </c>
      <c r="E2098" s="38"/>
      <c r="F2098" s="198" t="s">
        <v>2687</v>
      </c>
      <c r="G2098" s="38"/>
      <c r="H2098" s="38"/>
      <c r="I2098" s="199"/>
      <c r="J2098" s="38"/>
      <c r="K2098" s="38"/>
      <c r="L2098" s="41"/>
      <c r="M2098" s="200"/>
      <c r="N2098" s="201"/>
      <c r="O2098" s="66"/>
      <c r="P2098" s="66"/>
      <c r="Q2098" s="66"/>
      <c r="R2098" s="66"/>
      <c r="S2098" s="66"/>
      <c r="T2098" s="67"/>
      <c r="U2098" s="36"/>
      <c r="V2098" s="36"/>
      <c r="W2098" s="36"/>
      <c r="X2098" s="36"/>
      <c r="Y2098" s="36"/>
      <c r="Z2098" s="36"/>
      <c r="AA2098" s="36"/>
      <c r="AB2098" s="36"/>
      <c r="AC2098" s="36"/>
      <c r="AD2098" s="36"/>
      <c r="AE2098" s="36"/>
      <c r="AT2098" s="19" t="s">
        <v>464</v>
      </c>
      <c r="AU2098" s="19" t="s">
        <v>85</v>
      </c>
    </row>
    <row r="2099" spans="1:65" s="16" customFormat="1" ht="11.25">
      <c r="B2099" s="248"/>
      <c r="C2099" s="249"/>
      <c r="D2099" s="197" t="s">
        <v>472</v>
      </c>
      <c r="E2099" s="250" t="s">
        <v>74</v>
      </c>
      <c r="F2099" s="251" t="s">
        <v>734</v>
      </c>
      <c r="G2099" s="249"/>
      <c r="H2099" s="250" t="s">
        <v>74</v>
      </c>
      <c r="I2099" s="252"/>
      <c r="J2099" s="249"/>
      <c r="K2099" s="249"/>
      <c r="L2099" s="253"/>
      <c r="M2099" s="254"/>
      <c r="N2099" s="255"/>
      <c r="O2099" s="255"/>
      <c r="P2099" s="255"/>
      <c r="Q2099" s="255"/>
      <c r="R2099" s="255"/>
      <c r="S2099" s="255"/>
      <c r="T2099" s="256"/>
      <c r="AT2099" s="257" t="s">
        <v>472</v>
      </c>
      <c r="AU2099" s="257" t="s">
        <v>85</v>
      </c>
      <c r="AV2099" s="16" t="s">
        <v>83</v>
      </c>
      <c r="AW2099" s="16" t="s">
        <v>37</v>
      </c>
      <c r="AX2099" s="16" t="s">
        <v>76</v>
      </c>
      <c r="AY2099" s="257" t="s">
        <v>451</v>
      </c>
    </row>
    <row r="2100" spans="1:65" s="13" customFormat="1" ht="11.25">
      <c r="B2100" s="204"/>
      <c r="C2100" s="205"/>
      <c r="D2100" s="197" t="s">
        <v>472</v>
      </c>
      <c r="E2100" s="206" t="s">
        <v>74</v>
      </c>
      <c r="F2100" s="207" t="s">
        <v>964</v>
      </c>
      <c r="G2100" s="205"/>
      <c r="H2100" s="208">
        <v>11.6</v>
      </c>
      <c r="I2100" s="209"/>
      <c r="J2100" s="205"/>
      <c r="K2100" s="205"/>
      <c r="L2100" s="210"/>
      <c r="M2100" s="211"/>
      <c r="N2100" s="212"/>
      <c r="O2100" s="212"/>
      <c r="P2100" s="212"/>
      <c r="Q2100" s="212"/>
      <c r="R2100" s="212"/>
      <c r="S2100" s="212"/>
      <c r="T2100" s="213"/>
      <c r="AT2100" s="214" t="s">
        <v>472</v>
      </c>
      <c r="AU2100" s="214" t="s">
        <v>85</v>
      </c>
      <c r="AV2100" s="13" t="s">
        <v>85</v>
      </c>
      <c r="AW2100" s="13" t="s">
        <v>37</v>
      </c>
      <c r="AX2100" s="13" t="s">
        <v>76</v>
      </c>
      <c r="AY2100" s="214" t="s">
        <v>451</v>
      </c>
    </row>
    <row r="2101" spans="1:65" s="13" customFormat="1" ht="11.25">
      <c r="B2101" s="204"/>
      <c r="C2101" s="205"/>
      <c r="D2101" s="197" t="s">
        <v>472</v>
      </c>
      <c r="E2101" s="206" t="s">
        <v>74</v>
      </c>
      <c r="F2101" s="207" t="s">
        <v>966</v>
      </c>
      <c r="G2101" s="205"/>
      <c r="H2101" s="208">
        <v>33.5</v>
      </c>
      <c r="I2101" s="209"/>
      <c r="J2101" s="205"/>
      <c r="K2101" s="205"/>
      <c r="L2101" s="210"/>
      <c r="M2101" s="211"/>
      <c r="N2101" s="212"/>
      <c r="O2101" s="212"/>
      <c r="P2101" s="212"/>
      <c r="Q2101" s="212"/>
      <c r="R2101" s="212"/>
      <c r="S2101" s="212"/>
      <c r="T2101" s="213"/>
      <c r="AT2101" s="214" t="s">
        <v>472</v>
      </c>
      <c r="AU2101" s="214" t="s">
        <v>85</v>
      </c>
      <c r="AV2101" s="13" t="s">
        <v>85</v>
      </c>
      <c r="AW2101" s="13" t="s">
        <v>37</v>
      </c>
      <c r="AX2101" s="13" t="s">
        <v>76</v>
      </c>
      <c r="AY2101" s="214" t="s">
        <v>451</v>
      </c>
    </row>
    <row r="2102" spans="1:65" s="13" customFormat="1" ht="11.25">
      <c r="B2102" s="204"/>
      <c r="C2102" s="205"/>
      <c r="D2102" s="197" t="s">
        <v>472</v>
      </c>
      <c r="E2102" s="206" t="s">
        <v>74</v>
      </c>
      <c r="F2102" s="207" t="s">
        <v>974</v>
      </c>
      <c r="G2102" s="205"/>
      <c r="H2102" s="208">
        <v>1.6</v>
      </c>
      <c r="I2102" s="209"/>
      <c r="J2102" s="205"/>
      <c r="K2102" s="205"/>
      <c r="L2102" s="210"/>
      <c r="M2102" s="211"/>
      <c r="N2102" s="212"/>
      <c r="O2102" s="212"/>
      <c r="P2102" s="212"/>
      <c r="Q2102" s="212"/>
      <c r="R2102" s="212"/>
      <c r="S2102" s="212"/>
      <c r="T2102" s="213"/>
      <c r="AT2102" s="214" t="s">
        <v>472</v>
      </c>
      <c r="AU2102" s="214" t="s">
        <v>85</v>
      </c>
      <c r="AV2102" s="13" t="s">
        <v>85</v>
      </c>
      <c r="AW2102" s="13" t="s">
        <v>37</v>
      </c>
      <c r="AX2102" s="13" t="s">
        <v>76</v>
      </c>
      <c r="AY2102" s="214" t="s">
        <v>451</v>
      </c>
    </row>
    <row r="2103" spans="1:65" s="13" customFormat="1" ht="11.25">
      <c r="B2103" s="204"/>
      <c r="C2103" s="205"/>
      <c r="D2103" s="197" t="s">
        <v>472</v>
      </c>
      <c r="E2103" s="206" t="s">
        <v>74</v>
      </c>
      <c r="F2103" s="207" t="s">
        <v>977</v>
      </c>
      <c r="G2103" s="205"/>
      <c r="H2103" s="208">
        <v>27.2</v>
      </c>
      <c r="I2103" s="209"/>
      <c r="J2103" s="205"/>
      <c r="K2103" s="205"/>
      <c r="L2103" s="210"/>
      <c r="M2103" s="211"/>
      <c r="N2103" s="212"/>
      <c r="O2103" s="212"/>
      <c r="P2103" s="212"/>
      <c r="Q2103" s="212"/>
      <c r="R2103" s="212"/>
      <c r="S2103" s="212"/>
      <c r="T2103" s="213"/>
      <c r="AT2103" s="214" t="s">
        <v>472</v>
      </c>
      <c r="AU2103" s="214" t="s">
        <v>85</v>
      </c>
      <c r="AV2103" s="13" t="s">
        <v>85</v>
      </c>
      <c r="AW2103" s="13" t="s">
        <v>37</v>
      </c>
      <c r="AX2103" s="13" t="s">
        <v>76</v>
      </c>
      <c r="AY2103" s="214" t="s">
        <v>451</v>
      </c>
    </row>
    <row r="2104" spans="1:65" s="13" customFormat="1" ht="11.25">
      <c r="B2104" s="204"/>
      <c r="C2104" s="205"/>
      <c r="D2104" s="197" t="s">
        <v>472</v>
      </c>
      <c r="E2104" s="206" t="s">
        <v>74</v>
      </c>
      <c r="F2104" s="207" t="s">
        <v>978</v>
      </c>
      <c r="G2104" s="205"/>
      <c r="H2104" s="208">
        <v>36.700000000000003</v>
      </c>
      <c r="I2104" s="209"/>
      <c r="J2104" s="205"/>
      <c r="K2104" s="205"/>
      <c r="L2104" s="210"/>
      <c r="M2104" s="211"/>
      <c r="N2104" s="212"/>
      <c r="O2104" s="212"/>
      <c r="P2104" s="212"/>
      <c r="Q2104" s="212"/>
      <c r="R2104" s="212"/>
      <c r="S2104" s="212"/>
      <c r="T2104" s="213"/>
      <c r="AT2104" s="214" t="s">
        <v>472</v>
      </c>
      <c r="AU2104" s="214" t="s">
        <v>85</v>
      </c>
      <c r="AV2104" s="13" t="s">
        <v>85</v>
      </c>
      <c r="AW2104" s="13" t="s">
        <v>37</v>
      </c>
      <c r="AX2104" s="13" t="s">
        <v>76</v>
      </c>
      <c r="AY2104" s="214" t="s">
        <v>451</v>
      </c>
    </row>
    <row r="2105" spans="1:65" s="15" customFormat="1" ht="11.25">
      <c r="B2105" s="237"/>
      <c r="C2105" s="238"/>
      <c r="D2105" s="197" t="s">
        <v>472</v>
      </c>
      <c r="E2105" s="239" t="s">
        <v>74</v>
      </c>
      <c r="F2105" s="240" t="s">
        <v>737</v>
      </c>
      <c r="G2105" s="238"/>
      <c r="H2105" s="241">
        <v>110.6</v>
      </c>
      <c r="I2105" s="242"/>
      <c r="J2105" s="238"/>
      <c r="K2105" s="238"/>
      <c r="L2105" s="243"/>
      <c r="M2105" s="244"/>
      <c r="N2105" s="245"/>
      <c r="O2105" s="245"/>
      <c r="P2105" s="245"/>
      <c r="Q2105" s="245"/>
      <c r="R2105" s="245"/>
      <c r="S2105" s="245"/>
      <c r="T2105" s="246"/>
      <c r="AT2105" s="247" t="s">
        <v>472</v>
      </c>
      <c r="AU2105" s="247" t="s">
        <v>85</v>
      </c>
      <c r="AV2105" s="15" t="s">
        <v>255</v>
      </c>
      <c r="AW2105" s="15" t="s">
        <v>37</v>
      </c>
      <c r="AX2105" s="15" t="s">
        <v>76</v>
      </c>
      <c r="AY2105" s="247" t="s">
        <v>451</v>
      </c>
    </row>
    <row r="2106" spans="1:65" s="14" customFormat="1" ht="11.25">
      <c r="B2106" s="215"/>
      <c r="C2106" s="216"/>
      <c r="D2106" s="197" t="s">
        <v>472</v>
      </c>
      <c r="E2106" s="217" t="s">
        <v>2689</v>
      </c>
      <c r="F2106" s="218" t="s">
        <v>512</v>
      </c>
      <c r="G2106" s="216"/>
      <c r="H2106" s="219">
        <v>110.6</v>
      </c>
      <c r="I2106" s="220"/>
      <c r="J2106" s="216"/>
      <c r="K2106" s="216"/>
      <c r="L2106" s="221"/>
      <c r="M2106" s="222"/>
      <c r="N2106" s="223"/>
      <c r="O2106" s="223"/>
      <c r="P2106" s="223"/>
      <c r="Q2106" s="223"/>
      <c r="R2106" s="223"/>
      <c r="S2106" s="223"/>
      <c r="T2106" s="224"/>
      <c r="AT2106" s="225" t="s">
        <v>472</v>
      </c>
      <c r="AU2106" s="225" t="s">
        <v>85</v>
      </c>
      <c r="AV2106" s="14" t="s">
        <v>211</v>
      </c>
      <c r="AW2106" s="14" t="s">
        <v>37</v>
      </c>
      <c r="AX2106" s="14" t="s">
        <v>83</v>
      </c>
      <c r="AY2106" s="225" t="s">
        <v>451</v>
      </c>
    </row>
    <row r="2107" spans="1:65" s="2" customFormat="1" ht="21.75" customHeight="1">
      <c r="A2107" s="36"/>
      <c r="B2107" s="37"/>
      <c r="C2107" s="184" t="s">
        <v>2690</v>
      </c>
      <c r="D2107" s="184" t="s">
        <v>457</v>
      </c>
      <c r="E2107" s="185" t="s">
        <v>2691</v>
      </c>
      <c r="F2107" s="186" t="s">
        <v>2692</v>
      </c>
      <c r="G2107" s="187" t="s">
        <v>135</v>
      </c>
      <c r="H2107" s="188">
        <v>233.8</v>
      </c>
      <c r="I2107" s="189"/>
      <c r="J2107" s="190">
        <f>ROUND(I2107*H2107,2)</f>
        <v>0</v>
      </c>
      <c r="K2107" s="186" t="s">
        <v>74</v>
      </c>
      <c r="L2107" s="41"/>
      <c r="M2107" s="191" t="s">
        <v>74</v>
      </c>
      <c r="N2107" s="192" t="s">
        <v>46</v>
      </c>
      <c r="O2107" s="66"/>
      <c r="P2107" s="193">
        <f>O2107*H2107</f>
        <v>0</v>
      </c>
      <c r="Q2107" s="193">
        <v>1.4999999999999999E-2</v>
      </c>
      <c r="R2107" s="193">
        <f>Q2107*H2107</f>
        <v>3.5070000000000001</v>
      </c>
      <c r="S2107" s="193">
        <v>0</v>
      </c>
      <c r="T2107" s="194">
        <f>S2107*H2107</f>
        <v>0</v>
      </c>
      <c r="U2107" s="36"/>
      <c r="V2107" s="36"/>
      <c r="W2107" s="36"/>
      <c r="X2107" s="36"/>
      <c r="Y2107" s="36"/>
      <c r="Z2107" s="36"/>
      <c r="AA2107" s="36"/>
      <c r="AB2107" s="36"/>
      <c r="AC2107" s="36"/>
      <c r="AD2107" s="36"/>
      <c r="AE2107" s="36"/>
      <c r="AR2107" s="195" t="s">
        <v>614</v>
      </c>
      <c r="AT2107" s="195" t="s">
        <v>457</v>
      </c>
      <c r="AU2107" s="195" t="s">
        <v>85</v>
      </c>
      <c r="AY2107" s="19" t="s">
        <v>451</v>
      </c>
      <c r="BE2107" s="196">
        <f>IF(N2107="základní",J2107,0)</f>
        <v>0</v>
      </c>
      <c r="BF2107" s="196">
        <f>IF(N2107="snížená",J2107,0)</f>
        <v>0</v>
      </c>
      <c r="BG2107" s="196">
        <f>IF(N2107="zákl. přenesená",J2107,0)</f>
        <v>0</v>
      </c>
      <c r="BH2107" s="196">
        <f>IF(N2107="sníž. přenesená",J2107,0)</f>
        <v>0</v>
      </c>
      <c r="BI2107" s="196">
        <f>IF(N2107="nulová",J2107,0)</f>
        <v>0</v>
      </c>
      <c r="BJ2107" s="19" t="s">
        <v>83</v>
      </c>
      <c r="BK2107" s="196">
        <f>ROUND(I2107*H2107,2)</f>
        <v>0</v>
      </c>
      <c r="BL2107" s="19" t="s">
        <v>614</v>
      </c>
      <c r="BM2107" s="195" t="s">
        <v>2693</v>
      </c>
    </row>
    <row r="2108" spans="1:65" s="2" customFormat="1" ht="11.25">
      <c r="A2108" s="36"/>
      <c r="B2108" s="37"/>
      <c r="C2108" s="38"/>
      <c r="D2108" s="197" t="s">
        <v>464</v>
      </c>
      <c r="E2108" s="38"/>
      <c r="F2108" s="198" t="s">
        <v>2692</v>
      </c>
      <c r="G2108" s="38"/>
      <c r="H2108" s="38"/>
      <c r="I2108" s="199"/>
      <c r="J2108" s="38"/>
      <c r="K2108" s="38"/>
      <c r="L2108" s="41"/>
      <c r="M2108" s="200"/>
      <c r="N2108" s="201"/>
      <c r="O2108" s="66"/>
      <c r="P2108" s="66"/>
      <c r="Q2108" s="66"/>
      <c r="R2108" s="66"/>
      <c r="S2108" s="66"/>
      <c r="T2108" s="67"/>
      <c r="U2108" s="36"/>
      <c r="V2108" s="36"/>
      <c r="W2108" s="36"/>
      <c r="X2108" s="36"/>
      <c r="Y2108" s="36"/>
      <c r="Z2108" s="36"/>
      <c r="AA2108" s="36"/>
      <c r="AB2108" s="36"/>
      <c r="AC2108" s="36"/>
      <c r="AD2108" s="36"/>
      <c r="AE2108" s="36"/>
      <c r="AT2108" s="19" t="s">
        <v>464</v>
      </c>
      <c r="AU2108" s="19" t="s">
        <v>85</v>
      </c>
    </row>
    <row r="2109" spans="1:65" s="16" customFormat="1" ht="11.25">
      <c r="B2109" s="248"/>
      <c r="C2109" s="249"/>
      <c r="D2109" s="197" t="s">
        <v>472</v>
      </c>
      <c r="E2109" s="250" t="s">
        <v>74</v>
      </c>
      <c r="F2109" s="251" t="s">
        <v>734</v>
      </c>
      <c r="G2109" s="249"/>
      <c r="H2109" s="250" t="s">
        <v>74</v>
      </c>
      <c r="I2109" s="252"/>
      <c r="J2109" s="249"/>
      <c r="K2109" s="249"/>
      <c r="L2109" s="253"/>
      <c r="M2109" s="254"/>
      <c r="N2109" s="255"/>
      <c r="O2109" s="255"/>
      <c r="P2109" s="255"/>
      <c r="Q2109" s="255"/>
      <c r="R2109" s="255"/>
      <c r="S2109" s="255"/>
      <c r="T2109" s="256"/>
      <c r="AT2109" s="257" t="s">
        <v>472</v>
      </c>
      <c r="AU2109" s="257" t="s">
        <v>85</v>
      </c>
      <c r="AV2109" s="16" t="s">
        <v>83</v>
      </c>
      <c r="AW2109" s="16" t="s">
        <v>37</v>
      </c>
      <c r="AX2109" s="16" t="s">
        <v>76</v>
      </c>
      <c r="AY2109" s="257" t="s">
        <v>451</v>
      </c>
    </row>
    <row r="2110" spans="1:65" s="13" customFormat="1" ht="11.25">
      <c r="B2110" s="204"/>
      <c r="C2110" s="205"/>
      <c r="D2110" s="197" t="s">
        <v>472</v>
      </c>
      <c r="E2110" s="206" t="s">
        <v>74</v>
      </c>
      <c r="F2110" s="207" t="s">
        <v>2694</v>
      </c>
      <c r="G2110" s="205"/>
      <c r="H2110" s="208">
        <v>165</v>
      </c>
      <c r="I2110" s="209"/>
      <c r="J2110" s="205"/>
      <c r="K2110" s="205"/>
      <c r="L2110" s="210"/>
      <c r="M2110" s="211"/>
      <c r="N2110" s="212"/>
      <c r="O2110" s="212"/>
      <c r="P2110" s="212"/>
      <c r="Q2110" s="212"/>
      <c r="R2110" s="212"/>
      <c r="S2110" s="212"/>
      <c r="T2110" s="213"/>
      <c r="AT2110" s="214" t="s">
        <v>472</v>
      </c>
      <c r="AU2110" s="214" t="s">
        <v>85</v>
      </c>
      <c r="AV2110" s="13" t="s">
        <v>85</v>
      </c>
      <c r="AW2110" s="13" t="s">
        <v>37</v>
      </c>
      <c r="AX2110" s="13" t="s">
        <v>76</v>
      </c>
      <c r="AY2110" s="214" t="s">
        <v>451</v>
      </c>
    </row>
    <row r="2111" spans="1:65" s="13" customFormat="1" ht="11.25">
      <c r="B2111" s="204"/>
      <c r="C2111" s="205"/>
      <c r="D2111" s="197" t="s">
        <v>472</v>
      </c>
      <c r="E2111" s="206" t="s">
        <v>74</v>
      </c>
      <c r="F2111" s="207" t="s">
        <v>969</v>
      </c>
      <c r="G2111" s="205"/>
      <c r="H2111" s="208">
        <v>68.8</v>
      </c>
      <c r="I2111" s="209"/>
      <c r="J2111" s="205"/>
      <c r="K2111" s="205"/>
      <c r="L2111" s="210"/>
      <c r="M2111" s="211"/>
      <c r="N2111" s="212"/>
      <c r="O2111" s="212"/>
      <c r="P2111" s="212"/>
      <c r="Q2111" s="212"/>
      <c r="R2111" s="212"/>
      <c r="S2111" s="212"/>
      <c r="T2111" s="213"/>
      <c r="AT2111" s="214" t="s">
        <v>472</v>
      </c>
      <c r="AU2111" s="214" t="s">
        <v>85</v>
      </c>
      <c r="AV2111" s="13" t="s">
        <v>85</v>
      </c>
      <c r="AW2111" s="13" t="s">
        <v>37</v>
      </c>
      <c r="AX2111" s="13" t="s">
        <v>76</v>
      </c>
      <c r="AY2111" s="214" t="s">
        <v>451</v>
      </c>
    </row>
    <row r="2112" spans="1:65" s="15" customFormat="1" ht="11.25">
      <c r="B2112" s="237"/>
      <c r="C2112" s="238"/>
      <c r="D2112" s="197" t="s">
        <v>472</v>
      </c>
      <c r="E2112" s="239" t="s">
        <v>74</v>
      </c>
      <c r="F2112" s="240" t="s">
        <v>737</v>
      </c>
      <c r="G2112" s="238"/>
      <c r="H2112" s="241">
        <v>233.8</v>
      </c>
      <c r="I2112" s="242"/>
      <c r="J2112" s="238"/>
      <c r="K2112" s="238"/>
      <c r="L2112" s="243"/>
      <c r="M2112" s="244"/>
      <c r="N2112" s="245"/>
      <c r="O2112" s="245"/>
      <c r="P2112" s="245"/>
      <c r="Q2112" s="245"/>
      <c r="R2112" s="245"/>
      <c r="S2112" s="245"/>
      <c r="T2112" s="246"/>
      <c r="AT2112" s="247" t="s">
        <v>472</v>
      </c>
      <c r="AU2112" s="247" t="s">
        <v>85</v>
      </c>
      <c r="AV2112" s="15" t="s">
        <v>255</v>
      </c>
      <c r="AW2112" s="15" t="s">
        <v>37</v>
      </c>
      <c r="AX2112" s="15" t="s">
        <v>76</v>
      </c>
      <c r="AY2112" s="247" t="s">
        <v>451</v>
      </c>
    </row>
    <row r="2113" spans="1:65" s="14" customFormat="1" ht="11.25">
      <c r="B2113" s="215"/>
      <c r="C2113" s="216"/>
      <c r="D2113" s="197" t="s">
        <v>472</v>
      </c>
      <c r="E2113" s="217" t="s">
        <v>407</v>
      </c>
      <c r="F2113" s="218" t="s">
        <v>512</v>
      </c>
      <c r="G2113" s="216"/>
      <c r="H2113" s="219">
        <v>233.8</v>
      </c>
      <c r="I2113" s="220"/>
      <c r="J2113" s="216"/>
      <c r="K2113" s="216"/>
      <c r="L2113" s="221"/>
      <c r="M2113" s="222"/>
      <c r="N2113" s="223"/>
      <c r="O2113" s="223"/>
      <c r="P2113" s="223"/>
      <c r="Q2113" s="223"/>
      <c r="R2113" s="223"/>
      <c r="S2113" s="223"/>
      <c r="T2113" s="224"/>
      <c r="AT2113" s="225" t="s">
        <v>472</v>
      </c>
      <c r="AU2113" s="225" t="s">
        <v>85</v>
      </c>
      <c r="AV2113" s="14" t="s">
        <v>211</v>
      </c>
      <c r="AW2113" s="14" t="s">
        <v>37</v>
      </c>
      <c r="AX2113" s="14" t="s">
        <v>83</v>
      </c>
      <c r="AY2113" s="225" t="s">
        <v>451</v>
      </c>
    </row>
    <row r="2114" spans="1:65" s="2" customFormat="1" ht="16.5" customHeight="1">
      <c r="A2114" s="36"/>
      <c r="B2114" s="37"/>
      <c r="C2114" s="184" t="s">
        <v>2695</v>
      </c>
      <c r="D2114" s="184" t="s">
        <v>457</v>
      </c>
      <c r="E2114" s="185" t="s">
        <v>2696</v>
      </c>
      <c r="F2114" s="186" t="s">
        <v>2697</v>
      </c>
      <c r="G2114" s="187" t="s">
        <v>2260</v>
      </c>
      <c r="H2114" s="258"/>
      <c r="I2114" s="189"/>
      <c r="J2114" s="190">
        <f>ROUND(I2114*H2114,2)</f>
        <v>0</v>
      </c>
      <c r="K2114" s="186" t="s">
        <v>460</v>
      </c>
      <c r="L2114" s="41"/>
      <c r="M2114" s="191" t="s">
        <v>74</v>
      </c>
      <c r="N2114" s="192" t="s">
        <v>46</v>
      </c>
      <c r="O2114" s="66"/>
      <c r="P2114" s="193">
        <f>O2114*H2114</f>
        <v>0</v>
      </c>
      <c r="Q2114" s="193">
        <v>0</v>
      </c>
      <c r="R2114" s="193">
        <f>Q2114*H2114</f>
        <v>0</v>
      </c>
      <c r="S2114" s="193">
        <v>0</v>
      </c>
      <c r="T2114" s="194">
        <f>S2114*H2114</f>
        <v>0</v>
      </c>
      <c r="U2114" s="36"/>
      <c r="V2114" s="36"/>
      <c r="W2114" s="36"/>
      <c r="X2114" s="36"/>
      <c r="Y2114" s="36"/>
      <c r="Z2114" s="36"/>
      <c r="AA2114" s="36"/>
      <c r="AB2114" s="36"/>
      <c r="AC2114" s="36"/>
      <c r="AD2114" s="36"/>
      <c r="AE2114" s="36"/>
      <c r="AR2114" s="195" t="s">
        <v>614</v>
      </c>
      <c r="AT2114" s="195" t="s">
        <v>457</v>
      </c>
      <c r="AU2114" s="195" t="s">
        <v>85</v>
      </c>
      <c r="AY2114" s="19" t="s">
        <v>451</v>
      </c>
      <c r="BE2114" s="196">
        <f>IF(N2114="základní",J2114,0)</f>
        <v>0</v>
      </c>
      <c r="BF2114" s="196">
        <f>IF(N2114="snížená",J2114,0)</f>
        <v>0</v>
      </c>
      <c r="BG2114" s="196">
        <f>IF(N2114="zákl. přenesená",J2114,0)</f>
        <v>0</v>
      </c>
      <c r="BH2114" s="196">
        <f>IF(N2114="sníž. přenesená",J2114,0)</f>
        <v>0</v>
      </c>
      <c r="BI2114" s="196">
        <f>IF(N2114="nulová",J2114,0)</f>
        <v>0</v>
      </c>
      <c r="BJ2114" s="19" t="s">
        <v>83</v>
      </c>
      <c r="BK2114" s="196">
        <f>ROUND(I2114*H2114,2)</f>
        <v>0</v>
      </c>
      <c r="BL2114" s="19" t="s">
        <v>614</v>
      </c>
      <c r="BM2114" s="195" t="s">
        <v>2698</v>
      </c>
    </row>
    <row r="2115" spans="1:65" s="2" customFormat="1" ht="19.5">
      <c r="A2115" s="36"/>
      <c r="B2115" s="37"/>
      <c r="C2115" s="38"/>
      <c r="D2115" s="197" t="s">
        <v>464</v>
      </c>
      <c r="E2115" s="38"/>
      <c r="F2115" s="198" t="s">
        <v>2699</v>
      </c>
      <c r="G2115" s="38"/>
      <c r="H2115" s="38"/>
      <c r="I2115" s="199"/>
      <c r="J2115" s="38"/>
      <c r="K2115" s="38"/>
      <c r="L2115" s="41"/>
      <c r="M2115" s="200"/>
      <c r="N2115" s="201"/>
      <c r="O2115" s="66"/>
      <c r="P2115" s="66"/>
      <c r="Q2115" s="66"/>
      <c r="R2115" s="66"/>
      <c r="S2115" s="66"/>
      <c r="T2115" s="67"/>
      <c r="U2115" s="36"/>
      <c r="V2115" s="36"/>
      <c r="W2115" s="36"/>
      <c r="X2115" s="36"/>
      <c r="Y2115" s="36"/>
      <c r="Z2115" s="36"/>
      <c r="AA2115" s="36"/>
      <c r="AB2115" s="36"/>
      <c r="AC2115" s="36"/>
      <c r="AD2115" s="36"/>
      <c r="AE2115" s="36"/>
      <c r="AT2115" s="19" t="s">
        <v>464</v>
      </c>
      <c r="AU2115" s="19" t="s">
        <v>85</v>
      </c>
    </row>
    <row r="2116" spans="1:65" s="2" customFormat="1" ht="11.25">
      <c r="A2116" s="36"/>
      <c r="B2116" s="37"/>
      <c r="C2116" s="38"/>
      <c r="D2116" s="202" t="s">
        <v>468</v>
      </c>
      <c r="E2116" s="38"/>
      <c r="F2116" s="203" t="s">
        <v>2700</v>
      </c>
      <c r="G2116" s="38"/>
      <c r="H2116" s="38"/>
      <c r="I2116" s="199"/>
      <c r="J2116" s="38"/>
      <c r="K2116" s="38"/>
      <c r="L2116" s="41"/>
      <c r="M2116" s="200"/>
      <c r="N2116" s="201"/>
      <c r="O2116" s="66"/>
      <c r="P2116" s="66"/>
      <c r="Q2116" s="66"/>
      <c r="R2116" s="66"/>
      <c r="S2116" s="66"/>
      <c r="T2116" s="67"/>
      <c r="U2116" s="36"/>
      <c r="V2116" s="36"/>
      <c r="W2116" s="36"/>
      <c r="X2116" s="36"/>
      <c r="Y2116" s="36"/>
      <c r="Z2116" s="36"/>
      <c r="AA2116" s="36"/>
      <c r="AB2116" s="36"/>
      <c r="AC2116" s="36"/>
      <c r="AD2116" s="36"/>
      <c r="AE2116" s="36"/>
      <c r="AT2116" s="19" t="s">
        <v>468</v>
      </c>
      <c r="AU2116" s="19" t="s">
        <v>85</v>
      </c>
    </row>
    <row r="2117" spans="1:65" s="12" customFormat="1" ht="22.9" customHeight="1">
      <c r="B2117" s="168"/>
      <c r="C2117" s="169"/>
      <c r="D2117" s="170" t="s">
        <v>75</v>
      </c>
      <c r="E2117" s="182" t="s">
        <v>2701</v>
      </c>
      <c r="F2117" s="182" t="s">
        <v>2702</v>
      </c>
      <c r="G2117" s="169"/>
      <c r="H2117" s="169"/>
      <c r="I2117" s="172"/>
      <c r="J2117" s="183">
        <f>BK2117</f>
        <v>0</v>
      </c>
      <c r="K2117" s="169"/>
      <c r="L2117" s="174"/>
      <c r="M2117" s="175"/>
      <c r="N2117" s="176"/>
      <c r="O2117" s="176"/>
      <c r="P2117" s="177">
        <f>SUM(P2118:P2175)</f>
        <v>0</v>
      </c>
      <c r="Q2117" s="176"/>
      <c r="R2117" s="177">
        <f>SUM(R2118:R2175)</f>
        <v>0.26649792959999996</v>
      </c>
      <c r="S2117" s="176"/>
      <c r="T2117" s="178">
        <f>SUM(T2118:T2175)</f>
        <v>0.16432099999999999</v>
      </c>
      <c r="AR2117" s="179" t="s">
        <v>85</v>
      </c>
      <c r="AT2117" s="180" t="s">
        <v>75</v>
      </c>
      <c r="AU2117" s="180" t="s">
        <v>83</v>
      </c>
      <c r="AY2117" s="179" t="s">
        <v>451</v>
      </c>
      <c r="BK2117" s="181">
        <f>SUM(BK2118:BK2175)</f>
        <v>0</v>
      </c>
    </row>
    <row r="2118" spans="1:65" s="2" customFormat="1" ht="16.5" customHeight="1">
      <c r="A2118" s="36"/>
      <c r="B2118" s="37"/>
      <c r="C2118" s="184" t="s">
        <v>2703</v>
      </c>
      <c r="D2118" s="184" t="s">
        <v>457</v>
      </c>
      <c r="E2118" s="185" t="s">
        <v>2704</v>
      </c>
      <c r="F2118" s="186" t="s">
        <v>2705</v>
      </c>
      <c r="G2118" s="187" t="s">
        <v>146</v>
      </c>
      <c r="H2118" s="188">
        <v>24.3</v>
      </c>
      <c r="I2118" s="189"/>
      <c r="J2118" s="190">
        <f>ROUND(I2118*H2118,2)</f>
        <v>0</v>
      </c>
      <c r="K2118" s="186" t="s">
        <v>460</v>
      </c>
      <c r="L2118" s="41"/>
      <c r="M2118" s="191" t="s">
        <v>74</v>
      </c>
      <c r="N2118" s="192" t="s">
        <v>46</v>
      </c>
      <c r="O2118" s="66"/>
      <c r="P2118" s="193">
        <f>O2118*H2118</f>
        <v>0</v>
      </c>
      <c r="Q2118" s="193">
        <v>0</v>
      </c>
      <c r="R2118" s="193">
        <f>Q2118*H2118</f>
        <v>0</v>
      </c>
      <c r="S2118" s="193">
        <v>1.67E-3</v>
      </c>
      <c r="T2118" s="194">
        <f>S2118*H2118</f>
        <v>4.0580999999999999E-2</v>
      </c>
      <c r="U2118" s="36"/>
      <c r="V2118" s="36"/>
      <c r="W2118" s="36"/>
      <c r="X2118" s="36"/>
      <c r="Y2118" s="36"/>
      <c r="Z2118" s="36"/>
      <c r="AA2118" s="36"/>
      <c r="AB2118" s="36"/>
      <c r="AC2118" s="36"/>
      <c r="AD2118" s="36"/>
      <c r="AE2118" s="36"/>
      <c r="AR2118" s="195" t="s">
        <v>614</v>
      </c>
      <c r="AT2118" s="195" t="s">
        <v>457</v>
      </c>
      <c r="AU2118" s="195" t="s">
        <v>85</v>
      </c>
      <c r="AY2118" s="19" t="s">
        <v>451</v>
      </c>
      <c r="BE2118" s="196">
        <f>IF(N2118="základní",J2118,0)</f>
        <v>0</v>
      </c>
      <c r="BF2118" s="196">
        <f>IF(N2118="snížená",J2118,0)</f>
        <v>0</v>
      </c>
      <c r="BG2118" s="196">
        <f>IF(N2118="zákl. přenesená",J2118,0)</f>
        <v>0</v>
      </c>
      <c r="BH2118" s="196">
        <f>IF(N2118="sníž. přenesená",J2118,0)</f>
        <v>0</v>
      </c>
      <c r="BI2118" s="196">
        <f>IF(N2118="nulová",J2118,0)</f>
        <v>0</v>
      </c>
      <c r="BJ2118" s="19" t="s">
        <v>83</v>
      </c>
      <c r="BK2118" s="196">
        <f>ROUND(I2118*H2118,2)</f>
        <v>0</v>
      </c>
      <c r="BL2118" s="19" t="s">
        <v>614</v>
      </c>
      <c r="BM2118" s="195" t="s">
        <v>2706</v>
      </c>
    </row>
    <row r="2119" spans="1:65" s="2" customFormat="1" ht="11.25">
      <c r="A2119" s="36"/>
      <c r="B2119" s="37"/>
      <c r="C2119" s="38"/>
      <c r="D2119" s="197" t="s">
        <v>464</v>
      </c>
      <c r="E2119" s="38"/>
      <c r="F2119" s="198" t="s">
        <v>2707</v>
      </c>
      <c r="G2119" s="38"/>
      <c r="H2119" s="38"/>
      <c r="I2119" s="199"/>
      <c r="J2119" s="38"/>
      <c r="K2119" s="38"/>
      <c r="L2119" s="41"/>
      <c r="M2119" s="200"/>
      <c r="N2119" s="201"/>
      <c r="O2119" s="66"/>
      <c r="P2119" s="66"/>
      <c r="Q2119" s="66"/>
      <c r="R2119" s="66"/>
      <c r="S2119" s="66"/>
      <c r="T2119" s="67"/>
      <c r="U2119" s="36"/>
      <c r="V2119" s="36"/>
      <c r="W2119" s="36"/>
      <c r="X2119" s="36"/>
      <c r="Y2119" s="36"/>
      <c r="Z2119" s="36"/>
      <c r="AA2119" s="36"/>
      <c r="AB2119" s="36"/>
      <c r="AC2119" s="36"/>
      <c r="AD2119" s="36"/>
      <c r="AE2119" s="36"/>
      <c r="AT2119" s="19" t="s">
        <v>464</v>
      </c>
      <c r="AU2119" s="19" t="s">
        <v>85</v>
      </c>
    </row>
    <row r="2120" spans="1:65" s="2" customFormat="1" ht="11.25">
      <c r="A2120" s="36"/>
      <c r="B2120" s="37"/>
      <c r="C2120" s="38"/>
      <c r="D2120" s="202" t="s">
        <v>468</v>
      </c>
      <c r="E2120" s="38"/>
      <c r="F2120" s="203" t="s">
        <v>2708</v>
      </c>
      <c r="G2120" s="38"/>
      <c r="H2120" s="38"/>
      <c r="I2120" s="199"/>
      <c r="J2120" s="38"/>
      <c r="K2120" s="38"/>
      <c r="L2120" s="41"/>
      <c r="M2120" s="200"/>
      <c r="N2120" s="201"/>
      <c r="O2120" s="66"/>
      <c r="P2120" s="66"/>
      <c r="Q2120" s="66"/>
      <c r="R2120" s="66"/>
      <c r="S2120" s="66"/>
      <c r="T2120" s="67"/>
      <c r="U2120" s="36"/>
      <c r="V2120" s="36"/>
      <c r="W2120" s="36"/>
      <c r="X2120" s="36"/>
      <c r="Y2120" s="36"/>
      <c r="Z2120" s="36"/>
      <c r="AA2120" s="36"/>
      <c r="AB2120" s="36"/>
      <c r="AC2120" s="36"/>
      <c r="AD2120" s="36"/>
      <c r="AE2120" s="36"/>
      <c r="AT2120" s="19" t="s">
        <v>468</v>
      </c>
      <c r="AU2120" s="19" t="s">
        <v>85</v>
      </c>
    </row>
    <row r="2121" spans="1:65" s="13" customFormat="1" ht="11.25">
      <c r="B2121" s="204"/>
      <c r="C2121" s="205"/>
      <c r="D2121" s="197" t="s">
        <v>472</v>
      </c>
      <c r="E2121" s="206" t="s">
        <v>74</v>
      </c>
      <c r="F2121" s="207" t="s">
        <v>2709</v>
      </c>
      <c r="G2121" s="205"/>
      <c r="H2121" s="208">
        <v>3.1</v>
      </c>
      <c r="I2121" s="209"/>
      <c r="J2121" s="205"/>
      <c r="K2121" s="205"/>
      <c r="L2121" s="210"/>
      <c r="M2121" s="211"/>
      <c r="N2121" s="212"/>
      <c r="O2121" s="212"/>
      <c r="P2121" s="212"/>
      <c r="Q2121" s="212"/>
      <c r="R2121" s="212"/>
      <c r="S2121" s="212"/>
      <c r="T2121" s="213"/>
      <c r="AT2121" s="214" t="s">
        <v>472</v>
      </c>
      <c r="AU2121" s="214" t="s">
        <v>85</v>
      </c>
      <c r="AV2121" s="13" t="s">
        <v>85</v>
      </c>
      <c r="AW2121" s="13" t="s">
        <v>37</v>
      </c>
      <c r="AX2121" s="13" t="s">
        <v>76</v>
      </c>
      <c r="AY2121" s="214" t="s">
        <v>451</v>
      </c>
    </row>
    <row r="2122" spans="1:65" s="13" customFormat="1" ht="11.25">
      <c r="B2122" s="204"/>
      <c r="C2122" s="205"/>
      <c r="D2122" s="197" t="s">
        <v>472</v>
      </c>
      <c r="E2122" s="206" t="s">
        <v>74</v>
      </c>
      <c r="F2122" s="207" t="s">
        <v>2710</v>
      </c>
      <c r="G2122" s="205"/>
      <c r="H2122" s="208">
        <v>21.2</v>
      </c>
      <c r="I2122" s="209"/>
      <c r="J2122" s="205"/>
      <c r="K2122" s="205"/>
      <c r="L2122" s="210"/>
      <c r="M2122" s="211"/>
      <c r="N2122" s="212"/>
      <c r="O2122" s="212"/>
      <c r="P2122" s="212"/>
      <c r="Q2122" s="212"/>
      <c r="R2122" s="212"/>
      <c r="S2122" s="212"/>
      <c r="T2122" s="213"/>
      <c r="AT2122" s="214" t="s">
        <v>472</v>
      </c>
      <c r="AU2122" s="214" t="s">
        <v>85</v>
      </c>
      <c r="AV2122" s="13" t="s">
        <v>85</v>
      </c>
      <c r="AW2122" s="13" t="s">
        <v>37</v>
      </c>
      <c r="AX2122" s="13" t="s">
        <v>76</v>
      </c>
      <c r="AY2122" s="214" t="s">
        <v>451</v>
      </c>
    </row>
    <row r="2123" spans="1:65" s="14" customFormat="1" ht="11.25">
      <c r="B2123" s="215"/>
      <c r="C2123" s="216"/>
      <c r="D2123" s="197" t="s">
        <v>472</v>
      </c>
      <c r="E2123" s="217" t="s">
        <v>74</v>
      </c>
      <c r="F2123" s="218" t="s">
        <v>512</v>
      </c>
      <c r="G2123" s="216"/>
      <c r="H2123" s="219">
        <v>24.3</v>
      </c>
      <c r="I2123" s="220"/>
      <c r="J2123" s="216"/>
      <c r="K2123" s="216"/>
      <c r="L2123" s="221"/>
      <c r="M2123" s="222"/>
      <c r="N2123" s="223"/>
      <c r="O2123" s="223"/>
      <c r="P2123" s="223"/>
      <c r="Q2123" s="223"/>
      <c r="R2123" s="223"/>
      <c r="S2123" s="223"/>
      <c r="T2123" s="224"/>
      <c r="AT2123" s="225" t="s">
        <v>472</v>
      </c>
      <c r="AU2123" s="225" t="s">
        <v>85</v>
      </c>
      <c r="AV2123" s="14" t="s">
        <v>211</v>
      </c>
      <c r="AW2123" s="14" t="s">
        <v>37</v>
      </c>
      <c r="AX2123" s="14" t="s">
        <v>83</v>
      </c>
      <c r="AY2123" s="225" t="s">
        <v>451</v>
      </c>
    </row>
    <row r="2124" spans="1:65" s="2" customFormat="1" ht="16.5" customHeight="1">
      <c r="A2124" s="36"/>
      <c r="B2124" s="37"/>
      <c r="C2124" s="184" t="s">
        <v>2711</v>
      </c>
      <c r="D2124" s="184" t="s">
        <v>457</v>
      </c>
      <c r="E2124" s="185" t="s">
        <v>2712</v>
      </c>
      <c r="F2124" s="186" t="s">
        <v>2713</v>
      </c>
      <c r="G2124" s="187" t="s">
        <v>146</v>
      </c>
      <c r="H2124" s="188">
        <v>38.5</v>
      </c>
      <c r="I2124" s="189"/>
      <c r="J2124" s="190">
        <f>ROUND(I2124*H2124,2)</f>
        <v>0</v>
      </c>
      <c r="K2124" s="186" t="s">
        <v>460</v>
      </c>
      <c r="L2124" s="41"/>
      <c r="M2124" s="191" t="s">
        <v>74</v>
      </c>
      <c r="N2124" s="192" t="s">
        <v>46</v>
      </c>
      <c r="O2124" s="66"/>
      <c r="P2124" s="193">
        <f>O2124*H2124</f>
        <v>0</v>
      </c>
      <c r="Q2124" s="193">
        <v>0</v>
      </c>
      <c r="R2124" s="193">
        <f>Q2124*H2124</f>
        <v>0</v>
      </c>
      <c r="S2124" s="193">
        <v>2.5999999999999999E-3</v>
      </c>
      <c r="T2124" s="194">
        <f>S2124*H2124</f>
        <v>0.10009999999999999</v>
      </c>
      <c r="U2124" s="36"/>
      <c r="V2124" s="36"/>
      <c r="W2124" s="36"/>
      <c r="X2124" s="36"/>
      <c r="Y2124" s="36"/>
      <c r="Z2124" s="36"/>
      <c r="AA2124" s="36"/>
      <c r="AB2124" s="36"/>
      <c r="AC2124" s="36"/>
      <c r="AD2124" s="36"/>
      <c r="AE2124" s="36"/>
      <c r="AR2124" s="195" t="s">
        <v>614</v>
      </c>
      <c r="AT2124" s="195" t="s">
        <v>457</v>
      </c>
      <c r="AU2124" s="195" t="s">
        <v>85</v>
      </c>
      <c r="AY2124" s="19" t="s">
        <v>451</v>
      </c>
      <c r="BE2124" s="196">
        <f>IF(N2124="základní",J2124,0)</f>
        <v>0</v>
      </c>
      <c r="BF2124" s="196">
        <f>IF(N2124="snížená",J2124,0)</f>
        <v>0</v>
      </c>
      <c r="BG2124" s="196">
        <f>IF(N2124="zákl. přenesená",J2124,0)</f>
        <v>0</v>
      </c>
      <c r="BH2124" s="196">
        <f>IF(N2124="sníž. přenesená",J2124,0)</f>
        <v>0</v>
      </c>
      <c r="BI2124" s="196">
        <f>IF(N2124="nulová",J2124,0)</f>
        <v>0</v>
      </c>
      <c r="BJ2124" s="19" t="s">
        <v>83</v>
      </c>
      <c r="BK2124" s="196">
        <f>ROUND(I2124*H2124,2)</f>
        <v>0</v>
      </c>
      <c r="BL2124" s="19" t="s">
        <v>614</v>
      </c>
      <c r="BM2124" s="195" t="s">
        <v>2714</v>
      </c>
    </row>
    <row r="2125" spans="1:65" s="2" customFormat="1" ht="11.25">
      <c r="A2125" s="36"/>
      <c r="B2125" s="37"/>
      <c r="C2125" s="38"/>
      <c r="D2125" s="197" t="s">
        <v>464</v>
      </c>
      <c r="E2125" s="38"/>
      <c r="F2125" s="198" t="s">
        <v>2715</v>
      </c>
      <c r="G2125" s="38"/>
      <c r="H2125" s="38"/>
      <c r="I2125" s="199"/>
      <c r="J2125" s="38"/>
      <c r="K2125" s="38"/>
      <c r="L2125" s="41"/>
      <c r="M2125" s="200"/>
      <c r="N2125" s="201"/>
      <c r="O2125" s="66"/>
      <c r="P2125" s="66"/>
      <c r="Q2125" s="66"/>
      <c r="R2125" s="66"/>
      <c r="S2125" s="66"/>
      <c r="T2125" s="67"/>
      <c r="U2125" s="36"/>
      <c r="V2125" s="36"/>
      <c r="W2125" s="36"/>
      <c r="X2125" s="36"/>
      <c r="Y2125" s="36"/>
      <c r="Z2125" s="36"/>
      <c r="AA2125" s="36"/>
      <c r="AB2125" s="36"/>
      <c r="AC2125" s="36"/>
      <c r="AD2125" s="36"/>
      <c r="AE2125" s="36"/>
      <c r="AT2125" s="19" t="s">
        <v>464</v>
      </c>
      <c r="AU2125" s="19" t="s">
        <v>85</v>
      </c>
    </row>
    <row r="2126" spans="1:65" s="2" customFormat="1" ht="11.25">
      <c r="A2126" s="36"/>
      <c r="B2126" s="37"/>
      <c r="C2126" s="38"/>
      <c r="D2126" s="202" t="s">
        <v>468</v>
      </c>
      <c r="E2126" s="38"/>
      <c r="F2126" s="203" t="s">
        <v>2716</v>
      </c>
      <c r="G2126" s="38"/>
      <c r="H2126" s="38"/>
      <c r="I2126" s="199"/>
      <c r="J2126" s="38"/>
      <c r="K2126" s="38"/>
      <c r="L2126" s="41"/>
      <c r="M2126" s="200"/>
      <c r="N2126" s="201"/>
      <c r="O2126" s="66"/>
      <c r="P2126" s="66"/>
      <c r="Q2126" s="66"/>
      <c r="R2126" s="66"/>
      <c r="S2126" s="66"/>
      <c r="T2126" s="67"/>
      <c r="U2126" s="36"/>
      <c r="V2126" s="36"/>
      <c r="W2126" s="36"/>
      <c r="X2126" s="36"/>
      <c r="Y2126" s="36"/>
      <c r="Z2126" s="36"/>
      <c r="AA2126" s="36"/>
      <c r="AB2126" s="36"/>
      <c r="AC2126" s="36"/>
      <c r="AD2126" s="36"/>
      <c r="AE2126" s="36"/>
      <c r="AT2126" s="19" t="s">
        <v>468</v>
      </c>
      <c r="AU2126" s="19" t="s">
        <v>85</v>
      </c>
    </row>
    <row r="2127" spans="1:65" s="13" customFormat="1" ht="11.25">
      <c r="B2127" s="204"/>
      <c r="C2127" s="205"/>
      <c r="D2127" s="197" t="s">
        <v>472</v>
      </c>
      <c r="E2127" s="206" t="s">
        <v>74</v>
      </c>
      <c r="F2127" s="207" t="s">
        <v>2717</v>
      </c>
      <c r="G2127" s="205"/>
      <c r="H2127" s="208">
        <v>38.5</v>
      </c>
      <c r="I2127" s="209"/>
      <c r="J2127" s="205"/>
      <c r="K2127" s="205"/>
      <c r="L2127" s="210"/>
      <c r="M2127" s="211"/>
      <c r="N2127" s="212"/>
      <c r="O2127" s="212"/>
      <c r="P2127" s="212"/>
      <c r="Q2127" s="212"/>
      <c r="R2127" s="212"/>
      <c r="S2127" s="212"/>
      <c r="T2127" s="213"/>
      <c r="AT2127" s="214" t="s">
        <v>472</v>
      </c>
      <c r="AU2127" s="214" t="s">
        <v>85</v>
      </c>
      <c r="AV2127" s="13" t="s">
        <v>85</v>
      </c>
      <c r="AW2127" s="13" t="s">
        <v>37</v>
      </c>
      <c r="AX2127" s="13" t="s">
        <v>76</v>
      </c>
      <c r="AY2127" s="214" t="s">
        <v>451</v>
      </c>
    </row>
    <row r="2128" spans="1:65" s="14" customFormat="1" ht="11.25">
      <c r="B2128" s="215"/>
      <c r="C2128" s="216"/>
      <c r="D2128" s="197" t="s">
        <v>472</v>
      </c>
      <c r="E2128" s="217" t="s">
        <v>74</v>
      </c>
      <c r="F2128" s="218" t="s">
        <v>512</v>
      </c>
      <c r="G2128" s="216"/>
      <c r="H2128" s="219">
        <v>38.5</v>
      </c>
      <c r="I2128" s="220"/>
      <c r="J2128" s="216"/>
      <c r="K2128" s="216"/>
      <c r="L2128" s="221"/>
      <c r="M2128" s="222"/>
      <c r="N2128" s="223"/>
      <c r="O2128" s="223"/>
      <c r="P2128" s="223"/>
      <c r="Q2128" s="223"/>
      <c r="R2128" s="223"/>
      <c r="S2128" s="223"/>
      <c r="T2128" s="224"/>
      <c r="AT2128" s="225" t="s">
        <v>472</v>
      </c>
      <c r="AU2128" s="225" t="s">
        <v>85</v>
      </c>
      <c r="AV2128" s="14" t="s">
        <v>211</v>
      </c>
      <c r="AW2128" s="14" t="s">
        <v>37</v>
      </c>
      <c r="AX2128" s="14" t="s">
        <v>83</v>
      </c>
      <c r="AY2128" s="225" t="s">
        <v>451</v>
      </c>
    </row>
    <row r="2129" spans="1:65" s="2" customFormat="1" ht="16.5" customHeight="1">
      <c r="A2129" s="36"/>
      <c r="B2129" s="37"/>
      <c r="C2129" s="184" t="s">
        <v>2718</v>
      </c>
      <c r="D2129" s="184" t="s">
        <v>457</v>
      </c>
      <c r="E2129" s="185" t="s">
        <v>2719</v>
      </c>
      <c r="F2129" s="186" t="s">
        <v>2720</v>
      </c>
      <c r="G2129" s="187" t="s">
        <v>146</v>
      </c>
      <c r="H2129" s="188">
        <v>6</v>
      </c>
      <c r="I2129" s="189"/>
      <c r="J2129" s="190">
        <f>ROUND(I2129*H2129,2)</f>
        <v>0</v>
      </c>
      <c r="K2129" s="186" t="s">
        <v>460</v>
      </c>
      <c r="L2129" s="41"/>
      <c r="M2129" s="191" t="s">
        <v>74</v>
      </c>
      <c r="N2129" s="192" t="s">
        <v>46</v>
      </c>
      <c r="O2129" s="66"/>
      <c r="P2129" s="193">
        <f>O2129*H2129</f>
        <v>0</v>
      </c>
      <c r="Q2129" s="193">
        <v>0</v>
      </c>
      <c r="R2129" s="193">
        <f>Q2129*H2129</f>
        <v>0</v>
      </c>
      <c r="S2129" s="193">
        <v>3.9399999999999999E-3</v>
      </c>
      <c r="T2129" s="194">
        <f>S2129*H2129</f>
        <v>2.3640000000000001E-2</v>
      </c>
      <c r="U2129" s="36"/>
      <c r="V2129" s="36"/>
      <c r="W2129" s="36"/>
      <c r="X2129" s="36"/>
      <c r="Y2129" s="36"/>
      <c r="Z2129" s="36"/>
      <c r="AA2129" s="36"/>
      <c r="AB2129" s="36"/>
      <c r="AC2129" s="36"/>
      <c r="AD2129" s="36"/>
      <c r="AE2129" s="36"/>
      <c r="AR2129" s="195" t="s">
        <v>614</v>
      </c>
      <c r="AT2129" s="195" t="s">
        <v>457</v>
      </c>
      <c r="AU2129" s="195" t="s">
        <v>85</v>
      </c>
      <c r="AY2129" s="19" t="s">
        <v>451</v>
      </c>
      <c r="BE2129" s="196">
        <f>IF(N2129="základní",J2129,0)</f>
        <v>0</v>
      </c>
      <c r="BF2129" s="196">
        <f>IF(N2129="snížená",J2129,0)</f>
        <v>0</v>
      </c>
      <c r="BG2129" s="196">
        <f>IF(N2129="zákl. přenesená",J2129,0)</f>
        <v>0</v>
      </c>
      <c r="BH2129" s="196">
        <f>IF(N2129="sníž. přenesená",J2129,0)</f>
        <v>0</v>
      </c>
      <c r="BI2129" s="196">
        <f>IF(N2129="nulová",J2129,0)</f>
        <v>0</v>
      </c>
      <c r="BJ2129" s="19" t="s">
        <v>83</v>
      </c>
      <c r="BK2129" s="196">
        <f>ROUND(I2129*H2129,2)</f>
        <v>0</v>
      </c>
      <c r="BL2129" s="19" t="s">
        <v>614</v>
      </c>
      <c r="BM2129" s="195" t="s">
        <v>2721</v>
      </c>
    </row>
    <row r="2130" spans="1:65" s="2" customFormat="1" ht="11.25">
      <c r="A2130" s="36"/>
      <c r="B2130" s="37"/>
      <c r="C2130" s="38"/>
      <c r="D2130" s="197" t="s">
        <v>464</v>
      </c>
      <c r="E2130" s="38"/>
      <c r="F2130" s="198" t="s">
        <v>2722</v>
      </c>
      <c r="G2130" s="38"/>
      <c r="H2130" s="38"/>
      <c r="I2130" s="199"/>
      <c r="J2130" s="38"/>
      <c r="K2130" s="38"/>
      <c r="L2130" s="41"/>
      <c r="M2130" s="200"/>
      <c r="N2130" s="201"/>
      <c r="O2130" s="66"/>
      <c r="P2130" s="66"/>
      <c r="Q2130" s="66"/>
      <c r="R2130" s="66"/>
      <c r="S2130" s="66"/>
      <c r="T2130" s="67"/>
      <c r="U2130" s="36"/>
      <c r="V2130" s="36"/>
      <c r="W2130" s="36"/>
      <c r="X2130" s="36"/>
      <c r="Y2130" s="36"/>
      <c r="Z2130" s="36"/>
      <c r="AA2130" s="36"/>
      <c r="AB2130" s="36"/>
      <c r="AC2130" s="36"/>
      <c r="AD2130" s="36"/>
      <c r="AE2130" s="36"/>
      <c r="AT2130" s="19" t="s">
        <v>464</v>
      </c>
      <c r="AU2130" s="19" t="s">
        <v>85</v>
      </c>
    </row>
    <row r="2131" spans="1:65" s="2" customFormat="1" ht="11.25">
      <c r="A2131" s="36"/>
      <c r="B2131" s="37"/>
      <c r="C2131" s="38"/>
      <c r="D2131" s="202" t="s">
        <v>468</v>
      </c>
      <c r="E2131" s="38"/>
      <c r="F2131" s="203" t="s">
        <v>2723</v>
      </c>
      <c r="G2131" s="38"/>
      <c r="H2131" s="38"/>
      <c r="I2131" s="199"/>
      <c r="J2131" s="38"/>
      <c r="K2131" s="38"/>
      <c r="L2131" s="41"/>
      <c r="M2131" s="200"/>
      <c r="N2131" s="201"/>
      <c r="O2131" s="66"/>
      <c r="P2131" s="66"/>
      <c r="Q2131" s="66"/>
      <c r="R2131" s="66"/>
      <c r="S2131" s="66"/>
      <c r="T2131" s="67"/>
      <c r="U2131" s="36"/>
      <c r="V2131" s="36"/>
      <c r="W2131" s="36"/>
      <c r="X2131" s="36"/>
      <c r="Y2131" s="36"/>
      <c r="Z2131" s="36"/>
      <c r="AA2131" s="36"/>
      <c r="AB2131" s="36"/>
      <c r="AC2131" s="36"/>
      <c r="AD2131" s="36"/>
      <c r="AE2131" s="36"/>
      <c r="AT2131" s="19" t="s">
        <v>468</v>
      </c>
      <c r="AU2131" s="19" t="s">
        <v>85</v>
      </c>
    </row>
    <row r="2132" spans="1:65" s="13" customFormat="1" ht="11.25">
      <c r="B2132" s="204"/>
      <c r="C2132" s="205"/>
      <c r="D2132" s="197" t="s">
        <v>472</v>
      </c>
      <c r="E2132" s="206" t="s">
        <v>74</v>
      </c>
      <c r="F2132" s="207" t="s">
        <v>2724</v>
      </c>
      <c r="G2132" s="205"/>
      <c r="H2132" s="208">
        <v>6</v>
      </c>
      <c r="I2132" s="209"/>
      <c r="J2132" s="205"/>
      <c r="K2132" s="205"/>
      <c r="L2132" s="210"/>
      <c r="M2132" s="211"/>
      <c r="N2132" s="212"/>
      <c r="O2132" s="212"/>
      <c r="P2132" s="212"/>
      <c r="Q2132" s="212"/>
      <c r="R2132" s="212"/>
      <c r="S2132" s="212"/>
      <c r="T2132" s="213"/>
      <c r="AT2132" s="214" t="s">
        <v>472</v>
      </c>
      <c r="AU2132" s="214" t="s">
        <v>85</v>
      </c>
      <c r="AV2132" s="13" t="s">
        <v>85</v>
      </c>
      <c r="AW2132" s="13" t="s">
        <v>37</v>
      </c>
      <c r="AX2132" s="13" t="s">
        <v>76</v>
      </c>
      <c r="AY2132" s="214" t="s">
        <v>451</v>
      </c>
    </row>
    <row r="2133" spans="1:65" s="14" customFormat="1" ht="11.25">
      <c r="B2133" s="215"/>
      <c r="C2133" s="216"/>
      <c r="D2133" s="197" t="s">
        <v>472</v>
      </c>
      <c r="E2133" s="217" t="s">
        <v>74</v>
      </c>
      <c r="F2133" s="218" t="s">
        <v>512</v>
      </c>
      <c r="G2133" s="216"/>
      <c r="H2133" s="219">
        <v>6</v>
      </c>
      <c r="I2133" s="220"/>
      <c r="J2133" s="216"/>
      <c r="K2133" s="216"/>
      <c r="L2133" s="221"/>
      <c r="M2133" s="222"/>
      <c r="N2133" s="223"/>
      <c r="O2133" s="223"/>
      <c r="P2133" s="223"/>
      <c r="Q2133" s="223"/>
      <c r="R2133" s="223"/>
      <c r="S2133" s="223"/>
      <c r="T2133" s="224"/>
      <c r="AT2133" s="225" t="s">
        <v>472</v>
      </c>
      <c r="AU2133" s="225" t="s">
        <v>85</v>
      </c>
      <c r="AV2133" s="14" t="s">
        <v>211</v>
      </c>
      <c r="AW2133" s="14" t="s">
        <v>37</v>
      </c>
      <c r="AX2133" s="14" t="s">
        <v>83</v>
      </c>
      <c r="AY2133" s="225" t="s">
        <v>451</v>
      </c>
    </row>
    <row r="2134" spans="1:65" s="2" customFormat="1" ht="16.5" customHeight="1">
      <c r="A2134" s="36"/>
      <c r="B2134" s="37"/>
      <c r="C2134" s="184" t="s">
        <v>2725</v>
      </c>
      <c r="D2134" s="184" t="s">
        <v>457</v>
      </c>
      <c r="E2134" s="185" t="s">
        <v>2726</v>
      </c>
      <c r="F2134" s="186" t="s">
        <v>2727</v>
      </c>
      <c r="G2134" s="187" t="s">
        <v>146</v>
      </c>
      <c r="H2134" s="188">
        <v>13.6</v>
      </c>
      <c r="I2134" s="189"/>
      <c r="J2134" s="190">
        <f>ROUND(I2134*H2134,2)</f>
        <v>0</v>
      </c>
      <c r="K2134" s="186" t="s">
        <v>460</v>
      </c>
      <c r="L2134" s="41"/>
      <c r="M2134" s="191" t="s">
        <v>74</v>
      </c>
      <c r="N2134" s="192" t="s">
        <v>46</v>
      </c>
      <c r="O2134" s="66"/>
      <c r="P2134" s="193">
        <f>O2134*H2134</f>
        <v>0</v>
      </c>
      <c r="Q2134" s="193">
        <v>2.8668500000000002E-3</v>
      </c>
      <c r="R2134" s="193">
        <f>Q2134*H2134</f>
        <v>3.8989160000000002E-2</v>
      </c>
      <c r="S2134" s="193">
        <v>0</v>
      </c>
      <c r="T2134" s="194">
        <f>S2134*H2134</f>
        <v>0</v>
      </c>
      <c r="U2134" s="36"/>
      <c r="V2134" s="36"/>
      <c r="W2134" s="36"/>
      <c r="X2134" s="36"/>
      <c r="Y2134" s="36"/>
      <c r="Z2134" s="36"/>
      <c r="AA2134" s="36"/>
      <c r="AB2134" s="36"/>
      <c r="AC2134" s="36"/>
      <c r="AD2134" s="36"/>
      <c r="AE2134" s="36"/>
      <c r="AR2134" s="195" t="s">
        <v>614</v>
      </c>
      <c r="AT2134" s="195" t="s">
        <v>457</v>
      </c>
      <c r="AU2134" s="195" t="s">
        <v>85</v>
      </c>
      <c r="AY2134" s="19" t="s">
        <v>451</v>
      </c>
      <c r="BE2134" s="196">
        <f>IF(N2134="základní",J2134,0)</f>
        <v>0</v>
      </c>
      <c r="BF2134" s="196">
        <f>IF(N2134="snížená",J2134,0)</f>
        <v>0</v>
      </c>
      <c r="BG2134" s="196">
        <f>IF(N2134="zákl. přenesená",J2134,0)</f>
        <v>0</v>
      </c>
      <c r="BH2134" s="196">
        <f>IF(N2134="sníž. přenesená",J2134,0)</f>
        <v>0</v>
      </c>
      <c r="BI2134" s="196">
        <f>IF(N2134="nulová",J2134,0)</f>
        <v>0</v>
      </c>
      <c r="BJ2134" s="19" t="s">
        <v>83</v>
      </c>
      <c r="BK2134" s="196">
        <f>ROUND(I2134*H2134,2)</f>
        <v>0</v>
      </c>
      <c r="BL2134" s="19" t="s">
        <v>614</v>
      </c>
      <c r="BM2134" s="195" t="s">
        <v>2728</v>
      </c>
    </row>
    <row r="2135" spans="1:65" s="2" customFormat="1" ht="11.25">
      <c r="A2135" s="36"/>
      <c r="B2135" s="37"/>
      <c r="C2135" s="38"/>
      <c r="D2135" s="197" t="s">
        <v>464</v>
      </c>
      <c r="E2135" s="38"/>
      <c r="F2135" s="198" t="s">
        <v>2729</v>
      </c>
      <c r="G2135" s="38"/>
      <c r="H2135" s="38"/>
      <c r="I2135" s="199"/>
      <c r="J2135" s="38"/>
      <c r="K2135" s="38"/>
      <c r="L2135" s="41"/>
      <c r="M2135" s="200"/>
      <c r="N2135" s="201"/>
      <c r="O2135" s="66"/>
      <c r="P2135" s="66"/>
      <c r="Q2135" s="66"/>
      <c r="R2135" s="66"/>
      <c r="S2135" s="66"/>
      <c r="T2135" s="67"/>
      <c r="U2135" s="36"/>
      <c r="V2135" s="36"/>
      <c r="W2135" s="36"/>
      <c r="X2135" s="36"/>
      <c r="Y2135" s="36"/>
      <c r="Z2135" s="36"/>
      <c r="AA2135" s="36"/>
      <c r="AB2135" s="36"/>
      <c r="AC2135" s="36"/>
      <c r="AD2135" s="36"/>
      <c r="AE2135" s="36"/>
      <c r="AT2135" s="19" t="s">
        <v>464</v>
      </c>
      <c r="AU2135" s="19" t="s">
        <v>85</v>
      </c>
    </row>
    <row r="2136" spans="1:65" s="2" customFormat="1" ht="11.25">
      <c r="A2136" s="36"/>
      <c r="B2136" s="37"/>
      <c r="C2136" s="38"/>
      <c r="D2136" s="202" t="s">
        <v>468</v>
      </c>
      <c r="E2136" s="38"/>
      <c r="F2136" s="203" t="s">
        <v>2730</v>
      </c>
      <c r="G2136" s="38"/>
      <c r="H2136" s="38"/>
      <c r="I2136" s="199"/>
      <c r="J2136" s="38"/>
      <c r="K2136" s="38"/>
      <c r="L2136" s="41"/>
      <c r="M2136" s="200"/>
      <c r="N2136" s="201"/>
      <c r="O2136" s="66"/>
      <c r="P2136" s="66"/>
      <c r="Q2136" s="66"/>
      <c r="R2136" s="66"/>
      <c r="S2136" s="66"/>
      <c r="T2136" s="67"/>
      <c r="U2136" s="36"/>
      <c r="V2136" s="36"/>
      <c r="W2136" s="36"/>
      <c r="X2136" s="36"/>
      <c r="Y2136" s="36"/>
      <c r="Z2136" s="36"/>
      <c r="AA2136" s="36"/>
      <c r="AB2136" s="36"/>
      <c r="AC2136" s="36"/>
      <c r="AD2136" s="36"/>
      <c r="AE2136" s="36"/>
      <c r="AT2136" s="19" t="s">
        <v>468</v>
      </c>
      <c r="AU2136" s="19" t="s">
        <v>85</v>
      </c>
    </row>
    <row r="2137" spans="1:65" s="2" customFormat="1" ht="39">
      <c r="A2137" s="36"/>
      <c r="B2137" s="37"/>
      <c r="C2137" s="38"/>
      <c r="D2137" s="197" t="s">
        <v>608</v>
      </c>
      <c r="E2137" s="38"/>
      <c r="F2137" s="226" t="s">
        <v>2731</v>
      </c>
      <c r="G2137" s="38"/>
      <c r="H2137" s="38"/>
      <c r="I2137" s="199"/>
      <c r="J2137" s="38"/>
      <c r="K2137" s="38"/>
      <c r="L2137" s="41"/>
      <c r="M2137" s="200"/>
      <c r="N2137" s="201"/>
      <c r="O2137" s="66"/>
      <c r="P2137" s="66"/>
      <c r="Q2137" s="66"/>
      <c r="R2137" s="66"/>
      <c r="S2137" s="66"/>
      <c r="T2137" s="67"/>
      <c r="U2137" s="36"/>
      <c r="V2137" s="36"/>
      <c r="W2137" s="36"/>
      <c r="X2137" s="36"/>
      <c r="Y2137" s="36"/>
      <c r="Z2137" s="36"/>
      <c r="AA2137" s="36"/>
      <c r="AB2137" s="36"/>
      <c r="AC2137" s="36"/>
      <c r="AD2137" s="36"/>
      <c r="AE2137" s="36"/>
      <c r="AT2137" s="19" t="s">
        <v>608</v>
      </c>
      <c r="AU2137" s="19" t="s">
        <v>85</v>
      </c>
    </row>
    <row r="2138" spans="1:65" s="13" customFormat="1" ht="11.25">
      <c r="B2138" s="204"/>
      <c r="C2138" s="205"/>
      <c r="D2138" s="197" t="s">
        <v>472</v>
      </c>
      <c r="E2138" s="206" t="s">
        <v>74</v>
      </c>
      <c r="F2138" s="207" t="s">
        <v>2732</v>
      </c>
      <c r="G2138" s="205"/>
      <c r="H2138" s="208">
        <v>13.6</v>
      </c>
      <c r="I2138" s="209"/>
      <c r="J2138" s="205"/>
      <c r="K2138" s="205"/>
      <c r="L2138" s="210"/>
      <c r="M2138" s="211"/>
      <c r="N2138" s="212"/>
      <c r="O2138" s="212"/>
      <c r="P2138" s="212"/>
      <c r="Q2138" s="212"/>
      <c r="R2138" s="212"/>
      <c r="S2138" s="212"/>
      <c r="T2138" s="213"/>
      <c r="AT2138" s="214" t="s">
        <v>472</v>
      </c>
      <c r="AU2138" s="214" t="s">
        <v>85</v>
      </c>
      <c r="AV2138" s="13" t="s">
        <v>85</v>
      </c>
      <c r="AW2138" s="13" t="s">
        <v>37</v>
      </c>
      <c r="AX2138" s="13" t="s">
        <v>76</v>
      </c>
      <c r="AY2138" s="214" t="s">
        <v>451</v>
      </c>
    </row>
    <row r="2139" spans="1:65" s="14" customFormat="1" ht="11.25">
      <c r="B2139" s="215"/>
      <c r="C2139" s="216"/>
      <c r="D2139" s="197" t="s">
        <v>472</v>
      </c>
      <c r="E2139" s="217" t="s">
        <v>74</v>
      </c>
      <c r="F2139" s="218" t="s">
        <v>512</v>
      </c>
      <c r="G2139" s="216"/>
      <c r="H2139" s="219">
        <v>13.6</v>
      </c>
      <c r="I2139" s="220"/>
      <c r="J2139" s="216"/>
      <c r="K2139" s="216"/>
      <c r="L2139" s="221"/>
      <c r="M2139" s="222"/>
      <c r="N2139" s="223"/>
      <c r="O2139" s="223"/>
      <c r="P2139" s="223"/>
      <c r="Q2139" s="223"/>
      <c r="R2139" s="223"/>
      <c r="S2139" s="223"/>
      <c r="T2139" s="224"/>
      <c r="AT2139" s="225" t="s">
        <v>472</v>
      </c>
      <c r="AU2139" s="225" t="s">
        <v>85</v>
      </c>
      <c r="AV2139" s="14" t="s">
        <v>211</v>
      </c>
      <c r="AW2139" s="14" t="s">
        <v>37</v>
      </c>
      <c r="AX2139" s="14" t="s">
        <v>83</v>
      </c>
      <c r="AY2139" s="225" t="s">
        <v>451</v>
      </c>
    </row>
    <row r="2140" spans="1:65" s="2" customFormat="1" ht="16.5" customHeight="1">
      <c r="A2140" s="36"/>
      <c r="B2140" s="37"/>
      <c r="C2140" s="184" t="s">
        <v>2733</v>
      </c>
      <c r="D2140" s="184" t="s">
        <v>457</v>
      </c>
      <c r="E2140" s="185" t="s">
        <v>2734</v>
      </c>
      <c r="F2140" s="186" t="s">
        <v>2735</v>
      </c>
      <c r="G2140" s="187" t="s">
        <v>146</v>
      </c>
      <c r="H2140" s="188">
        <v>19.2</v>
      </c>
      <c r="I2140" s="189"/>
      <c r="J2140" s="190">
        <f>ROUND(I2140*H2140,2)</f>
        <v>0</v>
      </c>
      <c r="K2140" s="186" t="s">
        <v>460</v>
      </c>
      <c r="L2140" s="41"/>
      <c r="M2140" s="191" t="s">
        <v>74</v>
      </c>
      <c r="N2140" s="192" t="s">
        <v>46</v>
      </c>
      <c r="O2140" s="66"/>
      <c r="P2140" s="193">
        <f>O2140*H2140</f>
        <v>0</v>
      </c>
      <c r="Q2140" s="193">
        <v>5.9068499999999999E-3</v>
      </c>
      <c r="R2140" s="193">
        <f>Q2140*H2140</f>
        <v>0.11341151999999999</v>
      </c>
      <c r="S2140" s="193">
        <v>0</v>
      </c>
      <c r="T2140" s="194">
        <f>S2140*H2140</f>
        <v>0</v>
      </c>
      <c r="U2140" s="36"/>
      <c r="V2140" s="36"/>
      <c r="W2140" s="36"/>
      <c r="X2140" s="36"/>
      <c r="Y2140" s="36"/>
      <c r="Z2140" s="36"/>
      <c r="AA2140" s="36"/>
      <c r="AB2140" s="36"/>
      <c r="AC2140" s="36"/>
      <c r="AD2140" s="36"/>
      <c r="AE2140" s="36"/>
      <c r="AR2140" s="195" t="s">
        <v>614</v>
      </c>
      <c r="AT2140" s="195" t="s">
        <v>457</v>
      </c>
      <c r="AU2140" s="195" t="s">
        <v>85</v>
      </c>
      <c r="AY2140" s="19" t="s">
        <v>451</v>
      </c>
      <c r="BE2140" s="196">
        <f>IF(N2140="základní",J2140,0)</f>
        <v>0</v>
      </c>
      <c r="BF2140" s="196">
        <f>IF(N2140="snížená",J2140,0)</f>
        <v>0</v>
      </c>
      <c r="BG2140" s="196">
        <f>IF(N2140="zákl. přenesená",J2140,0)</f>
        <v>0</v>
      </c>
      <c r="BH2140" s="196">
        <f>IF(N2140="sníž. přenesená",J2140,0)</f>
        <v>0</v>
      </c>
      <c r="BI2140" s="196">
        <f>IF(N2140="nulová",J2140,0)</f>
        <v>0</v>
      </c>
      <c r="BJ2140" s="19" t="s">
        <v>83</v>
      </c>
      <c r="BK2140" s="196">
        <f>ROUND(I2140*H2140,2)</f>
        <v>0</v>
      </c>
      <c r="BL2140" s="19" t="s">
        <v>614</v>
      </c>
      <c r="BM2140" s="195" t="s">
        <v>2736</v>
      </c>
    </row>
    <row r="2141" spans="1:65" s="2" customFormat="1" ht="11.25">
      <c r="A2141" s="36"/>
      <c r="B2141" s="37"/>
      <c r="C2141" s="38"/>
      <c r="D2141" s="197" t="s">
        <v>464</v>
      </c>
      <c r="E2141" s="38"/>
      <c r="F2141" s="198" t="s">
        <v>2737</v>
      </c>
      <c r="G2141" s="38"/>
      <c r="H2141" s="38"/>
      <c r="I2141" s="199"/>
      <c r="J2141" s="38"/>
      <c r="K2141" s="38"/>
      <c r="L2141" s="41"/>
      <c r="M2141" s="200"/>
      <c r="N2141" s="201"/>
      <c r="O2141" s="66"/>
      <c r="P2141" s="66"/>
      <c r="Q2141" s="66"/>
      <c r="R2141" s="66"/>
      <c r="S2141" s="66"/>
      <c r="T2141" s="67"/>
      <c r="U2141" s="36"/>
      <c r="V2141" s="36"/>
      <c r="W2141" s="36"/>
      <c r="X2141" s="36"/>
      <c r="Y2141" s="36"/>
      <c r="Z2141" s="36"/>
      <c r="AA2141" s="36"/>
      <c r="AB2141" s="36"/>
      <c r="AC2141" s="36"/>
      <c r="AD2141" s="36"/>
      <c r="AE2141" s="36"/>
      <c r="AT2141" s="19" t="s">
        <v>464</v>
      </c>
      <c r="AU2141" s="19" t="s">
        <v>85</v>
      </c>
    </row>
    <row r="2142" spans="1:65" s="2" customFormat="1" ht="11.25">
      <c r="A2142" s="36"/>
      <c r="B2142" s="37"/>
      <c r="C2142" s="38"/>
      <c r="D2142" s="202" t="s">
        <v>468</v>
      </c>
      <c r="E2142" s="38"/>
      <c r="F2142" s="203" t="s">
        <v>2738</v>
      </c>
      <c r="G2142" s="38"/>
      <c r="H2142" s="38"/>
      <c r="I2142" s="199"/>
      <c r="J2142" s="38"/>
      <c r="K2142" s="38"/>
      <c r="L2142" s="41"/>
      <c r="M2142" s="200"/>
      <c r="N2142" s="201"/>
      <c r="O2142" s="66"/>
      <c r="P2142" s="66"/>
      <c r="Q2142" s="66"/>
      <c r="R2142" s="66"/>
      <c r="S2142" s="66"/>
      <c r="T2142" s="67"/>
      <c r="U2142" s="36"/>
      <c r="V2142" s="36"/>
      <c r="W2142" s="36"/>
      <c r="X2142" s="36"/>
      <c r="Y2142" s="36"/>
      <c r="Z2142" s="36"/>
      <c r="AA2142" s="36"/>
      <c r="AB2142" s="36"/>
      <c r="AC2142" s="36"/>
      <c r="AD2142" s="36"/>
      <c r="AE2142" s="36"/>
      <c r="AT2142" s="19" t="s">
        <v>468</v>
      </c>
      <c r="AU2142" s="19" t="s">
        <v>85</v>
      </c>
    </row>
    <row r="2143" spans="1:65" s="2" customFormat="1" ht="39">
      <c r="A2143" s="36"/>
      <c r="B2143" s="37"/>
      <c r="C2143" s="38"/>
      <c r="D2143" s="197" t="s">
        <v>608</v>
      </c>
      <c r="E2143" s="38"/>
      <c r="F2143" s="226" t="s">
        <v>2731</v>
      </c>
      <c r="G2143" s="38"/>
      <c r="H2143" s="38"/>
      <c r="I2143" s="199"/>
      <c r="J2143" s="38"/>
      <c r="K2143" s="38"/>
      <c r="L2143" s="41"/>
      <c r="M2143" s="200"/>
      <c r="N2143" s="201"/>
      <c r="O2143" s="66"/>
      <c r="P2143" s="66"/>
      <c r="Q2143" s="66"/>
      <c r="R2143" s="66"/>
      <c r="S2143" s="66"/>
      <c r="T2143" s="67"/>
      <c r="U2143" s="36"/>
      <c r="V2143" s="36"/>
      <c r="W2143" s="36"/>
      <c r="X2143" s="36"/>
      <c r="Y2143" s="36"/>
      <c r="Z2143" s="36"/>
      <c r="AA2143" s="36"/>
      <c r="AB2143" s="36"/>
      <c r="AC2143" s="36"/>
      <c r="AD2143" s="36"/>
      <c r="AE2143" s="36"/>
      <c r="AT2143" s="19" t="s">
        <v>608</v>
      </c>
      <c r="AU2143" s="19" t="s">
        <v>85</v>
      </c>
    </row>
    <row r="2144" spans="1:65" s="13" customFormat="1" ht="11.25">
      <c r="B2144" s="204"/>
      <c r="C2144" s="205"/>
      <c r="D2144" s="197" t="s">
        <v>472</v>
      </c>
      <c r="E2144" s="206" t="s">
        <v>74</v>
      </c>
      <c r="F2144" s="207" t="s">
        <v>2739</v>
      </c>
      <c r="G2144" s="205"/>
      <c r="H2144" s="208">
        <v>6.1</v>
      </c>
      <c r="I2144" s="209"/>
      <c r="J2144" s="205"/>
      <c r="K2144" s="205"/>
      <c r="L2144" s="210"/>
      <c r="M2144" s="211"/>
      <c r="N2144" s="212"/>
      <c r="O2144" s="212"/>
      <c r="P2144" s="212"/>
      <c r="Q2144" s="212"/>
      <c r="R2144" s="212"/>
      <c r="S2144" s="212"/>
      <c r="T2144" s="213"/>
      <c r="AT2144" s="214" t="s">
        <v>472</v>
      </c>
      <c r="AU2144" s="214" t="s">
        <v>85</v>
      </c>
      <c r="AV2144" s="13" t="s">
        <v>85</v>
      </c>
      <c r="AW2144" s="13" t="s">
        <v>37</v>
      </c>
      <c r="AX2144" s="13" t="s">
        <v>76</v>
      </c>
      <c r="AY2144" s="214" t="s">
        <v>451</v>
      </c>
    </row>
    <row r="2145" spans="1:65" s="13" customFormat="1" ht="11.25">
      <c r="B2145" s="204"/>
      <c r="C2145" s="205"/>
      <c r="D2145" s="197" t="s">
        <v>472</v>
      </c>
      <c r="E2145" s="206" t="s">
        <v>74</v>
      </c>
      <c r="F2145" s="207" t="s">
        <v>2740</v>
      </c>
      <c r="G2145" s="205"/>
      <c r="H2145" s="208">
        <v>13.1</v>
      </c>
      <c r="I2145" s="209"/>
      <c r="J2145" s="205"/>
      <c r="K2145" s="205"/>
      <c r="L2145" s="210"/>
      <c r="M2145" s="211"/>
      <c r="N2145" s="212"/>
      <c r="O2145" s="212"/>
      <c r="P2145" s="212"/>
      <c r="Q2145" s="212"/>
      <c r="R2145" s="212"/>
      <c r="S2145" s="212"/>
      <c r="T2145" s="213"/>
      <c r="AT2145" s="214" t="s">
        <v>472</v>
      </c>
      <c r="AU2145" s="214" t="s">
        <v>85</v>
      </c>
      <c r="AV2145" s="13" t="s">
        <v>85</v>
      </c>
      <c r="AW2145" s="13" t="s">
        <v>37</v>
      </c>
      <c r="AX2145" s="13" t="s">
        <v>76</v>
      </c>
      <c r="AY2145" s="214" t="s">
        <v>451</v>
      </c>
    </row>
    <row r="2146" spans="1:65" s="14" customFormat="1" ht="11.25">
      <c r="B2146" s="215"/>
      <c r="C2146" s="216"/>
      <c r="D2146" s="197" t="s">
        <v>472</v>
      </c>
      <c r="E2146" s="217" t="s">
        <v>74</v>
      </c>
      <c r="F2146" s="218" t="s">
        <v>512</v>
      </c>
      <c r="G2146" s="216"/>
      <c r="H2146" s="219">
        <v>19.2</v>
      </c>
      <c r="I2146" s="220"/>
      <c r="J2146" s="216"/>
      <c r="K2146" s="216"/>
      <c r="L2146" s="221"/>
      <c r="M2146" s="222"/>
      <c r="N2146" s="223"/>
      <c r="O2146" s="223"/>
      <c r="P2146" s="223"/>
      <c r="Q2146" s="223"/>
      <c r="R2146" s="223"/>
      <c r="S2146" s="223"/>
      <c r="T2146" s="224"/>
      <c r="AT2146" s="225" t="s">
        <v>472</v>
      </c>
      <c r="AU2146" s="225" t="s">
        <v>85</v>
      </c>
      <c r="AV2146" s="14" t="s">
        <v>211</v>
      </c>
      <c r="AW2146" s="14" t="s">
        <v>37</v>
      </c>
      <c r="AX2146" s="14" t="s">
        <v>83</v>
      </c>
      <c r="AY2146" s="225" t="s">
        <v>451</v>
      </c>
    </row>
    <row r="2147" spans="1:65" s="2" customFormat="1" ht="16.5" customHeight="1">
      <c r="A2147" s="36"/>
      <c r="B2147" s="37"/>
      <c r="C2147" s="184" t="s">
        <v>2741</v>
      </c>
      <c r="D2147" s="184" t="s">
        <v>457</v>
      </c>
      <c r="E2147" s="185" t="s">
        <v>2742</v>
      </c>
      <c r="F2147" s="186" t="s">
        <v>2743</v>
      </c>
      <c r="G2147" s="187" t="s">
        <v>146</v>
      </c>
      <c r="H2147" s="188">
        <v>18.100000000000001</v>
      </c>
      <c r="I2147" s="189"/>
      <c r="J2147" s="190">
        <f>ROUND(I2147*H2147,2)</f>
        <v>0</v>
      </c>
      <c r="K2147" s="186" t="s">
        <v>460</v>
      </c>
      <c r="L2147" s="41"/>
      <c r="M2147" s="191" t="s">
        <v>74</v>
      </c>
      <c r="N2147" s="192" t="s">
        <v>46</v>
      </c>
      <c r="O2147" s="66"/>
      <c r="P2147" s="193">
        <f>O2147*H2147</f>
        <v>0</v>
      </c>
      <c r="Q2147" s="193">
        <v>3.5152159999999998E-3</v>
      </c>
      <c r="R2147" s="193">
        <f>Q2147*H2147</f>
        <v>6.3625409600000002E-2</v>
      </c>
      <c r="S2147" s="193">
        <v>0</v>
      </c>
      <c r="T2147" s="194">
        <f>S2147*H2147</f>
        <v>0</v>
      </c>
      <c r="U2147" s="36"/>
      <c r="V2147" s="36"/>
      <c r="W2147" s="36"/>
      <c r="X2147" s="36"/>
      <c r="Y2147" s="36"/>
      <c r="Z2147" s="36"/>
      <c r="AA2147" s="36"/>
      <c r="AB2147" s="36"/>
      <c r="AC2147" s="36"/>
      <c r="AD2147" s="36"/>
      <c r="AE2147" s="36"/>
      <c r="AR2147" s="195" t="s">
        <v>614</v>
      </c>
      <c r="AT2147" s="195" t="s">
        <v>457</v>
      </c>
      <c r="AU2147" s="195" t="s">
        <v>85</v>
      </c>
      <c r="AY2147" s="19" t="s">
        <v>451</v>
      </c>
      <c r="BE2147" s="196">
        <f>IF(N2147="základní",J2147,0)</f>
        <v>0</v>
      </c>
      <c r="BF2147" s="196">
        <f>IF(N2147="snížená",J2147,0)</f>
        <v>0</v>
      </c>
      <c r="BG2147" s="196">
        <f>IF(N2147="zákl. přenesená",J2147,0)</f>
        <v>0</v>
      </c>
      <c r="BH2147" s="196">
        <f>IF(N2147="sníž. přenesená",J2147,0)</f>
        <v>0</v>
      </c>
      <c r="BI2147" s="196">
        <f>IF(N2147="nulová",J2147,0)</f>
        <v>0</v>
      </c>
      <c r="BJ2147" s="19" t="s">
        <v>83</v>
      </c>
      <c r="BK2147" s="196">
        <f>ROUND(I2147*H2147,2)</f>
        <v>0</v>
      </c>
      <c r="BL2147" s="19" t="s">
        <v>614</v>
      </c>
      <c r="BM2147" s="195" t="s">
        <v>2744</v>
      </c>
    </row>
    <row r="2148" spans="1:65" s="2" customFormat="1" ht="11.25">
      <c r="A2148" s="36"/>
      <c r="B2148" s="37"/>
      <c r="C2148" s="38"/>
      <c r="D2148" s="197" t="s">
        <v>464</v>
      </c>
      <c r="E2148" s="38"/>
      <c r="F2148" s="198" t="s">
        <v>2745</v>
      </c>
      <c r="G2148" s="38"/>
      <c r="H2148" s="38"/>
      <c r="I2148" s="199"/>
      <c r="J2148" s="38"/>
      <c r="K2148" s="38"/>
      <c r="L2148" s="41"/>
      <c r="M2148" s="200"/>
      <c r="N2148" s="201"/>
      <c r="O2148" s="66"/>
      <c r="P2148" s="66"/>
      <c r="Q2148" s="66"/>
      <c r="R2148" s="66"/>
      <c r="S2148" s="66"/>
      <c r="T2148" s="67"/>
      <c r="U2148" s="36"/>
      <c r="V2148" s="36"/>
      <c r="W2148" s="36"/>
      <c r="X2148" s="36"/>
      <c r="Y2148" s="36"/>
      <c r="Z2148" s="36"/>
      <c r="AA2148" s="36"/>
      <c r="AB2148" s="36"/>
      <c r="AC2148" s="36"/>
      <c r="AD2148" s="36"/>
      <c r="AE2148" s="36"/>
      <c r="AT2148" s="19" t="s">
        <v>464</v>
      </c>
      <c r="AU2148" s="19" t="s">
        <v>85</v>
      </c>
    </row>
    <row r="2149" spans="1:65" s="2" customFormat="1" ht="11.25">
      <c r="A2149" s="36"/>
      <c r="B2149" s="37"/>
      <c r="C2149" s="38"/>
      <c r="D2149" s="202" t="s">
        <v>468</v>
      </c>
      <c r="E2149" s="38"/>
      <c r="F2149" s="203" t="s">
        <v>2746</v>
      </c>
      <c r="G2149" s="38"/>
      <c r="H2149" s="38"/>
      <c r="I2149" s="199"/>
      <c r="J2149" s="38"/>
      <c r="K2149" s="38"/>
      <c r="L2149" s="41"/>
      <c r="M2149" s="200"/>
      <c r="N2149" s="201"/>
      <c r="O2149" s="66"/>
      <c r="P2149" s="66"/>
      <c r="Q2149" s="66"/>
      <c r="R2149" s="66"/>
      <c r="S2149" s="66"/>
      <c r="T2149" s="67"/>
      <c r="U2149" s="36"/>
      <c r="V2149" s="36"/>
      <c r="W2149" s="36"/>
      <c r="X2149" s="36"/>
      <c r="Y2149" s="36"/>
      <c r="Z2149" s="36"/>
      <c r="AA2149" s="36"/>
      <c r="AB2149" s="36"/>
      <c r="AC2149" s="36"/>
      <c r="AD2149" s="36"/>
      <c r="AE2149" s="36"/>
      <c r="AT2149" s="19" t="s">
        <v>468</v>
      </c>
      <c r="AU2149" s="19" t="s">
        <v>85</v>
      </c>
    </row>
    <row r="2150" spans="1:65" s="2" customFormat="1" ht="39">
      <c r="A2150" s="36"/>
      <c r="B2150" s="37"/>
      <c r="C2150" s="38"/>
      <c r="D2150" s="197" t="s">
        <v>608</v>
      </c>
      <c r="E2150" s="38"/>
      <c r="F2150" s="226" t="s">
        <v>2731</v>
      </c>
      <c r="G2150" s="38"/>
      <c r="H2150" s="38"/>
      <c r="I2150" s="199"/>
      <c r="J2150" s="38"/>
      <c r="K2150" s="38"/>
      <c r="L2150" s="41"/>
      <c r="M2150" s="200"/>
      <c r="N2150" s="201"/>
      <c r="O2150" s="66"/>
      <c r="P2150" s="66"/>
      <c r="Q2150" s="66"/>
      <c r="R2150" s="66"/>
      <c r="S2150" s="66"/>
      <c r="T2150" s="67"/>
      <c r="U2150" s="36"/>
      <c r="V2150" s="36"/>
      <c r="W2150" s="36"/>
      <c r="X2150" s="36"/>
      <c r="Y2150" s="36"/>
      <c r="Z2150" s="36"/>
      <c r="AA2150" s="36"/>
      <c r="AB2150" s="36"/>
      <c r="AC2150" s="36"/>
      <c r="AD2150" s="36"/>
      <c r="AE2150" s="36"/>
      <c r="AT2150" s="19" t="s">
        <v>608</v>
      </c>
      <c r="AU2150" s="19" t="s">
        <v>85</v>
      </c>
    </row>
    <row r="2151" spans="1:65" s="13" customFormat="1" ht="11.25">
      <c r="B2151" s="204"/>
      <c r="C2151" s="205"/>
      <c r="D2151" s="197" t="s">
        <v>472</v>
      </c>
      <c r="E2151" s="206" t="s">
        <v>74</v>
      </c>
      <c r="F2151" s="207" t="s">
        <v>2747</v>
      </c>
      <c r="G2151" s="205"/>
      <c r="H2151" s="208">
        <v>15.1</v>
      </c>
      <c r="I2151" s="209"/>
      <c r="J2151" s="205"/>
      <c r="K2151" s="205"/>
      <c r="L2151" s="210"/>
      <c r="M2151" s="211"/>
      <c r="N2151" s="212"/>
      <c r="O2151" s="212"/>
      <c r="P2151" s="212"/>
      <c r="Q2151" s="212"/>
      <c r="R2151" s="212"/>
      <c r="S2151" s="212"/>
      <c r="T2151" s="213"/>
      <c r="AT2151" s="214" t="s">
        <v>472</v>
      </c>
      <c r="AU2151" s="214" t="s">
        <v>85</v>
      </c>
      <c r="AV2151" s="13" t="s">
        <v>85</v>
      </c>
      <c r="AW2151" s="13" t="s">
        <v>37</v>
      </c>
      <c r="AX2151" s="13" t="s">
        <v>76</v>
      </c>
      <c r="AY2151" s="214" t="s">
        <v>451</v>
      </c>
    </row>
    <row r="2152" spans="1:65" s="13" customFormat="1" ht="11.25">
      <c r="B2152" s="204"/>
      <c r="C2152" s="205"/>
      <c r="D2152" s="197" t="s">
        <v>472</v>
      </c>
      <c r="E2152" s="206" t="s">
        <v>74</v>
      </c>
      <c r="F2152" s="207" t="s">
        <v>2748</v>
      </c>
      <c r="G2152" s="205"/>
      <c r="H2152" s="208">
        <v>3</v>
      </c>
      <c r="I2152" s="209"/>
      <c r="J2152" s="205"/>
      <c r="K2152" s="205"/>
      <c r="L2152" s="210"/>
      <c r="M2152" s="211"/>
      <c r="N2152" s="212"/>
      <c r="O2152" s="212"/>
      <c r="P2152" s="212"/>
      <c r="Q2152" s="212"/>
      <c r="R2152" s="212"/>
      <c r="S2152" s="212"/>
      <c r="T2152" s="213"/>
      <c r="AT2152" s="214" t="s">
        <v>472</v>
      </c>
      <c r="AU2152" s="214" t="s">
        <v>85</v>
      </c>
      <c r="AV2152" s="13" t="s">
        <v>85</v>
      </c>
      <c r="AW2152" s="13" t="s">
        <v>37</v>
      </c>
      <c r="AX2152" s="13" t="s">
        <v>76</v>
      </c>
      <c r="AY2152" s="214" t="s">
        <v>451</v>
      </c>
    </row>
    <row r="2153" spans="1:65" s="14" customFormat="1" ht="11.25">
      <c r="B2153" s="215"/>
      <c r="C2153" s="216"/>
      <c r="D2153" s="197" t="s">
        <v>472</v>
      </c>
      <c r="E2153" s="217" t="s">
        <v>74</v>
      </c>
      <c r="F2153" s="218" t="s">
        <v>512</v>
      </c>
      <c r="G2153" s="216"/>
      <c r="H2153" s="219">
        <v>18.100000000000001</v>
      </c>
      <c r="I2153" s="220"/>
      <c r="J2153" s="216"/>
      <c r="K2153" s="216"/>
      <c r="L2153" s="221"/>
      <c r="M2153" s="222"/>
      <c r="N2153" s="223"/>
      <c r="O2153" s="223"/>
      <c r="P2153" s="223"/>
      <c r="Q2153" s="223"/>
      <c r="R2153" s="223"/>
      <c r="S2153" s="223"/>
      <c r="T2153" s="224"/>
      <c r="AT2153" s="225" t="s">
        <v>472</v>
      </c>
      <c r="AU2153" s="225" t="s">
        <v>85</v>
      </c>
      <c r="AV2153" s="14" t="s">
        <v>211</v>
      </c>
      <c r="AW2153" s="14" t="s">
        <v>37</v>
      </c>
      <c r="AX2153" s="14" t="s">
        <v>83</v>
      </c>
      <c r="AY2153" s="225" t="s">
        <v>451</v>
      </c>
    </row>
    <row r="2154" spans="1:65" s="2" customFormat="1" ht="16.5" customHeight="1">
      <c r="A2154" s="36"/>
      <c r="B2154" s="37"/>
      <c r="C2154" s="184" t="s">
        <v>2749</v>
      </c>
      <c r="D2154" s="184" t="s">
        <v>457</v>
      </c>
      <c r="E2154" s="185" t="s">
        <v>2750</v>
      </c>
      <c r="F2154" s="186" t="s">
        <v>2751</v>
      </c>
      <c r="G2154" s="187" t="s">
        <v>146</v>
      </c>
      <c r="H2154" s="188">
        <v>19.2</v>
      </c>
      <c r="I2154" s="189"/>
      <c r="J2154" s="190">
        <f>ROUND(I2154*H2154,2)</f>
        <v>0</v>
      </c>
      <c r="K2154" s="186" t="s">
        <v>460</v>
      </c>
      <c r="L2154" s="41"/>
      <c r="M2154" s="191" t="s">
        <v>74</v>
      </c>
      <c r="N2154" s="192" t="s">
        <v>46</v>
      </c>
      <c r="O2154" s="66"/>
      <c r="P2154" s="193">
        <f>O2154*H2154</f>
        <v>0</v>
      </c>
      <c r="Q2154" s="193">
        <v>1.6887E-3</v>
      </c>
      <c r="R2154" s="193">
        <f>Q2154*H2154</f>
        <v>3.242304E-2</v>
      </c>
      <c r="S2154" s="193">
        <v>0</v>
      </c>
      <c r="T2154" s="194">
        <f>S2154*H2154</f>
        <v>0</v>
      </c>
      <c r="U2154" s="36"/>
      <c r="V2154" s="36"/>
      <c r="W2154" s="36"/>
      <c r="X2154" s="36"/>
      <c r="Y2154" s="36"/>
      <c r="Z2154" s="36"/>
      <c r="AA2154" s="36"/>
      <c r="AB2154" s="36"/>
      <c r="AC2154" s="36"/>
      <c r="AD2154" s="36"/>
      <c r="AE2154" s="36"/>
      <c r="AR2154" s="195" t="s">
        <v>614</v>
      </c>
      <c r="AT2154" s="195" t="s">
        <v>457</v>
      </c>
      <c r="AU2154" s="195" t="s">
        <v>85</v>
      </c>
      <c r="AY2154" s="19" t="s">
        <v>451</v>
      </c>
      <c r="BE2154" s="196">
        <f>IF(N2154="základní",J2154,0)</f>
        <v>0</v>
      </c>
      <c r="BF2154" s="196">
        <f>IF(N2154="snížená",J2154,0)</f>
        <v>0</v>
      </c>
      <c r="BG2154" s="196">
        <f>IF(N2154="zákl. přenesená",J2154,0)</f>
        <v>0</v>
      </c>
      <c r="BH2154" s="196">
        <f>IF(N2154="sníž. přenesená",J2154,0)</f>
        <v>0</v>
      </c>
      <c r="BI2154" s="196">
        <f>IF(N2154="nulová",J2154,0)</f>
        <v>0</v>
      </c>
      <c r="BJ2154" s="19" t="s">
        <v>83</v>
      </c>
      <c r="BK2154" s="196">
        <f>ROUND(I2154*H2154,2)</f>
        <v>0</v>
      </c>
      <c r="BL2154" s="19" t="s">
        <v>614</v>
      </c>
      <c r="BM2154" s="195" t="s">
        <v>2752</v>
      </c>
    </row>
    <row r="2155" spans="1:65" s="2" customFormat="1" ht="11.25">
      <c r="A2155" s="36"/>
      <c r="B2155" s="37"/>
      <c r="C2155" s="38"/>
      <c r="D2155" s="197" t="s">
        <v>464</v>
      </c>
      <c r="E2155" s="38"/>
      <c r="F2155" s="198" t="s">
        <v>2753</v>
      </c>
      <c r="G2155" s="38"/>
      <c r="H2155" s="38"/>
      <c r="I2155" s="199"/>
      <c r="J2155" s="38"/>
      <c r="K2155" s="38"/>
      <c r="L2155" s="41"/>
      <c r="M2155" s="200"/>
      <c r="N2155" s="201"/>
      <c r="O2155" s="66"/>
      <c r="P2155" s="66"/>
      <c r="Q2155" s="66"/>
      <c r="R2155" s="66"/>
      <c r="S2155" s="66"/>
      <c r="T2155" s="67"/>
      <c r="U2155" s="36"/>
      <c r="V2155" s="36"/>
      <c r="W2155" s="36"/>
      <c r="X2155" s="36"/>
      <c r="Y2155" s="36"/>
      <c r="Z2155" s="36"/>
      <c r="AA2155" s="36"/>
      <c r="AB2155" s="36"/>
      <c r="AC2155" s="36"/>
      <c r="AD2155" s="36"/>
      <c r="AE2155" s="36"/>
      <c r="AT2155" s="19" t="s">
        <v>464</v>
      </c>
      <c r="AU2155" s="19" t="s">
        <v>85</v>
      </c>
    </row>
    <row r="2156" spans="1:65" s="2" customFormat="1" ht="11.25">
      <c r="A2156" s="36"/>
      <c r="B2156" s="37"/>
      <c r="C2156" s="38"/>
      <c r="D2156" s="202" t="s">
        <v>468</v>
      </c>
      <c r="E2156" s="38"/>
      <c r="F2156" s="203" t="s">
        <v>2754</v>
      </c>
      <c r="G2156" s="38"/>
      <c r="H2156" s="38"/>
      <c r="I2156" s="199"/>
      <c r="J2156" s="38"/>
      <c r="K2156" s="38"/>
      <c r="L2156" s="41"/>
      <c r="M2156" s="200"/>
      <c r="N2156" s="201"/>
      <c r="O2156" s="66"/>
      <c r="P2156" s="66"/>
      <c r="Q2156" s="66"/>
      <c r="R2156" s="66"/>
      <c r="S2156" s="66"/>
      <c r="T2156" s="67"/>
      <c r="U2156" s="36"/>
      <c r="V2156" s="36"/>
      <c r="W2156" s="36"/>
      <c r="X2156" s="36"/>
      <c r="Y2156" s="36"/>
      <c r="Z2156" s="36"/>
      <c r="AA2156" s="36"/>
      <c r="AB2156" s="36"/>
      <c r="AC2156" s="36"/>
      <c r="AD2156" s="36"/>
      <c r="AE2156" s="36"/>
      <c r="AT2156" s="19" t="s">
        <v>468</v>
      </c>
      <c r="AU2156" s="19" t="s">
        <v>85</v>
      </c>
    </row>
    <row r="2157" spans="1:65" s="2" customFormat="1" ht="39">
      <c r="A2157" s="36"/>
      <c r="B2157" s="37"/>
      <c r="C2157" s="38"/>
      <c r="D2157" s="197" t="s">
        <v>608</v>
      </c>
      <c r="E2157" s="38"/>
      <c r="F2157" s="226" t="s">
        <v>2731</v>
      </c>
      <c r="G2157" s="38"/>
      <c r="H2157" s="38"/>
      <c r="I2157" s="199"/>
      <c r="J2157" s="38"/>
      <c r="K2157" s="38"/>
      <c r="L2157" s="41"/>
      <c r="M2157" s="200"/>
      <c r="N2157" s="201"/>
      <c r="O2157" s="66"/>
      <c r="P2157" s="66"/>
      <c r="Q2157" s="66"/>
      <c r="R2157" s="66"/>
      <c r="S2157" s="66"/>
      <c r="T2157" s="67"/>
      <c r="U2157" s="36"/>
      <c r="V2157" s="36"/>
      <c r="W2157" s="36"/>
      <c r="X2157" s="36"/>
      <c r="Y2157" s="36"/>
      <c r="Z2157" s="36"/>
      <c r="AA2157" s="36"/>
      <c r="AB2157" s="36"/>
      <c r="AC2157" s="36"/>
      <c r="AD2157" s="36"/>
      <c r="AE2157" s="36"/>
      <c r="AT2157" s="19" t="s">
        <v>608</v>
      </c>
      <c r="AU2157" s="19" t="s">
        <v>85</v>
      </c>
    </row>
    <row r="2158" spans="1:65" s="13" customFormat="1" ht="11.25">
      <c r="B2158" s="204"/>
      <c r="C2158" s="205"/>
      <c r="D2158" s="197" t="s">
        <v>472</v>
      </c>
      <c r="E2158" s="206" t="s">
        <v>74</v>
      </c>
      <c r="F2158" s="207" t="s">
        <v>2739</v>
      </c>
      <c r="G2158" s="205"/>
      <c r="H2158" s="208">
        <v>6.1</v>
      </c>
      <c r="I2158" s="209"/>
      <c r="J2158" s="205"/>
      <c r="K2158" s="205"/>
      <c r="L2158" s="210"/>
      <c r="M2158" s="211"/>
      <c r="N2158" s="212"/>
      <c r="O2158" s="212"/>
      <c r="P2158" s="212"/>
      <c r="Q2158" s="212"/>
      <c r="R2158" s="212"/>
      <c r="S2158" s="212"/>
      <c r="T2158" s="213"/>
      <c r="AT2158" s="214" t="s">
        <v>472</v>
      </c>
      <c r="AU2158" s="214" t="s">
        <v>85</v>
      </c>
      <c r="AV2158" s="13" t="s">
        <v>85</v>
      </c>
      <c r="AW2158" s="13" t="s">
        <v>37</v>
      </c>
      <c r="AX2158" s="13" t="s">
        <v>76</v>
      </c>
      <c r="AY2158" s="214" t="s">
        <v>451</v>
      </c>
    </row>
    <row r="2159" spans="1:65" s="13" customFormat="1" ht="11.25">
      <c r="B2159" s="204"/>
      <c r="C2159" s="205"/>
      <c r="D2159" s="197" t="s">
        <v>472</v>
      </c>
      <c r="E2159" s="206" t="s">
        <v>74</v>
      </c>
      <c r="F2159" s="207" t="s">
        <v>2740</v>
      </c>
      <c r="G2159" s="205"/>
      <c r="H2159" s="208">
        <v>13.1</v>
      </c>
      <c r="I2159" s="209"/>
      <c r="J2159" s="205"/>
      <c r="K2159" s="205"/>
      <c r="L2159" s="210"/>
      <c r="M2159" s="211"/>
      <c r="N2159" s="212"/>
      <c r="O2159" s="212"/>
      <c r="P2159" s="212"/>
      <c r="Q2159" s="212"/>
      <c r="R2159" s="212"/>
      <c r="S2159" s="212"/>
      <c r="T2159" s="213"/>
      <c r="AT2159" s="214" t="s">
        <v>472</v>
      </c>
      <c r="AU2159" s="214" t="s">
        <v>85</v>
      </c>
      <c r="AV2159" s="13" t="s">
        <v>85</v>
      </c>
      <c r="AW2159" s="13" t="s">
        <v>37</v>
      </c>
      <c r="AX2159" s="13" t="s">
        <v>76</v>
      </c>
      <c r="AY2159" s="214" t="s">
        <v>451</v>
      </c>
    </row>
    <row r="2160" spans="1:65" s="14" customFormat="1" ht="11.25">
      <c r="B2160" s="215"/>
      <c r="C2160" s="216"/>
      <c r="D2160" s="197" t="s">
        <v>472</v>
      </c>
      <c r="E2160" s="217" t="s">
        <v>74</v>
      </c>
      <c r="F2160" s="218" t="s">
        <v>512</v>
      </c>
      <c r="G2160" s="216"/>
      <c r="H2160" s="219">
        <v>19.2</v>
      </c>
      <c r="I2160" s="220"/>
      <c r="J2160" s="216"/>
      <c r="K2160" s="216"/>
      <c r="L2160" s="221"/>
      <c r="M2160" s="222"/>
      <c r="N2160" s="223"/>
      <c r="O2160" s="223"/>
      <c r="P2160" s="223"/>
      <c r="Q2160" s="223"/>
      <c r="R2160" s="223"/>
      <c r="S2160" s="223"/>
      <c r="T2160" s="224"/>
      <c r="AT2160" s="225" t="s">
        <v>472</v>
      </c>
      <c r="AU2160" s="225" t="s">
        <v>85</v>
      </c>
      <c r="AV2160" s="14" t="s">
        <v>211</v>
      </c>
      <c r="AW2160" s="14" t="s">
        <v>37</v>
      </c>
      <c r="AX2160" s="14" t="s">
        <v>83</v>
      </c>
      <c r="AY2160" s="225" t="s">
        <v>451</v>
      </c>
    </row>
    <row r="2161" spans="1:65" s="2" customFormat="1" ht="16.5" customHeight="1">
      <c r="A2161" s="36"/>
      <c r="B2161" s="37"/>
      <c r="C2161" s="184" t="s">
        <v>2755</v>
      </c>
      <c r="D2161" s="184" t="s">
        <v>457</v>
      </c>
      <c r="E2161" s="185" t="s">
        <v>2756</v>
      </c>
      <c r="F2161" s="186" t="s">
        <v>2757</v>
      </c>
      <c r="G2161" s="187" t="s">
        <v>478</v>
      </c>
      <c r="H2161" s="188">
        <v>2</v>
      </c>
      <c r="I2161" s="189"/>
      <c r="J2161" s="190">
        <f>ROUND(I2161*H2161,2)</f>
        <v>0</v>
      </c>
      <c r="K2161" s="186" t="s">
        <v>460</v>
      </c>
      <c r="L2161" s="41"/>
      <c r="M2161" s="191" t="s">
        <v>74</v>
      </c>
      <c r="N2161" s="192" t="s">
        <v>46</v>
      </c>
      <c r="O2161" s="66"/>
      <c r="P2161" s="193">
        <f>O2161*H2161</f>
        <v>0</v>
      </c>
      <c r="Q2161" s="193">
        <v>3.6200000000000002E-4</v>
      </c>
      <c r="R2161" s="193">
        <f>Q2161*H2161</f>
        <v>7.2400000000000003E-4</v>
      </c>
      <c r="S2161" s="193">
        <v>0</v>
      </c>
      <c r="T2161" s="194">
        <f>S2161*H2161</f>
        <v>0</v>
      </c>
      <c r="U2161" s="36"/>
      <c r="V2161" s="36"/>
      <c r="W2161" s="36"/>
      <c r="X2161" s="36"/>
      <c r="Y2161" s="36"/>
      <c r="Z2161" s="36"/>
      <c r="AA2161" s="36"/>
      <c r="AB2161" s="36"/>
      <c r="AC2161" s="36"/>
      <c r="AD2161" s="36"/>
      <c r="AE2161" s="36"/>
      <c r="AR2161" s="195" t="s">
        <v>614</v>
      </c>
      <c r="AT2161" s="195" t="s">
        <v>457</v>
      </c>
      <c r="AU2161" s="195" t="s">
        <v>85</v>
      </c>
      <c r="AY2161" s="19" t="s">
        <v>451</v>
      </c>
      <c r="BE2161" s="196">
        <f>IF(N2161="základní",J2161,0)</f>
        <v>0</v>
      </c>
      <c r="BF2161" s="196">
        <f>IF(N2161="snížená",J2161,0)</f>
        <v>0</v>
      </c>
      <c r="BG2161" s="196">
        <f>IF(N2161="zákl. přenesená",J2161,0)</f>
        <v>0</v>
      </c>
      <c r="BH2161" s="196">
        <f>IF(N2161="sníž. přenesená",J2161,0)</f>
        <v>0</v>
      </c>
      <c r="BI2161" s="196">
        <f>IF(N2161="nulová",J2161,0)</f>
        <v>0</v>
      </c>
      <c r="BJ2161" s="19" t="s">
        <v>83</v>
      </c>
      <c r="BK2161" s="196">
        <f>ROUND(I2161*H2161,2)</f>
        <v>0</v>
      </c>
      <c r="BL2161" s="19" t="s">
        <v>614</v>
      </c>
      <c r="BM2161" s="195" t="s">
        <v>2758</v>
      </c>
    </row>
    <row r="2162" spans="1:65" s="2" customFormat="1" ht="19.5">
      <c r="A2162" s="36"/>
      <c r="B2162" s="37"/>
      <c r="C2162" s="38"/>
      <c r="D2162" s="197" t="s">
        <v>464</v>
      </c>
      <c r="E2162" s="38"/>
      <c r="F2162" s="198" t="s">
        <v>2759</v>
      </c>
      <c r="G2162" s="38"/>
      <c r="H2162" s="38"/>
      <c r="I2162" s="199"/>
      <c r="J2162" s="38"/>
      <c r="K2162" s="38"/>
      <c r="L2162" s="41"/>
      <c r="M2162" s="200"/>
      <c r="N2162" s="201"/>
      <c r="O2162" s="66"/>
      <c r="P2162" s="66"/>
      <c r="Q2162" s="66"/>
      <c r="R2162" s="66"/>
      <c r="S2162" s="66"/>
      <c r="T2162" s="67"/>
      <c r="U2162" s="36"/>
      <c r="V2162" s="36"/>
      <c r="W2162" s="36"/>
      <c r="X2162" s="36"/>
      <c r="Y2162" s="36"/>
      <c r="Z2162" s="36"/>
      <c r="AA2162" s="36"/>
      <c r="AB2162" s="36"/>
      <c r="AC2162" s="36"/>
      <c r="AD2162" s="36"/>
      <c r="AE2162" s="36"/>
      <c r="AT2162" s="19" t="s">
        <v>464</v>
      </c>
      <c r="AU2162" s="19" t="s">
        <v>85</v>
      </c>
    </row>
    <row r="2163" spans="1:65" s="2" customFormat="1" ht="11.25">
      <c r="A2163" s="36"/>
      <c r="B2163" s="37"/>
      <c r="C2163" s="38"/>
      <c r="D2163" s="202" t="s">
        <v>468</v>
      </c>
      <c r="E2163" s="38"/>
      <c r="F2163" s="203" t="s">
        <v>2760</v>
      </c>
      <c r="G2163" s="38"/>
      <c r="H2163" s="38"/>
      <c r="I2163" s="199"/>
      <c r="J2163" s="38"/>
      <c r="K2163" s="38"/>
      <c r="L2163" s="41"/>
      <c r="M2163" s="200"/>
      <c r="N2163" s="201"/>
      <c r="O2163" s="66"/>
      <c r="P2163" s="66"/>
      <c r="Q2163" s="66"/>
      <c r="R2163" s="66"/>
      <c r="S2163" s="66"/>
      <c r="T2163" s="67"/>
      <c r="U2163" s="36"/>
      <c r="V2163" s="36"/>
      <c r="W2163" s="36"/>
      <c r="X2163" s="36"/>
      <c r="Y2163" s="36"/>
      <c r="Z2163" s="36"/>
      <c r="AA2163" s="36"/>
      <c r="AB2163" s="36"/>
      <c r="AC2163" s="36"/>
      <c r="AD2163" s="36"/>
      <c r="AE2163" s="36"/>
      <c r="AT2163" s="19" t="s">
        <v>468</v>
      </c>
      <c r="AU2163" s="19" t="s">
        <v>85</v>
      </c>
    </row>
    <row r="2164" spans="1:65" s="2" customFormat="1" ht="39">
      <c r="A2164" s="36"/>
      <c r="B2164" s="37"/>
      <c r="C2164" s="38"/>
      <c r="D2164" s="197" t="s">
        <v>608</v>
      </c>
      <c r="E2164" s="38"/>
      <c r="F2164" s="226" t="s">
        <v>2731</v>
      </c>
      <c r="G2164" s="38"/>
      <c r="H2164" s="38"/>
      <c r="I2164" s="199"/>
      <c r="J2164" s="38"/>
      <c r="K2164" s="38"/>
      <c r="L2164" s="41"/>
      <c r="M2164" s="200"/>
      <c r="N2164" s="201"/>
      <c r="O2164" s="66"/>
      <c r="P2164" s="66"/>
      <c r="Q2164" s="66"/>
      <c r="R2164" s="66"/>
      <c r="S2164" s="66"/>
      <c r="T2164" s="67"/>
      <c r="U2164" s="36"/>
      <c r="V2164" s="36"/>
      <c r="W2164" s="36"/>
      <c r="X2164" s="36"/>
      <c r="Y2164" s="36"/>
      <c r="Z2164" s="36"/>
      <c r="AA2164" s="36"/>
      <c r="AB2164" s="36"/>
      <c r="AC2164" s="36"/>
      <c r="AD2164" s="36"/>
      <c r="AE2164" s="36"/>
      <c r="AT2164" s="19" t="s">
        <v>608</v>
      </c>
      <c r="AU2164" s="19" t="s">
        <v>85</v>
      </c>
    </row>
    <row r="2165" spans="1:65" s="13" customFormat="1" ht="11.25">
      <c r="B2165" s="204"/>
      <c r="C2165" s="205"/>
      <c r="D2165" s="197" t="s">
        <v>472</v>
      </c>
      <c r="E2165" s="206" t="s">
        <v>74</v>
      </c>
      <c r="F2165" s="207" t="s">
        <v>2761</v>
      </c>
      <c r="G2165" s="205"/>
      <c r="H2165" s="208">
        <v>2</v>
      </c>
      <c r="I2165" s="209"/>
      <c r="J2165" s="205"/>
      <c r="K2165" s="205"/>
      <c r="L2165" s="210"/>
      <c r="M2165" s="211"/>
      <c r="N2165" s="212"/>
      <c r="O2165" s="212"/>
      <c r="P2165" s="212"/>
      <c r="Q2165" s="212"/>
      <c r="R2165" s="212"/>
      <c r="S2165" s="212"/>
      <c r="T2165" s="213"/>
      <c r="AT2165" s="214" t="s">
        <v>472</v>
      </c>
      <c r="AU2165" s="214" t="s">
        <v>85</v>
      </c>
      <c r="AV2165" s="13" t="s">
        <v>85</v>
      </c>
      <c r="AW2165" s="13" t="s">
        <v>37</v>
      </c>
      <c r="AX2165" s="13" t="s">
        <v>76</v>
      </c>
      <c r="AY2165" s="214" t="s">
        <v>451</v>
      </c>
    </row>
    <row r="2166" spans="1:65" s="14" customFormat="1" ht="11.25">
      <c r="B2166" s="215"/>
      <c r="C2166" s="216"/>
      <c r="D2166" s="197" t="s">
        <v>472</v>
      </c>
      <c r="E2166" s="217" t="s">
        <v>74</v>
      </c>
      <c r="F2166" s="218" t="s">
        <v>512</v>
      </c>
      <c r="G2166" s="216"/>
      <c r="H2166" s="219">
        <v>2</v>
      </c>
      <c r="I2166" s="220"/>
      <c r="J2166" s="216"/>
      <c r="K2166" s="216"/>
      <c r="L2166" s="221"/>
      <c r="M2166" s="222"/>
      <c r="N2166" s="223"/>
      <c r="O2166" s="223"/>
      <c r="P2166" s="223"/>
      <c r="Q2166" s="223"/>
      <c r="R2166" s="223"/>
      <c r="S2166" s="223"/>
      <c r="T2166" s="224"/>
      <c r="AT2166" s="225" t="s">
        <v>472</v>
      </c>
      <c r="AU2166" s="225" t="s">
        <v>85</v>
      </c>
      <c r="AV2166" s="14" t="s">
        <v>211</v>
      </c>
      <c r="AW2166" s="14" t="s">
        <v>37</v>
      </c>
      <c r="AX2166" s="14" t="s">
        <v>83</v>
      </c>
      <c r="AY2166" s="225" t="s">
        <v>451</v>
      </c>
    </row>
    <row r="2167" spans="1:65" s="2" customFormat="1" ht="16.5" customHeight="1">
      <c r="A2167" s="36"/>
      <c r="B2167" s="37"/>
      <c r="C2167" s="184" t="s">
        <v>2762</v>
      </c>
      <c r="D2167" s="184" t="s">
        <v>457</v>
      </c>
      <c r="E2167" s="185" t="s">
        <v>2763</v>
      </c>
      <c r="F2167" s="186" t="s">
        <v>2764</v>
      </c>
      <c r="G2167" s="187" t="s">
        <v>146</v>
      </c>
      <c r="H2167" s="188">
        <v>8</v>
      </c>
      <c r="I2167" s="189"/>
      <c r="J2167" s="190">
        <f>ROUND(I2167*H2167,2)</f>
        <v>0</v>
      </c>
      <c r="K2167" s="186" t="s">
        <v>460</v>
      </c>
      <c r="L2167" s="41"/>
      <c r="M2167" s="191" t="s">
        <v>74</v>
      </c>
      <c r="N2167" s="192" t="s">
        <v>46</v>
      </c>
      <c r="O2167" s="66"/>
      <c r="P2167" s="193">
        <f>O2167*H2167</f>
        <v>0</v>
      </c>
      <c r="Q2167" s="193">
        <v>2.1656000000000002E-3</v>
      </c>
      <c r="R2167" s="193">
        <f>Q2167*H2167</f>
        <v>1.7324800000000001E-2</v>
      </c>
      <c r="S2167" s="193">
        <v>0</v>
      </c>
      <c r="T2167" s="194">
        <f>S2167*H2167</f>
        <v>0</v>
      </c>
      <c r="U2167" s="36"/>
      <c r="V2167" s="36"/>
      <c r="W2167" s="36"/>
      <c r="X2167" s="36"/>
      <c r="Y2167" s="36"/>
      <c r="Z2167" s="36"/>
      <c r="AA2167" s="36"/>
      <c r="AB2167" s="36"/>
      <c r="AC2167" s="36"/>
      <c r="AD2167" s="36"/>
      <c r="AE2167" s="36"/>
      <c r="AR2167" s="195" t="s">
        <v>614</v>
      </c>
      <c r="AT2167" s="195" t="s">
        <v>457</v>
      </c>
      <c r="AU2167" s="195" t="s">
        <v>85</v>
      </c>
      <c r="AY2167" s="19" t="s">
        <v>451</v>
      </c>
      <c r="BE2167" s="196">
        <f>IF(N2167="základní",J2167,0)</f>
        <v>0</v>
      </c>
      <c r="BF2167" s="196">
        <f>IF(N2167="snížená",J2167,0)</f>
        <v>0</v>
      </c>
      <c r="BG2167" s="196">
        <f>IF(N2167="zákl. přenesená",J2167,0)</f>
        <v>0</v>
      </c>
      <c r="BH2167" s="196">
        <f>IF(N2167="sníž. přenesená",J2167,0)</f>
        <v>0</v>
      </c>
      <c r="BI2167" s="196">
        <f>IF(N2167="nulová",J2167,0)</f>
        <v>0</v>
      </c>
      <c r="BJ2167" s="19" t="s">
        <v>83</v>
      </c>
      <c r="BK2167" s="196">
        <f>ROUND(I2167*H2167,2)</f>
        <v>0</v>
      </c>
      <c r="BL2167" s="19" t="s">
        <v>614</v>
      </c>
      <c r="BM2167" s="195" t="s">
        <v>2765</v>
      </c>
    </row>
    <row r="2168" spans="1:65" s="2" customFormat="1" ht="11.25">
      <c r="A2168" s="36"/>
      <c r="B2168" s="37"/>
      <c r="C2168" s="38"/>
      <c r="D2168" s="197" t="s">
        <v>464</v>
      </c>
      <c r="E2168" s="38"/>
      <c r="F2168" s="198" t="s">
        <v>2766</v>
      </c>
      <c r="G2168" s="38"/>
      <c r="H2168" s="38"/>
      <c r="I2168" s="199"/>
      <c r="J2168" s="38"/>
      <c r="K2168" s="38"/>
      <c r="L2168" s="41"/>
      <c r="M2168" s="200"/>
      <c r="N2168" s="201"/>
      <c r="O2168" s="66"/>
      <c r="P2168" s="66"/>
      <c r="Q2168" s="66"/>
      <c r="R2168" s="66"/>
      <c r="S2168" s="66"/>
      <c r="T2168" s="67"/>
      <c r="U2168" s="36"/>
      <c r="V2168" s="36"/>
      <c r="W2168" s="36"/>
      <c r="X2168" s="36"/>
      <c r="Y2168" s="36"/>
      <c r="Z2168" s="36"/>
      <c r="AA2168" s="36"/>
      <c r="AB2168" s="36"/>
      <c r="AC2168" s="36"/>
      <c r="AD2168" s="36"/>
      <c r="AE2168" s="36"/>
      <c r="AT2168" s="19" t="s">
        <v>464</v>
      </c>
      <c r="AU2168" s="19" t="s">
        <v>85</v>
      </c>
    </row>
    <row r="2169" spans="1:65" s="2" customFormat="1" ht="11.25">
      <c r="A2169" s="36"/>
      <c r="B2169" s="37"/>
      <c r="C2169" s="38"/>
      <c r="D2169" s="202" t="s">
        <v>468</v>
      </c>
      <c r="E2169" s="38"/>
      <c r="F2169" s="203" t="s">
        <v>2767</v>
      </c>
      <c r="G2169" s="38"/>
      <c r="H2169" s="38"/>
      <c r="I2169" s="199"/>
      <c r="J2169" s="38"/>
      <c r="K2169" s="38"/>
      <c r="L2169" s="41"/>
      <c r="M2169" s="200"/>
      <c r="N2169" s="201"/>
      <c r="O2169" s="66"/>
      <c r="P2169" s="66"/>
      <c r="Q2169" s="66"/>
      <c r="R2169" s="66"/>
      <c r="S2169" s="66"/>
      <c r="T2169" s="67"/>
      <c r="U2169" s="36"/>
      <c r="V2169" s="36"/>
      <c r="W2169" s="36"/>
      <c r="X2169" s="36"/>
      <c r="Y2169" s="36"/>
      <c r="Z2169" s="36"/>
      <c r="AA2169" s="36"/>
      <c r="AB2169" s="36"/>
      <c r="AC2169" s="36"/>
      <c r="AD2169" s="36"/>
      <c r="AE2169" s="36"/>
      <c r="AT2169" s="19" t="s">
        <v>468</v>
      </c>
      <c r="AU2169" s="19" t="s">
        <v>85</v>
      </c>
    </row>
    <row r="2170" spans="1:65" s="2" customFormat="1" ht="39">
      <c r="A2170" s="36"/>
      <c r="B2170" s="37"/>
      <c r="C2170" s="38"/>
      <c r="D2170" s="197" t="s">
        <v>608</v>
      </c>
      <c r="E2170" s="38"/>
      <c r="F2170" s="226" t="s">
        <v>2731</v>
      </c>
      <c r="G2170" s="38"/>
      <c r="H2170" s="38"/>
      <c r="I2170" s="199"/>
      <c r="J2170" s="38"/>
      <c r="K2170" s="38"/>
      <c r="L2170" s="41"/>
      <c r="M2170" s="200"/>
      <c r="N2170" s="201"/>
      <c r="O2170" s="66"/>
      <c r="P2170" s="66"/>
      <c r="Q2170" s="66"/>
      <c r="R2170" s="66"/>
      <c r="S2170" s="66"/>
      <c r="T2170" s="67"/>
      <c r="U2170" s="36"/>
      <c r="V2170" s="36"/>
      <c r="W2170" s="36"/>
      <c r="X2170" s="36"/>
      <c r="Y2170" s="36"/>
      <c r="Z2170" s="36"/>
      <c r="AA2170" s="36"/>
      <c r="AB2170" s="36"/>
      <c r="AC2170" s="36"/>
      <c r="AD2170" s="36"/>
      <c r="AE2170" s="36"/>
      <c r="AT2170" s="19" t="s">
        <v>608</v>
      </c>
      <c r="AU2170" s="19" t="s">
        <v>85</v>
      </c>
    </row>
    <row r="2171" spans="1:65" s="13" customFormat="1" ht="11.25">
      <c r="B2171" s="204"/>
      <c r="C2171" s="205"/>
      <c r="D2171" s="197" t="s">
        <v>472</v>
      </c>
      <c r="E2171" s="206" t="s">
        <v>74</v>
      </c>
      <c r="F2171" s="207" t="s">
        <v>2768</v>
      </c>
      <c r="G2171" s="205"/>
      <c r="H2171" s="208">
        <v>8</v>
      </c>
      <c r="I2171" s="209"/>
      <c r="J2171" s="205"/>
      <c r="K2171" s="205"/>
      <c r="L2171" s="210"/>
      <c r="M2171" s="211"/>
      <c r="N2171" s="212"/>
      <c r="O2171" s="212"/>
      <c r="P2171" s="212"/>
      <c r="Q2171" s="212"/>
      <c r="R2171" s="212"/>
      <c r="S2171" s="212"/>
      <c r="T2171" s="213"/>
      <c r="AT2171" s="214" t="s">
        <v>472</v>
      </c>
      <c r="AU2171" s="214" t="s">
        <v>85</v>
      </c>
      <c r="AV2171" s="13" t="s">
        <v>85</v>
      </c>
      <c r="AW2171" s="13" t="s">
        <v>37</v>
      </c>
      <c r="AX2171" s="13" t="s">
        <v>76</v>
      </c>
      <c r="AY2171" s="214" t="s">
        <v>451</v>
      </c>
    </row>
    <row r="2172" spans="1:65" s="14" customFormat="1" ht="11.25">
      <c r="B2172" s="215"/>
      <c r="C2172" s="216"/>
      <c r="D2172" s="197" t="s">
        <v>472</v>
      </c>
      <c r="E2172" s="217" t="s">
        <v>74</v>
      </c>
      <c r="F2172" s="218" t="s">
        <v>512</v>
      </c>
      <c r="G2172" s="216"/>
      <c r="H2172" s="219">
        <v>8</v>
      </c>
      <c r="I2172" s="220"/>
      <c r="J2172" s="216"/>
      <c r="K2172" s="216"/>
      <c r="L2172" s="221"/>
      <c r="M2172" s="222"/>
      <c r="N2172" s="223"/>
      <c r="O2172" s="223"/>
      <c r="P2172" s="223"/>
      <c r="Q2172" s="223"/>
      <c r="R2172" s="223"/>
      <c r="S2172" s="223"/>
      <c r="T2172" s="224"/>
      <c r="AT2172" s="225" t="s">
        <v>472</v>
      </c>
      <c r="AU2172" s="225" t="s">
        <v>85</v>
      </c>
      <c r="AV2172" s="14" t="s">
        <v>211</v>
      </c>
      <c r="AW2172" s="14" t="s">
        <v>37</v>
      </c>
      <c r="AX2172" s="14" t="s">
        <v>83</v>
      </c>
      <c r="AY2172" s="225" t="s">
        <v>451</v>
      </c>
    </row>
    <row r="2173" spans="1:65" s="2" customFormat="1" ht="16.5" customHeight="1">
      <c r="A2173" s="36"/>
      <c r="B2173" s="37"/>
      <c r="C2173" s="184" t="s">
        <v>2769</v>
      </c>
      <c r="D2173" s="184" t="s">
        <v>457</v>
      </c>
      <c r="E2173" s="185" t="s">
        <v>2770</v>
      </c>
      <c r="F2173" s="186" t="s">
        <v>2771</v>
      </c>
      <c r="G2173" s="187" t="s">
        <v>2260</v>
      </c>
      <c r="H2173" s="258"/>
      <c r="I2173" s="189"/>
      <c r="J2173" s="190">
        <f>ROUND(I2173*H2173,2)</f>
        <v>0</v>
      </c>
      <c r="K2173" s="186" t="s">
        <v>460</v>
      </c>
      <c r="L2173" s="41"/>
      <c r="M2173" s="191" t="s">
        <v>74</v>
      </c>
      <c r="N2173" s="192" t="s">
        <v>46</v>
      </c>
      <c r="O2173" s="66"/>
      <c r="P2173" s="193">
        <f>O2173*H2173</f>
        <v>0</v>
      </c>
      <c r="Q2173" s="193">
        <v>0</v>
      </c>
      <c r="R2173" s="193">
        <f>Q2173*H2173</f>
        <v>0</v>
      </c>
      <c r="S2173" s="193">
        <v>0</v>
      </c>
      <c r="T2173" s="194">
        <f>S2173*H2173</f>
        <v>0</v>
      </c>
      <c r="U2173" s="36"/>
      <c r="V2173" s="36"/>
      <c r="W2173" s="36"/>
      <c r="X2173" s="36"/>
      <c r="Y2173" s="36"/>
      <c r="Z2173" s="36"/>
      <c r="AA2173" s="36"/>
      <c r="AB2173" s="36"/>
      <c r="AC2173" s="36"/>
      <c r="AD2173" s="36"/>
      <c r="AE2173" s="36"/>
      <c r="AR2173" s="195" t="s">
        <v>614</v>
      </c>
      <c r="AT2173" s="195" t="s">
        <v>457</v>
      </c>
      <c r="AU2173" s="195" t="s">
        <v>85</v>
      </c>
      <c r="AY2173" s="19" t="s">
        <v>451</v>
      </c>
      <c r="BE2173" s="196">
        <f>IF(N2173="základní",J2173,0)</f>
        <v>0</v>
      </c>
      <c r="BF2173" s="196">
        <f>IF(N2173="snížená",J2173,0)</f>
        <v>0</v>
      </c>
      <c r="BG2173" s="196">
        <f>IF(N2173="zákl. přenesená",J2173,0)</f>
        <v>0</v>
      </c>
      <c r="BH2173" s="196">
        <f>IF(N2173="sníž. přenesená",J2173,0)</f>
        <v>0</v>
      </c>
      <c r="BI2173" s="196">
        <f>IF(N2173="nulová",J2173,0)</f>
        <v>0</v>
      </c>
      <c r="BJ2173" s="19" t="s">
        <v>83</v>
      </c>
      <c r="BK2173" s="196">
        <f>ROUND(I2173*H2173,2)</f>
        <v>0</v>
      </c>
      <c r="BL2173" s="19" t="s">
        <v>614</v>
      </c>
      <c r="BM2173" s="195" t="s">
        <v>2772</v>
      </c>
    </row>
    <row r="2174" spans="1:65" s="2" customFormat="1" ht="19.5">
      <c r="A2174" s="36"/>
      <c r="B2174" s="37"/>
      <c r="C2174" s="38"/>
      <c r="D2174" s="197" t="s">
        <v>464</v>
      </c>
      <c r="E2174" s="38"/>
      <c r="F2174" s="198" t="s">
        <v>2773</v>
      </c>
      <c r="G2174" s="38"/>
      <c r="H2174" s="38"/>
      <c r="I2174" s="199"/>
      <c r="J2174" s="38"/>
      <c r="K2174" s="38"/>
      <c r="L2174" s="41"/>
      <c r="M2174" s="200"/>
      <c r="N2174" s="201"/>
      <c r="O2174" s="66"/>
      <c r="P2174" s="66"/>
      <c r="Q2174" s="66"/>
      <c r="R2174" s="66"/>
      <c r="S2174" s="66"/>
      <c r="T2174" s="67"/>
      <c r="U2174" s="36"/>
      <c r="V2174" s="36"/>
      <c r="W2174" s="36"/>
      <c r="X2174" s="36"/>
      <c r="Y2174" s="36"/>
      <c r="Z2174" s="36"/>
      <c r="AA2174" s="36"/>
      <c r="AB2174" s="36"/>
      <c r="AC2174" s="36"/>
      <c r="AD2174" s="36"/>
      <c r="AE2174" s="36"/>
      <c r="AT2174" s="19" t="s">
        <v>464</v>
      </c>
      <c r="AU2174" s="19" t="s">
        <v>85</v>
      </c>
    </row>
    <row r="2175" spans="1:65" s="2" customFormat="1" ht="11.25">
      <c r="A2175" s="36"/>
      <c r="B2175" s="37"/>
      <c r="C2175" s="38"/>
      <c r="D2175" s="202" t="s">
        <v>468</v>
      </c>
      <c r="E2175" s="38"/>
      <c r="F2175" s="203" t="s">
        <v>2774</v>
      </c>
      <c r="G2175" s="38"/>
      <c r="H2175" s="38"/>
      <c r="I2175" s="199"/>
      <c r="J2175" s="38"/>
      <c r="K2175" s="38"/>
      <c r="L2175" s="41"/>
      <c r="M2175" s="200"/>
      <c r="N2175" s="201"/>
      <c r="O2175" s="66"/>
      <c r="P2175" s="66"/>
      <c r="Q2175" s="66"/>
      <c r="R2175" s="66"/>
      <c r="S2175" s="66"/>
      <c r="T2175" s="67"/>
      <c r="U2175" s="36"/>
      <c r="V2175" s="36"/>
      <c r="W2175" s="36"/>
      <c r="X2175" s="36"/>
      <c r="Y2175" s="36"/>
      <c r="Z2175" s="36"/>
      <c r="AA2175" s="36"/>
      <c r="AB2175" s="36"/>
      <c r="AC2175" s="36"/>
      <c r="AD2175" s="36"/>
      <c r="AE2175" s="36"/>
      <c r="AT2175" s="19" t="s">
        <v>468</v>
      </c>
      <c r="AU2175" s="19" t="s">
        <v>85</v>
      </c>
    </row>
    <row r="2176" spans="1:65" s="12" customFormat="1" ht="22.9" customHeight="1">
      <c r="B2176" s="168"/>
      <c r="C2176" s="169"/>
      <c r="D2176" s="170" t="s">
        <v>75</v>
      </c>
      <c r="E2176" s="182" t="s">
        <v>2775</v>
      </c>
      <c r="F2176" s="182" t="s">
        <v>2776</v>
      </c>
      <c r="G2176" s="169"/>
      <c r="H2176" s="169"/>
      <c r="I2176" s="172"/>
      <c r="J2176" s="183">
        <f>BK2176</f>
        <v>0</v>
      </c>
      <c r="K2176" s="169"/>
      <c r="L2176" s="174"/>
      <c r="M2176" s="175"/>
      <c r="N2176" s="176"/>
      <c r="O2176" s="176"/>
      <c r="P2176" s="177">
        <f>SUM(P2177:P2260)</f>
        <v>0</v>
      </c>
      <c r="Q2176" s="176"/>
      <c r="R2176" s="177">
        <f>SUM(R2177:R2260)</f>
        <v>3.5999999999999997E-2</v>
      </c>
      <c r="S2176" s="176"/>
      <c r="T2176" s="178">
        <f>SUM(T2177:T2260)</f>
        <v>0</v>
      </c>
      <c r="AR2176" s="179" t="s">
        <v>85</v>
      </c>
      <c r="AT2176" s="180" t="s">
        <v>75</v>
      </c>
      <c r="AU2176" s="180" t="s">
        <v>83</v>
      </c>
      <c r="AY2176" s="179" t="s">
        <v>451</v>
      </c>
      <c r="BK2176" s="181">
        <f>SUM(BK2177:BK2260)</f>
        <v>0</v>
      </c>
    </row>
    <row r="2177" spans="1:65" s="2" customFormat="1" ht="24.2" customHeight="1">
      <c r="A2177" s="36"/>
      <c r="B2177" s="37"/>
      <c r="C2177" s="184" t="s">
        <v>2777</v>
      </c>
      <c r="D2177" s="184" t="s">
        <v>457</v>
      </c>
      <c r="E2177" s="185" t="s">
        <v>2778</v>
      </c>
      <c r="F2177" s="186" t="s">
        <v>2779</v>
      </c>
      <c r="G2177" s="187" t="s">
        <v>1486</v>
      </c>
      <c r="H2177" s="188">
        <v>5</v>
      </c>
      <c r="I2177" s="189"/>
      <c r="J2177" s="190">
        <f>ROUND(I2177*H2177,2)</f>
        <v>0</v>
      </c>
      <c r="K2177" s="186" t="s">
        <v>74</v>
      </c>
      <c r="L2177" s="41"/>
      <c r="M2177" s="191" t="s">
        <v>74</v>
      </c>
      <c r="N2177" s="192" t="s">
        <v>46</v>
      </c>
      <c r="O2177" s="66"/>
      <c r="P2177" s="193">
        <f>O2177*H2177</f>
        <v>0</v>
      </c>
      <c r="Q2177" s="193">
        <v>0</v>
      </c>
      <c r="R2177" s="193">
        <f>Q2177*H2177</f>
        <v>0</v>
      </c>
      <c r="S2177" s="193">
        <v>0</v>
      </c>
      <c r="T2177" s="194">
        <f>S2177*H2177</f>
        <v>0</v>
      </c>
      <c r="U2177" s="36"/>
      <c r="V2177" s="36"/>
      <c r="W2177" s="36"/>
      <c r="X2177" s="36"/>
      <c r="Y2177" s="36"/>
      <c r="Z2177" s="36"/>
      <c r="AA2177" s="36"/>
      <c r="AB2177" s="36"/>
      <c r="AC2177" s="36"/>
      <c r="AD2177" s="36"/>
      <c r="AE2177" s="36"/>
      <c r="AR2177" s="195" t="s">
        <v>614</v>
      </c>
      <c r="AT2177" s="195" t="s">
        <v>457</v>
      </c>
      <c r="AU2177" s="195" t="s">
        <v>85</v>
      </c>
      <c r="AY2177" s="19" t="s">
        <v>451</v>
      </c>
      <c r="BE2177" s="196">
        <f>IF(N2177="základní",J2177,0)</f>
        <v>0</v>
      </c>
      <c r="BF2177" s="196">
        <f>IF(N2177="snížená",J2177,0)</f>
        <v>0</v>
      </c>
      <c r="BG2177" s="196">
        <f>IF(N2177="zákl. přenesená",J2177,0)</f>
        <v>0</v>
      </c>
      <c r="BH2177" s="196">
        <f>IF(N2177="sníž. přenesená",J2177,0)</f>
        <v>0</v>
      </c>
      <c r="BI2177" s="196">
        <f>IF(N2177="nulová",J2177,0)</f>
        <v>0</v>
      </c>
      <c r="BJ2177" s="19" t="s">
        <v>83</v>
      </c>
      <c r="BK2177" s="196">
        <f>ROUND(I2177*H2177,2)</f>
        <v>0</v>
      </c>
      <c r="BL2177" s="19" t="s">
        <v>614</v>
      </c>
      <c r="BM2177" s="195" t="s">
        <v>2780</v>
      </c>
    </row>
    <row r="2178" spans="1:65" s="2" customFormat="1" ht="19.5">
      <c r="A2178" s="36"/>
      <c r="B2178" s="37"/>
      <c r="C2178" s="38"/>
      <c r="D2178" s="197" t="s">
        <v>464</v>
      </c>
      <c r="E2178" s="38"/>
      <c r="F2178" s="198" t="s">
        <v>2779</v>
      </c>
      <c r="G2178" s="38"/>
      <c r="H2178" s="38"/>
      <c r="I2178" s="199"/>
      <c r="J2178" s="38"/>
      <c r="K2178" s="38"/>
      <c r="L2178" s="41"/>
      <c r="M2178" s="200"/>
      <c r="N2178" s="201"/>
      <c r="O2178" s="66"/>
      <c r="P2178" s="66"/>
      <c r="Q2178" s="66"/>
      <c r="R2178" s="66"/>
      <c r="S2178" s="66"/>
      <c r="T2178" s="67"/>
      <c r="U2178" s="36"/>
      <c r="V2178" s="36"/>
      <c r="W2178" s="36"/>
      <c r="X2178" s="36"/>
      <c r="Y2178" s="36"/>
      <c r="Z2178" s="36"/>
      <c r="AA2178" s="36"/>
      <c r="AB2178" s="36"/>
      <c r="AC2178" s="36"/>
      <c r="AD2178" s="36"/>
      <c r="AE2178" s="36"/>
      <c r="AT2178" s="19" t="s">
        <v>464</v>
      </c>
      <c r="AU2178" s="19" t="s">
        <v>85</v>
      </c>
    </row>
    <row r="2179" spans="1:65" s="13" customFormat="1" ht="11.25">
      <c r="B2179" s="204"/>
      <c r="C2179" s="205"/>
      <c r="D2179" s="197" t="s">
        <v>472</v>
      </c>
      <c r="E2179" s="206" t="s">
        <v>74</v>
      </c>
      <c r="F2179" s="207" t="s">
        <v>2781</v>
      </c>
      <c r="G2179" s="205"/>
      <c r="H2179" s="208">
        <v>5</v>
      </c>
      <c r="I2179" s="209"/>
      <c r="J2179" s="205"/>
      <c r="K2179" s="205"/>
      <c r="L2179" s="210"/>
      <c r="M2179" s="211"/>
      <c r="N2179" s="212"/>
      <c r="O2179" s="212"/>
      <c r="P2179" s="212"/>
      <c r="Q2179" s="212"/>
      <c r="R2179" s="212"/>
      <c r="S2179" s="212"/>
      <c r="T2179" s="213"/>
      <c r="AT2179" s="214" t="s">
        <v>472</v>
      </c>
      <c r="AU2179" s="214" t="s">
        <v>85</v>
      </c>
      <c r="AV2179" s="13" t="s">
        <v>85</v>
      </c>
      <c r="AW2179" s="13" t="s">
        <v>37</v>
      </c>
      <c r="AX2179" s="13" t="s">
        <v>83</v>
      </c>
      <c r="AY2179" s="214" t="s">
        <v>451</v>
      </c>
    </row>
    <row r="2180" spans="1:65" s="2" customFormat="1" ht="24.2" customHeight="1">
      <c r="A2180" s="36"/>
      <c r="B2180" s="37"/>
      <c r="C2180" s="184" t="s">
        <v>2782</v>
      </c>
      <c r="D2180" s="184" t="s">
        <v>457</v>
      </c>
      <c r="E2180" s="185" t="s">
        <v>2783</v>
      </c>
      <c r="F2180" s="186" t="s">
        <v>2784</v>
      </c>
      <c r="G2180" s="187" t="s">
        <v>1486</v>
      </c>
      <c r="H2180" s="188">
        <v>1</v>
      </c>
      <c r="I2180" s="189"/>
      <c r="J2180" s="190">
        <f>ROUND(I2180*H2180,2)</f>
        <v>0</v>
      </c>
      <c r="K2180" s="186" t="s">
        <v>74</v>
      </c>
      <c r="L2180" s="41"/>
      <c r="M2180" s="191" t="s">
        <v>74</v>
      </c>
      <c r="N2180" s="192" t="s">
        <v>46</v>
      </c>
      <c r="O2180" s="66"/>
      <c r="P2180" s="193">
        <f>O2180*H2180</f>
        <v>0</v>
      </c>
      <c r="Q2180" s="193">
        <v>0</v>
      </c>
      <c r="R2180" s="193">
        <f>Q2180*H2180</f>
        <v>0</v>
      </c>
      <c r="S2180" s="193">
        <v>0</v>
      </c>
      <c r="T2180" s="194">
        <f>S2180*H2180</f>
        <v>0</v>
      </c>
      <c r="U2180" s="36"/>
      <c r="V2180" s="36"/>
      <c r="W2180" s="36"/>
      <c r="X2180" s="36"/>
      <c r="Y2180" s="36"/>
      <c r="Z2180" s="36"/>
      <c r="AA2180" s="36"/>
      <c r="AB2180" s="36"/>
      <c r="AC2180" s="36"/>
      <c r="AD2180" s="36"/>
      <c r="AE2180" s="36"/>
      <c r="AR2180" s="195" t="s">
        <v>614</v>
      </c>
      <c r="AT2180" s="195" t="s">
        <v>457</v>
      </c>
      <c r="AU2180" s="195" t="s">
        <v>85</v>
      </c>
      <c r="AY2180" s="19" t="s">
        <v>451</v>
      </c>
      <c r="BE2180" s="196">
        <f>IF(N2180="základní",J2180,0)</f>
        <v>0</v>
      </c>
      <c r="BF2180" s="196">
        <f>IF(N2180="snížená",J2180,0)</f>
        <v>0</v>
      </c>
      <c r="BG2180" s="196">
        <f>IF(N2180="zákl. přenesená",J2180,0)</f>
        <v>0</v>
      </c>
      <c r="BH2180" s="196">
        <f>IF(N2180="sníž. přenesená",J2180,0)</f>
        <v>0</v>
      </c>
      <c r="BI2180" s="196">
        <f>IF(N2180="nulová",J2180,0)</f>
        <v>0</v>
      </c>
      <c r="BJ2180" s="19" t="s">
        <v>83</v>
      </c>
      <c r="BK2180" s="196">
        <f>ROUND(I2180*H2180,2)</f>
        <v>0</v>
      </c>
      <c r="BL2180" s="19" t="s">
        <v>614</v>
      </c>
      <c r="BM2180" s="195" t="s">
        <v>2785</v>
      </c>
    </row>
    <row r="2181" spans="1:65" s="2" customFormat="1" ht="19.5">
      <c r="A2181" s="36"/>
      <c r="B2181" s="37"/>
      <c r="C2181" s="38"/>
      <c r="D2181" s="197" t="s">
        <v>464</v>
      </c>
      <c r="E2181" s="38"/>
      <c r="F2181" s="198" t="s">
        <v>2784</v>
      </c>
      <c r="G2181" s="38"/>
      <c r="H2181" s="38"/>
      <c r="I2181" s="199"/>
      <c r="J2181" s="38"/>
      <c r="K2181" s="38"/>
      <c r="L2181" s="41"/>
      <c r="M2181" s="200"/>
      <c r="N2181" s="201"/>
      <c r="O2181" s="66"/>
      <c r="P2181" s="66"/>
      <c r="Q2181" s="66"/>
      <c r="R2181" s="66"/>
      <c r="S2181" s="66"/>
      <c r="T2181" s="67"/>
      <c r="U2181" s="36"/>
      <c r="V2181" s="36"/>
      <c r="W2181" s="36"/>
      <c r="X2181" s="36"/>
      <c r="Y2181" s="36"/>
      <c r="Z2181" s="36"/>
      <c r="AA2181" s="36"/>
      <c r="AB2181" s="36"/>
      <c r="AC2181" s="36"/>
      <c r="AD2181" s="36"/>
      <c r="AE2181" s="36"/>
      <c r="AT2181" s="19" t="s">
        <v>464</v>
      </c>
      <c r="AU2181" s="19" t="s">
        <v>85</v>
      </c>
    </row>
    <row r="2182" spans="1:65" s="13" customFormat="1" ht="11.25">
      <c r="B2182" s="204"/>
      <c r="C2182" s="205"/>
      <c r="D2182" s="197" t="s">
        <v>472</v>
      </c>
      <c r="E2182" s="206" t="s">
        <v>74</v>
      </c>
      <c r="F2182" s="207" t="s">
        <v>2786</v>
      </c>
      <c r="G2182" s="205"/>
      <c r="H2182" s="208">
        <v>1</v>
      </c>
      <c r="I2182" s="209"/>
      <c r="J2182" s="205"/>
      <c r="K2182" s="205"/>
      <c r="L2182" s="210"/>
      <c r="M2182" s="211"/>
      <c r="N2182" s="212"/>
      <c r="O2182" s="212"/>
      <c r="P2182" s="212"/>
      <c r="Q2182" s="212"/>
      <c r="R2182" s="212"/>
      <c r="S2182" s="212"/>
      <c r="T2182" s="213"/>
      <c r="AT2182" s="214" t="s">
        <v>472</v>
      </c>
      <c r="AU2182" s="214" t="s">
        <v>85</v>
      </c>
      <c r="AV2182" s="13" t="s">
        <v>85</v>
      </c>
      <c r="AW2182" s="13" t="s">
        <v>37</v>
      </c>
      <c r="AX2182" s="13" t="s">
        <v>76</v>
      </c>
      <c r="AY2182" s="214" t="s">
        <v>451</v>
      </c>
    </row>
    <row r="2183" spans="1:65" s="14" customFormat="1" ht="11.25">
      <c r="B2183" s="215"/>
      <c r="C2183" s="216"/>
      <c r="D2183" s="197" t="s">
        <v>472</v>
      </c>
      <c r="E2183" s="217" t="s">
        <v>74</v>
      </c>
      <c r="F2183" s="218" t="s">
        <v>512</v>
      </c>
      <c r="G2183" s="216"/>
      <c r="H2183" s="219">
        <v>1</v>
      </c>
      <c r="I2183" s="220"/>
      <c r="J2183" s="216"/>
      <c r="K2183" s="216"/>
      <c r="L2183" s="221"/>
      <c r="M2183" s="222"/>
      <c r="N2183" s="223"/>
      <c r="O2183" s="223"/>
      <c r="P2183" s="223"/>
      <c r="Q2183" s="223"/>
      <c r="R2183" s="223"/>
      <c r="S2183" s="223"/>
      <c r="T2183" s="224"/>
      <c r="AT2183" s="225" t="s">
        <v>472</v>
      </c>
      <c r="AU2183" s="225" t="s">
        <v>85</v>
      </c>
      <c r="AV2183" s="14" t="s">
        <v>211</v>
      </c>
      <c r="AW2183" s="14" t="s">
        <v>37</v>
      </c>
      <c r="AX2183" s="14" t="s">
        <v>83</v>
      </c>
      <c r="AY2183" s="225" t="s">
        <v>451</v>
      </c>
    </row>
    <row r="2184" spans="1:65" s="2" customFormat="1" ht="24.2" customHeight="1">
      <c r="A2184" s="36"/>
      <c r="B2184" s="37"/>
      <c r="C2184" s="184" t="s">
        <v>2787</v>
      </c>
      <c r="D2184" s="184" t="s">
        <v>457</v>
      </c>
      <c r="E2184" s="185" t="s">
        <v>2788</v>
      </c>
      <c r="F2184" s="186" t="s">
        <v>2789</v>
      </c>
      <c r="G2184" s="187" t="s">
        <v>1486</v>
      </c>
      <c r="H2184" s="188">
        <v>2</v>
      </c>
      <c r="I2184" s="189"/>
      <c r="J2184" s="190">
        <f>ROUND(I2184*H2184,2)</f>
        <v>0</v>
      </c>
      <c r="K2184" s="186" t="s">
        <v>74</v>
      </c>
      <c r="L2184" s="41"/>
      <c r="M2184" s="191" t="s">
        <v>74</v>
      </c>
      <c r="N2184" s="192" t="s">
        <v>46</v>
      </c>
      <c r="O2184" s="66"/>
      <c r="P2184" s="193">
        <f>O2184*H2184</f>
        <v>0</v>
      </c>
      <c r="Q2184" s="193">
        <v>0</v>
      </c>
      <c r="R2184" s="193">
        <f>Q2184*H2184</f>
        <v>0</v>
      </c>
      <c r="S2184" s="193">
        <v>0</v>
      </c>
      <c r="T2184" s="194">
        <f>S2184*H2184</f>
        <v>0</v>
      </c>
      <c r="U2184" s="36"/>
      <c r="V2184" s="36"/>
      <c r="W2184" s="36"/>
      <c r="X2184" s="36"/>
      <c r="Y2184" s="36"/>
      <c r="Z2184" s="36"/>
      <c r="AA2184" s="36"/>
      <c r="AB2184" s="36"/>
      <c r="AC2184" s="36"/>
      <c r="AD2184" s="36"/>
      <c r="AE2184" s="36"/>
      <c r="AR2184" s="195" t="s">
        <v>614</v>
      </c>
      <c r="AT2184" s="195" t="s">
        <v>457</v>
      </c>
      <c r="AU2184" s="195" t="s">
        <v>85</v>
      </c>
      <c r="AY2184" s="19" t="s">
        <v>451</v>
      </c>
      <c r="BE2184" s="196">
        <f>IF(N2184="základní",J2184,0)</f>
        <v>0</v>
      </c>
      <c r="BF2184" s="196">
        <f>IF(N2184="snížená",J2184,0)</f>
        <v>0</v>
      </c>
      <c r="BG2184" s="196">
        <f>IF(N2184="zákl. přenesená",J2184,0)</f>
        <v>0</v>
      </c>
      <c r="BH2184" s="196">
        <f>IF(N2184="sníž. přenesená",J2184,0)</f>
        <v>0</v>
      </c>
      <c r="BI2184" s="196">
        <f>IF(N2184="nulová",J2184,0)</f>
        <v>0</v>
      </c>
      <c r="BJ2184" s="19" t="s">
        <v>83</v>
      </c>
      <c r="BK2184" s="196">
        <f>ROUND(I2184*H2184,2)</f>
        <v>0</v>
      </c>
      <c r="BL2184" s="19" t="s">
        <v>614</v>
      </c>
      <c r="BM2184" s="195" t="s">
        <v>2790</v>
      </c>
    </row>
    <row r="2185" spans="1:65" s="2" customFormat="1" ht="19.5">
      <c r="A2185" s="36"/>
      <c r="B2185" s="37"/>
      <c r="C2185" s="38"/>
      <c r="D2185" s="197" t="s">
        <v>464</v>
      </c>
      <c r="E2185" s="38"/>
      <c r="F2185" s="198" t="s">
        <v>2789</v>
      </c>
      <c r="G2185" s="38"/>
      <c r="H2185" s="38"/>
      <c r="I2185" s="199"/>
      <c r="J2185" s="38"/>
      <c r="K2185" s="38"/>
      <c r="L2185" s="41"/>
      <c r="M2185" s="200"/>
      <c r="N2185" s="201"/>
      <c r="O2185" s="66"/>
      <c r="P2185" s="66"/>
      <c r="Q2185" s="66"/>
      <c r="R2185" s="66"/>
      <c r="S2185" s="66"/>
      <c r="T2185" s="67"/>
      <c r="U2185" s="36"/>
      <c r="V2185" s="36"/>
      <c r="W2185" s="36"/>
      <c r="X2185" s="36"/>
      <c r="Y2185" s="36"/>
      <c r="Z2185" s="36"/>
      <c r="AA2185" s="36"/>
      <c r="AB2185" s="36"/>
      <c r="AC2185" s="36"/>
      <c r="AD2185" s="36"/>
      <c r="AE2185" s="36"/>
      <c r="AT2185" s="19" t="s">
        <v>464</v>
      </c>
      <c r="AU2185" s="19" t="s">
        <v>85</v>
      </c>
    </row>
    <row r="2186" spans="1:65" s="13" customFormat="1" ht="11.25">
      <c r="B2186" s="204"/>
      <c r="C2186" s="205"/>
      <c r="D2186" s="197" t="s">
        <v>472</v>
      </c>
      <c r="E2186" s="206" t="s">
        <v>74</v>
      </c>
      <c r="F2186" s="207" t="s">
        <v>2791</v>
      </c>
      <c r="G2186" s="205"/>
      <c r="H2186" s="208">
        <v>2</v>
      </c>
      <c r="I2186" s="209"/>
      <c r="J2186" s="205"/>
      <c r="K2186" s="205"/>
      <c r="L2186" s="210"/>
      <c r="M2186" s="211"/>
      <c r="N2186" s="212"/>
      <c r="O2186" s="212"/>
      <c r="P2186" s="212"/>
      <c r="Q2186" s="212"/>
      <c r="R2186" s="212"/>
      <c r="S2186" s="212"/>
      <c r="T2186" s="213"/>
      <c r="AT2186" s="214" t="s">
        <v>472</v>
      </c>
      <c r="AU2186" s="214" t="s">
        <v>85</v>
      </c>
      <c r="AV2186" s="13" t="s">
        <v>85</v>
      </c>
      <c r="AW2186" s="13" t="s">
        <v>37</v>
      </c>
      <c r="AX2186" s="13" t="s">
        <v>76</v>
      </c>
      <c r="AY2186" s="214" t="s">
        <v>451</v>
      </c>
    </row>
    <row r="2187" spans="1:65" s="14" customFormat="1" ht="11.25">
      <c r="B2187" s="215"/>
      <c r="C2187" s="216"/>
      <c r="D2187" s="197" t="s">
        <v>472</v>
      </c>
      <c r="E2187" s="217" t="s">
        <v>74</v>
      </c>
      <c r="F2187" s="218" t="s">
        <v>512</v>
      </c>
      <c r="G2187" s="216"/>
      <c r="H2187" s="219">
        <v>2</v>
      </c>
      <c r="I2187" s="220"/>
      <c r="J2187" s="216"/>
      <c r="K2187" s="216"/>
      <c r="L2187" s="221"/>
      <c r="M2187" s="222"/>
      <c r="N2187" s="223"/>
      <c r="O2187" s="223"/>
      <c r="P2187" s="223"/>
      <c r="Q2187" s="223"/>
      <c r="R2187" s="223"/>
      <c r="S2187" s="223"/>
      <c r="T2187" s="224"/>
      <c r="AT2187" s="225" t="s">
        <v>472</v>
      </c>
      <c r="AU2187" s="225" t="s">
        <v>85</v>
      </c>
      <c r="AV2187" s="14" t="s">
        <v>211</v>
      </c>
      <c r="AW2187" s="14" t="s">
        <v>37</v>
      </c>
      <c r="AX2187" s="14" t="s">
        <v>83</v>
      </c>
      <c r="AY2187" s="225" t="s">
        <v>451</v>
      </c>
    </row>
    <row r="2188" spans="1:65" s="2" customFormat="1" ht="24.2" customHeight="1">
      <c r="A2188" s="36"/>
      <c r="B2188" s="37"/>
      <c r="C2188" s="184" t="s">
        <v>2792</v>
      </c>
      <c r="D2188" s="184" t="s">
        <v>457</v>
      </c>
      <c r="E2188" s="185" t="s">
        <v>2793</v>
      </c>
      <c r="F2188" s="186" t="s">
        <v>2794</v>
      </c>
      <c r="G2188" s="187" t="s">
        <v>1486</v>
      </c>
      <c r="H2188" s="188">
        <v>2</v>
      </c>
      <c r="I2188" s="189"/>
      <c r="J2188" s="190">
        <f>ROUND(I2188*H2188,2)</f>
        <v>0</v>
      </c>
      <c r="K2188" s="186" t="s">
        <v>74</v>
      </c>
      <c r="L2188" s="41"/>
      <c r="M2188" s="191" t="s">
        <v>74</v>
      </c>
      <c r="N2188" s="192" t="s">
        <v>46</v>
      </c>
      <c r="O2188" s="66"/>
      <c r="P2188" s="193">
        <f>O2188*H2188</f>
        <v>0</v>
      </c>
      <c r="Q2188" s="193">
        <v>0</v>
      </c>
      <c r="R2188" s="193">
        <f>Q2188*H2188</f>
        <v>0</v>
      </c>
      <c r="S2188" s="193">
        <v>0</v>
      </c>
      <c r="T2188" s="194">
        <f>S2188*H2188</f>
        <v>0</v>
      </c>
      <c r="U2188" s="36"/>
      <c r="V2188" s="36"/>
      <c r="W2188" s="36"/>
      <c r="X2188" s="36"/>
      <c r="Y2188" s="36"/>
      <c r="Z2188" s="36"/>
      <c r="AA2188" s="36"/>
      <c r="AB2188" s="36"/>
      <c r="AC2188" s="36"/>
      <c r="AD2188" s="36"/>
      <c r="AE2188" s="36"/>
      <c r="AR2188" s="195" t="s">
        <v>614</v>
      </c>
      <c r="AT2188" s="195" t="s">
        <v>457</v>
      </c>
      <c r="AU2188" s="195" t="s">
        <v>85</v>
      </c>
      <c r="AY2188" s="19" t="s">
        <v>451</v>
      </c>
      <c r="BE2188" s="196">
        <f>IF(N2188="základní",J2188,0)</f>
        <v>0</v>
      </c>
      <c r="BF2188" s="196">
        <f>IF(N2188="snížená",J2188,0)</f>
        <v>0</v>
      </c>
      <c r="BG2188" s="196">
        <f>IF(N2188="zákl. přenesená",J2188,0)</f>
        <v>0</v>
      </c>
      <c r="BH2188" s="196">
        <f>IF(N2188="sníž. přenesená",J2188,0)</f>
        <v>0</v>
      </c>
      <c r="BI2188" s="196">
        <f>IF(N2188="nulová",J2188,0)</f>
        <v>0</v>
      </c>
      <c r="BJ2188" s="19" t="s">
        <v>83</v>
      </c>
      <c r="BK2188" s="196">
        <f>ROUND(I2188*H2188,2)</f>
        <v>0</v>
      </c>
      <c r="BL2188" s="19" t="s">
        <v>614</v>
      </c>
      <c r="BM2188" s="195" t="s">
        <v>2795</v>
      </c>
    </row>
    <row r="2189" spans="1:65" s="2" customFormat="1" ht="19.5">
      <c r="A2189" s="36"/>
      <c r="B2189" s="37"/>
      <c r="C2189" s="38"/>
      <c r="D2189" s="197" t="s">
        <v>464</v>
      </c>
      <c r="E2189" s="38"/>
      <c r="F2189" s="198" t="s">
        <v>2794</v>
      </c>
      <c r="G2189" s="38"/>
      <c r="H2189" s="38"/>
      <c r="I2189" s="199"/>
      <c r="J2189" s="38"/>
      <c r="K2189" s="38"/>
      <c r="L2189" s="41"/>
      <c r="M2189" s="200"/>
      <c r="N2189" s="201"/>
      <c r="O2189" s="66"/>
      <c r="P2189" s="66"/>
      <c r="Q2189" s="66"/>
      <c r="R2189" s="66"/>
      <c r="S2189" s="66"/>
      <c r="T2189" s="67"/>
      <c r="U2189" s="36"/>
      <c r="V2189" s="36"/>
      <c r="W2189" s="36"/>
      <c r="X2189" s="36"/>
      <c r="Y2189" s="36"/>
      <c r="Z2189" s="36"/>
      <c r="AA2189" s="36"/>
      <c r="AB2189" s="36"/>
      <c r="AC2189" s="36"/>
      <c r="AD2189" s="36"/>
      <c r="AE2189" s="36"/>
      <c r="AT2189" s="19" t="s">
        <v>464</v>
      </c>
      <c r="AU2189" s="19" t="s">
        <v>85</v>
      </c>
    </row>
    <row r="2190" spans="1:65" s="13" customFormat="1" ht="11.25">
      <c r="B2190" s="204"/>
      <c r="C2190" s="205"/>
      <c r="D2190" s="197" t="s">
        <v>472</v>
      </c>
      <c r="E2190" s="206" t="s">
        <v>74</v>
      </c>
      <c r="F2190" s="207" t="s">
        <v>2796</v>
      </c>
      <c r="G2190" s="205"/>
      <c r="H2190" s="208">
        <v>2</v>
      </c>
      <c r="I2190" s="209"/>
      <c r="J2190" s="205"/>
      <c r="K2190" s="205"/>
      <c r="L2190" s="210"/>
      <c r="M2190" s="211"/>
      <c r="N2190" s="212"/>
      <c r="O2190" s="212"/>
      <c r="P2190" s="212"/>
      <c r="Q2190" s="212"/>
      <c r="R2190" s="212"/>
      <c r="S2190" s="212"/>
      <c r="T2190" s="213"/>
      <c r="AT2190" s="214" t="s">
        <v>472</v>
      </c>
      <c r="AU2190" s="214" t="s">
        <v>85</v>
      </c>
      <c r="AV2190" s="13" t="s">
        <v>85</v>
      </c>
      <c r="AW2190" s="13" t="s">
        <v>37</v>
      </c>
      <c r="AX2190" s="13" t="s">
        <v>76</v>
      </c>
      <c r="AY2190" s="214" t="s">
        <v>451</v>
      </c>
    </row>
    <row r="2191" spans="1:65" s="14" customFormat="1" ht="11.25">
      <c r="B2191" s="215"/>
      <c r="C2191" s="216"/>
      <c r="D2191" s="197" t="s">
        <v>472</v>
      </c>
      <c r="E2191" s="217" t="s">
        <v>74</v>
      </c>
      <c r="F2191" s="218" t="s">
        <v>512</v>
      </c>
      <c r="G2191" s="216"/>
      <c r="H2191" s="219">
        <v>2</v>
      </c>
      <c r="I2191" s="220"/>
      <c r="J2191" s="216"/>
      <c r="K2191" s="216"/>
      <c r="L2191" s="221"/>
      <c r="M2191" s="222"/>
      <c r="N2191" s="223"/>
      <c r="O2191" s="223"/>
      <c r="P2191" s="223"/>
      <c r="Q2191" s="223"/>
      <c r="R2191" s="223"/>
      <c r="S2191" s="223"/>
      <c r="T2191" s="224"/>
      <c r="AT2191" s="225" t="s">
        <v>472</v>
      </c>
      <c r="AU2191" s="225" t="s">
        <v>85</v>
      </c>
      <c r="AV2191" s="14" t="s">
        <v>211</v>
      </c>
      <c r="AW2191" s="14" t="s">
        <v>37</v>
      </c>
      <c r="AX2191" s="14" t="s">
        <v>83</v>
      </c>
      <c r="AY2191" s="225" t="s">
        <v>451</v>
      </c>
    </row>
    <row r="2192" spans="1:65" s="2" customFormat="1" ht="24.2" customHeight="1">
      <c r="A2192" s="36"/>
      <c r="B2192" s="37"/>
      <c r="C2192" s="184" t="s">
        <v>2797</v>
      </c>
      <c r="D2192" s="184" t="s">
        <v>457</v>
      </c>
      <c r="E2192" s="185" t="s">
        <v>2798</v>
      </c>
      <c r="F2192" s="186" t="s">
        <v>2799</v>
      </c>
      <c r="G2192" s="187" t="s">
        <v>1486</v>
      </c>
      <c r="H2192" s="188">
        <v>2</v>
      </c>
      <c r="I2192" s="189"/>
      <c r="J2192" s="190">
        <f>ROUND(I2192*H2192,2)</f>
        <v>0</v>
      </c>
      <c r="K2192" s="186" t="s">
        <v>74</v>
      </c>
      <c r="L2192" s="41"/>
      <c r="M2192" s="191" t="s">
        <v>74</v>
      </c>
      <c r="N2192" s="192" t="s">
        <v>46</v>
      </c>
      <c r="O2192" s="66"/>
      <c r="P2192" s="193">
        <f>O2192*H2192</f>
        <v>0</v>
      </c>
      <c r="Q2192" s="193">
        <v>1.7999999999999999E-2</v>
      </c>
      <c r="R2192" s="193">
        <f>Q2192*H2192</f>
        <v>3.5999999999999997E-2</v>
      </c>
      <c r="S2192" s="193">
        <v>0</v>
      </c>
      <c r="T2192" s="194">
        <f>S2192*H2192</f>
        <v>0</v>
      </c>
      <c r="U2192" s="36"/>
      <c r="V2192" s="36"/>
      <c r="W2192" s="36"/>
      <c r="X2192" s="36"/>
      <c r="Y2192" s="36"/>
      <c r="Z2192" s="36"/>
      <c r="AA2192" s="36"/>
      <c r="AB2192" s="36"/>
      <c r="AC2192" s="36"/>
      <c r="AD2192" s="36"/>
      <c r="AE2192" s="36"/>
      <c r="AR2192" s="195" t="s">
        <v>614</v>
      </c>
      <c r="AT2192" s="195" t="s">
        <v>457</v>
      </c>
      <c r="AU2192" s="195" t="s">
        <v>85</v>
      </c>
      <c r="AY2192" s="19" t="s">
        <v>451</v>
      </c>
      <c r="BE2192" s="196">
        <f>IF(N2192="základní",J2192,0)</f>
        <v>0</v>
      </c>
      <c r="BF2192" s="196">
        <f>IF(N2192="snížená",J2192,0)</f>
        <v>0</v>
      </c>
      <c r="BG2192" s="196">
        <f>IF(N2192="zákl. přenesená",J2192,0)</f>
        <v>0</v>
      </c>
      <c r="BH2192" s="196">
        <f>IF(N2192="sníž. přenesená",J2192,0)</f>
        <v>0</v>
      </c>
      <c r="BI2192" s="196">
        <f>IF(N2192="nulová",J2192,0)</f>
        <v>0</v>
      </c>
      <c r="BJ2192" s="19" t="s">
        <v>83</v>
      </c>
      <c r="BK2192" s="196">
        <f>ROUND(I2192*H2192,2)</f>
        <v>0</v>
      </c>
      <c r="BL2192" s="19" t="s">
        <v>614</v>
      </c>
      <c r="BM2192" s="195" t="s">
        <v>2800</v>
      </c>
    </row>
    <row r="2193" spans="1:65" s="2" customFormat="1" ht="11.25">
      <c r="A2193" s="36"/>
      <c r="B2193" s="37"/>
      <c r="C2193" s="38"/>
      <c r="D2193" s="197" t="s">
        <v>464</v>
      </c>
      <c r="E2193" s="38"/>
      <c r="F2193" s="198" t="s">
        <v>2799</v>
      </c>
      <c r="G2193" s="38"/>
      <c r="H2193" s="38"/>
      <c r="I2193" s="199"/>
      <c r="J2193" s="38"/>
      <c r="K2193" s="38"/>
      <c r="L2193" s="41"/>
      <c r="M2193" s="200"/>
      <c r="N2193" s="201"/>
      <c r="O2193" s="66"/>
      <c r="P2193" s="66"/>
      <c r="Q2193" s="66"/>
      <c r="R2193" s="66"/>
      <c r="S2193" s="66"/>
      <c r="T2193" s="67"/>
      <c r="U2193" s="36"/>
      <c r="V2193" s="36"/>
      <c r="W2193" s="36"/>
      <c r="X2193" s="36"/>
      <c r="Y2193" s="36"/>
      <c r="Z2193" s="36"/>
      <c r="AA2193" s="36"/>
      <c r="AB2193" s="36"/>
      <c r="AC2193" s="36"/>
      <c r="AD2193" s="36"/>
      <c r="AE2193" s="36"/>
      <c r="AT2193" s="19" t="s">
        <v>464</v>
      </c>
      <c r="AU2193" s="19" t="s">
        <v>85</v>
      </c>
    </row>
    <row r="2194" spans="1:65" s="13" customFormat="1" ht="11.25">
      <c r="B2194" s="204"/>
      <c r="C2194" s="205"/>
      <c r="D2194" s="197" t="s">
        <v>472</v>
      </c>
      <c r="E2194" s="206" t="s">
        <v>74</v>
      </c>
      <c r="F2194" s="207" t="s">
        <v>2801</v>
      </c>
      <c r="G2194" s="205"/>
      <c r="H2194" s="208">
        <v>2</v>
      </c>
      <c r="I2194" s="209"/>
      <c r="J2194" s="205"/>
      <c r="K2194" s="205"/>
      <c r="L2194" s="210"/>
      <c r="M2194" s="211"/>
      <c r="N2194" s="212"/>
      <c r="O2194" s="212"/>
      <c r="P2194" s="212"/>
      <c r="Q2194" s="212"/>
      <c r="R2194" s="212"/>
      <c r="S2194" s="212"/>
      <c r="T2194" s="213"/>
      <c r="AT2194" s="214" t="s">
        <v>472</v>
      </c>
      <c r="AU2194" s="214" t="s">
        <v>85</v>
      </c>
      <c r="AV2194" s="13" t="s">
        <v>85</v>
      </c>
      <c r="AW2194" s="13" t="s">
        <v>37</v>
      </c>
      <c r="AX2194" s="13" t="s">
        <v>76</v>
      </c>
      <c r="AY2194" s="214" t="s">
        <v>451</v>
      </c>
    </row>
    <row r="2195" spans="1:65" s="14" customFormat="1" ht="11.25">
      <c r="B2195" s="215"/>
      <c r="C2195" s="216"/>
      <c r="D2195" s="197" t="s">
        <v>472</v>
      </c>
      <c r="E2195" s="217" t="s">
        <v>74</v>
      </c>
      <c r="F2195" s="218" t="s">
        <v>512</v>
      </c>
      <c r="G2195" s="216"/>
      <c r="H2195" s="219">
        <v>2</v>
      </c>
      <c r="I2195" s="220"/>
      <c r="J2195" s="216"/>
      <c r="K2195" s="216"/>
      <c r="L2195" s="221"/>
      <c r="M2195" s="222"/>
      <c r="N2195" s="223"/>
      <c r="O2195" s="223"/>
      <c r="P2195" s="223"/>
      <c r="Q2195" s="223"/>
      <c r="R2195" s="223"/>
      <c r="S2195" s="223"/>
      <c r="T2195" s="224"/>
      <c r="AT2195" s="225" t="s">
        <v>472</v>
      </c>
      <c r="AU2195" s="225" t="s">
        <v>85</v>
      </c>
      <c r="AV2195" s="14" t="s">
        <v>211</v>
      </c>
      <c r="AW2195" s="14" t="s">
        <v>37</v>
      </c>
      <c r="AX2195" s="14" t="s">
        <v>83</v>
      </c>
      <c r="AY2195" s="225" t="s">
        <v>451</v>
      </c>
    </row>
    <row r="2196" spans="1:65" s="2" customFormat="1" ht="24.2" customHeight="1">
      <c r="A2196" s="36"/>
      <c r="B2196" s="37"/>
      <c r="C2196" s="184" t="s">
        <v>2802</v>
      </c>
      <c r="D2196" s="184" t="s">
        <v>457</v>
      </c>
      <c r="E2196" s="185" t="s">
        <v>2803</v>
      </c>
      <c r="F2196" s="186" t="s">
        <v>2804</v>
      </c>
      <c r="G2196" s="187" t="s">
        <v>1486</v>
      </c>
      <c r="H2196" s="188">
        <v>1</v>
      </c>
      <c r="I2196" s="189"/>
      <c r="J2196" s="190">
        <f>ROUND(I2196*H2196,2)</f>
        <v>0</v>
      </c>
      <c r="K2196" s="186" t="s">
        <v>74</v>
      </c>
      <c r="L2196" s="41"/>
      <c r="M2196" s="191" t="s">
        <v>74</v>
      </c>
      <c r="N2196" s="192" t="s">
        <v>46</v>
      </c>
      <c r="O2196" s="66"/>
      <c r="P2196" s="193">
        <f>O2196*H2196</f>
        <v>0</v>
      </c>
      <c r="Q2196" s="193">
        <v>0</v>
      </c>
      <c r="R2196" s="193">
        <f>Q2196*H2196</f>
        <v>0</v>
      </c>
      <c r="S2196" s="193">
        <v>0</v>
      </c>
      <c r="T2196" s="194">
        <f>S2196*H2196</f>
        <v>0</v>
      </c>
      <c r="U2196" s="36"/>
      <c r="V2196" s="36"/>
      <c r="W2196" s="36"/>
      <c r="X2196" s="36"/>
      <c r="Y2196" s="36"/>
      <c r="Z2196" s="36"/>
      <c r="AA2196" s="36"/>
      <c r="AB2196" s="36"/>
      <c r="AC2196" s="36"/>
      <c r="AD2196" s="36"/>
      <c r="AE2196" s="36"/>
      <c r="AR2196" s="195" t="s">
        <v>614</v>
      </c>
      <c r="AT2196" s="195" t="s">
        <v>457</v>
      </c>
      <c r="AU2196" s="195" t="s">
        <v>85</v>
      </c>
      <c r="AY2196" s="19" t="s">
        <v>451</v>
      </c>
      <c r="BE2196" s="196">
        <f>IF(N2196="základní",J2196,0)</f>
        <v>0</v>
      </c>
      <c r="BF2196" s="196">
        <f>IF(N2196="snížená",J2196,0)</f>
        <v>0</v>
      </c>
      <c r="BG2196" s="196">
        <f>IF(N2196="zákl. přenesená",J2196,0)</f>
        <v>0</v>
      </c>
      <c r="BH2196" s="196">
        <f>IF(N2196="sníž. přenesená",J2196,0)</f>
        <v>0</v>
      </c>
      <c r="BI2196" s="196">
        <f>IF(N2196="nulová",J2196,0)</f>
        <v>0</v>
      </c>
      <c r="BJ2196" s="19" t="s">
        <v>83</v>
      </c>
      <c r="BK2196" s="196">
        <f>ROUND(I2196*H2196,2)</f>
        <v>0</v>
      </c>
      <c r="BL2196" s="19" t="s">
        <v>614</v>
      </c>
      <c r="BM2196" s="195" t="s">
        <v>2805</v>
      </c>
    </row>
    <row r="2197" spans="1:65" s="2" customFormat="1" ht="11.25">
      <c r="A2197" s="36"/>
      <c r="B2197" s="37"/>
      <c r="C2197" s="38"/>
      <c r="D2197" s="197" t="s">
        <v>464</v>
      </c>
      <c r="E2197" s="38"/>
      <c r="F2197" s="198" t="s">
        <v>2804</v>
      </c>
      <c r="G2197" s="38"/>
      <c r="H2197" s="38"/>
      <c r="I2197" s="199"/>
      <c r="J2197" s="38"/>
      <c r="K2197" s="38"/>
      <c r="L2197" s="41"/>
      <c r="M2197" s="200"/>
      <c r="N2197" s="201"/>
      <c r="O2197" s="66"/>
      <c r="P2197" s="66"/>
      <c r="Q2197" s="66"/>
      <c r="R2197" s="66"/>
      <c r="S2197" s="66"/>
      <c r="T2197" s="67"/>
      <c r="U2197" s="36"/>
      <c r="V2197" s="36"/>
      <c r="W2197" s="36"/>
      <c r="X2197" s="36"/>
      <c r="Y2197" s="36"/>
      <c r="Z2197" s="36"/>
      <c r="AA2197" s="36"/>
      <c r="AB2197" s="36"/>
      <c r="AC2197" s="36"/>
      <c r="AD2197" s="36"/>
      <c r="AE2197" s="36"/>
      <c r="AT2197" s="19" t="s">
        <v>464</v>
      </c>
      <c r="AU2197" s="19" t="s">
        <v>85</v>
      </c>
    </row>
    <row r="2198" spans="1:65" s="2" customFormat="1" ht="24.2" customHeight="1">
      <c r="A2198" s="36"/>
      <c r="B2198" s="37"/>
      <c r="C2198" s="184" t="s">
        <v>2806</v>
      </c>
      <c r="D2198" s="184" t="s">
        <v>457</v>
      </c>
      <c r="E2198" s="185" t="s">
        <v>2807</v>
      </c>
      <c r="F2198" s="186" t="s">
        <v>2808</v>
      </c>
      <c r="G2198" s="187" t="s">
        <v>1486</v>
      </c>
      <c r="H2198" s="188">
        <v>1</v>
      </c>
      <c r="I2198" s="189"/>
      <c r="J2198" s="190">
        <f>ROUND(I2198*H2198,2)</f>
        <v>0</v>
      </c>
      <c r="K2198" s="186" t="s">
        <v>74</v>
      </c>
      <c r="L2198" s="41"/>
      <c r="M2198" s="191" t="s">
        <v>74</v>
      </c>
      <c r="N2198" s="192" t="s">
        <v>46</v>
      </c>
      <c r="O2198" s="66"/>
      <c r="P2198" s="193">
        <f>O2198*H2198</f>
        <v>0</v>
      </c>
      <c r="Q2198" s="193">
        <v>0</v>
      </c>
      <c r="R2198" s="193">
        <f>Q2198*H2198</f>
        <v>0</v>
      </c>
      <c r="S2198" s="193">
        <v>0</v>
      </c>
      <c r="T2198" s="194">
        <f>S2198*H2198</f>
        <v>0</v>
      </c>
      <c r="U2198" s="36"/>
      <c r="V2198" s="36"/>
      <c r="W2198" s="36"/>
      <c r="X2198" s="36"/>
      <c r="Y2198" s="36"/>
      <c r="Z2198" s="36"/>
      <c r="AA2198" s="36"/>
      <c r="AB2198" s="36"/>
      <c r="AC2198" s="36"/>
      <c r="AD2198" s="36"/>
      <c r="AE2198" s="36"/>
      <c r="AR2198" s="195" t="s">
        <v>614</v>
      </c>
      <c r="AT2198" s="195" t="s">
        <v>457</v>
      </c>
      <c r="AU2198" s="195" t="s">
        <v>85</v>
      </c>
      <c r="AY2198" s="19" t="s">
        <v>451</v>
      </c>
      <c r="BE2198" s="196">
        <f>IF(N2198="základní",J2198,0)</f>
        <v>0</v>
      </c>
      <c r="BF2198" s="196">
        <f>IF(N2198="snížená",J2198,0)</f>
        <v>0</v>
      </c>
      <c r="BG2198" s="196">
        <f>IF(N2198="zákl. přenesená",J2198,0)</f>
        <v>0</v>
      </c>
      <c r="BH2198" s="196">
        <f>IF(N2198="sníž. přenesená",J2198,0)</f>
        <v>0</v>
      </c>
      <c r="BI2198" s="196">
        <f>IF(N2198="nulová",J2198,0)</f>
        <v>0</v>
      </c>
      <c r="BJ2198" s="19" t="s">
        <v>83</v>
      </c>
      <c r="BK2198" s="196">
        <f>ROUND(I2198*H2198,2)</f>
        <v>0</v>
      </c>
      <c r="BL2198" s="19" t="s">
        <v>614</v>
      </c>
      <c r="BM2198" s="195" t="s">
        <v>2809</v>
      </c>
    </row>
    <row r="2199" spans="1:65" s="2" customFormat="1" ht="11.25">
      <c r="A2199" s="36"/>
      <c r="B2199" s="37"/>
      <c r="C2199" s="38"/>
      <c r="D2199" s="197" t="s">
        <v>464</v>
      </c>
      <c r="E2199" s="38"/>
      <c r="F2199" s="198" t="s">
        <v>2808</v>
      </c>
      <c r="G2199" s="38"/>
      <c r="H2199" s="38"/>
      <c r="I2199" s="199"/>
      <c r="J2199" s="38"/>
      <c r="K2199" s="38"/>
      <c r="L2199" s="41"/>
      <c r="M2199" s="200"/>
      <c r="N2199" s="201"/>
      <c r="O2199" s="66"/>
      <c r="P2199" s="66"/>
      <c r="Q2199" s="66"/>
      <c r="R2199" s="66"/>
      <c r="S2199" s="66"/>
      <c r="T2199" s="67"/>
      <c r="U2199" s="36"/>
      <c r="V2199" s="36"/>
      <c r="W2199" s="36"/>
      <c r="X2199" s="36"/>
      <c r="Y2199" s="36"/>
      <c r="Z2199" s="36"/>
      <c r="AA2199" s="36"/>
      <c r="AB2199" s="36"/>
      <c r="AC2199" s="36"/>
      <c r="AD2199" s="36"/>
      <c r="AE2199" s="36"/>
      <c r="AT2199" s="19" t="s">
        <v>464</v>
      </c>
      <c r="AU2199" s="19" t="s">
        <v>85</v>
      </c>
    </row>
    <row r="2200" spans="1:65" s="2" customFormat="1" ht="24.2" customHeight="1">
      <c r="A2200" s="36"/>
      <c r="B2200" s="37"/>
      <c r="C2200" s="184" t="s">
        <v>2810</v>
      </c>
      <c r="D2200" s="184" t="s">
        <v>457</v>
      </c>
      <c r="E2200" s="185" t="s">
        <v>2811</v>
      </c>
      <c r="F2200" s="186" t="s">
        <v>2812</v>
      </c>
      <c r="G2200" s="187" t="s">
        <v>1486</v>
      </c>
      <c r="H2200" s="188">
        <v>1</v>
      </c>
      <c r="I2200" s="189"/>
      <c r="J2200" s="190">
        <f>ROUND(I2200*H2200,2)</f>
        <v>0</v>
      </c>
      <c r="K2200" s="186" t="s">
        <v>74</v>
      </c>
      <c r="L2200" s="41"/>
      <c r="M2200" s="191" t="s">
        <v>74</v>
      </c>
      <c r="N2200" s="192" t="s">
        <v>46</v>
      </c>
      <c r="O2200" s="66"/>
      <c r="P2200" s="193">
        <f>O2200*H2200</f>
        <v>0</v>
      </c>
      <c r="Q2200" s="193">
        <v>0</v>
      </c>
      <c r="R2200" s="193">
        <f>Q2200*H2200</f>
        <v>0</v>
      </c>
      <c r="S2200" s="193">
        <v>0</v>
      </c>
      <c r="T2200" s="194">
        <f>S2200*H2200</f>
        <v>0</v>
      </c>
      <c r="U2200" s="36"/>
      <c r="V2200" s="36"/>
      <c r="W2200" s="36"/>
      <c r="X2200" s="36"/>
      <c r="Y2200" s="36"/>
      <c r="Z2200" s="36"/>
      <c r="AA2200" s="36"/>
      <c r="AB2200" s="36"/>
      <c r="AC2200" s="36"/>
      <c r="AD2200" s="36"/>
      <c r="AE2200" s="36"/>
      <c r="AR2200" s="195" t="s">
        <v>614</v>
      </c>
      <c r="AT2200" s="195" t="s">
        <v>457</v>
      </c>
      <c r="AU2200" s="195" t="s">
        <v>85</v>
      </c>
      <c r="AY2200" s="19" t="s">
        <v>451</v>
      </c>
      <c r="BE2200" s="196">
        <f>IF(N2200="základní",J2200,0)</f>
        <v>0</v>
      </c>
      <c r="BF2200" s="196">
        <f>IF(N2200="snížená",J2200,0)</f>
        <v>0</v>
      </c>
      <c r="BG2200" s="196">
        <f>IF(N2200="zákl. přenesená",J2200,0)</f>
        <v>0</v>
      </c>
      <c r="BH2200" s="196">
        <f>IF(N2200="sníž. přenesená",J2200,0)</f>
        <v>0</v>
      </c>
      <c r="BI2200" s="196">
        <f>IF(N2200="nulová",J2200,0)</f>
        <v>0</v>
      </c>
      <c r="BJ2200" s="19" t="s">
        <v>83</v>
      </c>
      <c r="BK2200" s="196">
        <f>ROUND(I2200*H2200,2)</f>
        <v>0</v>
      </c>
      <c r="BL2200" s="19" t="s">
        <v>614</v>
      </c>
      <c r="BM2200" s="195" t="s">
        <v>2813</v>
      </c>
    </row>
    <row r="2201" spans="1:65" s="2" customFormat="1" ht="11.25">
      <c r="A2201" s="36"/>
      <c r="B2201" s="37"/>
      <c r="C2201" s="38"/>
      <c r="D2201" s="197" t="s">
        <v>464</v>
      </c>
      <c r="E2201" s="38"/>
      <c r="F2201" s="198" t="s">
        <v>2812</v>
      </c>
      <c r="G2201" s="38"/>
      <c r="H2201" s="38"/>
      <c r="I2201" s="199"/>
      <c r="J2201" s="38"/>
      <c r="K2201" s="38"/>
      <c r="L2201" s="41"/>
      <c r="M2201" s="200"/>
      <c r="N2201" s="201"/>
      <c r="O2201" s="66"/>
      <c r="P2201" s="66"/>
      <c r="Q2201" s="66"/>
      <c r="R2201" s="66"/>
      <c r="S2201" s="66"/>
      <c r="T2201" s="67"/>
      <c r="U2201" s="36"/>
      <c r="V2201" s="36"/>
      <c r="W2201" s="36"/>
      <c r="X2201" s="36"/>
      <c r="Y2201" s="36"/>
      <c r="Z2201" s="36"/>
      <c r="AA2201" s="36"/>
      <c r="AB2201" s="36"/>
      <c r="AC2201" s="36"/>
      <c r="AD2201" s="36"/>
      <c r="AE2201" s="36"/>
      <c r="AT2201" s="19" t="s">
        <v>464</v>
      </c>
      <c r="AU2201" s="19" t="s">
        <v>85</v>
      </c>
    </row>
    <row r="2202" spans="1:65" s="2" customFormat="1" ht="24.2" customHeight="1">
      <c r="A2202" s="36"/>
      <c r="B2202" s="37"/>
      <c r="C2202" s="184" t="s">
        <v>2814</v>
      </c>
      <c r="D2202" s="184" t="s">
        <v>457</v>
      </c>
      <c r="E2202" s="185" t="s">
        <v>2815</v>
      </c>
      <c r="F2202" s="186" t="s">
        <v>2816</v>
      </c>
      <c r="G2202" s="187" t="s">
        <v>1486</v>
      </c>
      <c r="H2202" s="188">
        <v>1</v>
      </c>
      <c r="I2202" s="189"/>
      <c r="J2202" s="190">
        <f>ROUND(I2202*H2202,2)</f>
        <v>0</v>
      </c>
      <c r="K2202" s="186" t="s">
        <v>74</v>
      </c>
      <c r="L2202" s="41"/>
      <c r="M2202" s="191" t="s">
        <v>74</v>
      </c>
      <c r="N2202" s="192" t="s">
        <v>46</v>
      </c>
      <c r="O2202" s="66"/>
      <c r="P2202" s="193">
        <f>O2202*H2202</f>
        <v>0</v>
      </c>
      <c r="Q2202" s="193">
        <v>0</v>
      </c>
      <c r="R2202" s="193">
        <f>Q2202*H2202</f>
        <v>0</v>
      </c>
      <c r="S2202" s="193">
        <v>0</v>
      </c>
      <c r="T2202" s="194">
        <f>S2202*H2202</f>
        <v>0</v>
      </c>
      <c r="U2202" s="36"/>
      <c r="V2202" s="36"/>
      <c r="W2202" s="36"/>
      <c r="X2202" s="36"/>
      <c r="Y2202" s="36"/>
      <c r="Z2202" s="36"/>
      <c r="AA2202" s="36"/>
      <c r="AB2202" s="36"/>
      <c r="AC2202" s="36"/>
      <c r="AD2202" s="36"/>
      <c r="AE2202" s="36"/>
      <c r="AR2202" s="195" t="s">
        <v>614</v>
      </c>
      <c r="AT2202" s="195" t="s">
        <v>457</v>
      </c>
      <c r="AU2202" s="195" t="s">
        <v>85</v>
      </c>
      <c r="AY2202" s="19" t="s">
        <v>451</v>
      </c>
      <c r="BE2202" s="196">
        <f>IF(N2202="základní",J2202,0)</f>
        <v>0</v>
      </c>
      <c r="BF2202" s="196">
        <f>IF(N2202="snížená",J2202,0)</f>
        <v>0</v>
      </c>
      <c r="BG2202" s="196">
        <f>IF(N2202="zákl. přenesená",J2202,0)</f>
        <v>0</v>
      </c>
      <c r="BH2202" s="196">
        <f>IF(N2202="sníž. přenesená",J2202,0)</f>
        <v>0</v>
      </c>
      <c r="BI2202" s="196">
        <f>IF(N2202="nulová",J2202,0)</f>
        <v>0</v>
      </c>
      <c r="BJ2202" s="19" t="s">
        <v>83</v>
      </c>
      <c r="BK2202" s="196">
        <f>ROUND(I2202*H2202,2)</f>
        <v>0</v>
      </c>
      <c r="BL2202" s="19" t="s">
        <v>614</v>
      </c>
      <c r="BM2202" s="195" t="s">
        <v>2817</v>
      </c>
    </row>
    <row r="2203" spans="1:65" s="2" customFormat="1" ht="11.25">
      <c r="A2203" s="36"/>
      <c r="B2203" s="37"/>
      <c r="C2203" s="38"/>
      <c r="D2203" s="197" t="s">
        <v>464</v>
      </c>
      <c r="E2203" s="38"/>
      <c r="F2203" s="198" t="s">
        <v>2816</v>
      </c>
      <c r="G2203" s="38"/>
      <c r="H2203" s="38"/>
      <c r="I2203" s="199"/>
      <c r="J2203" s="38"/>
      <c r="K2203" s="38"/>
      <c r="L2203" s="41"/>
      <c r="M2203" s="200"/>
      <c r="N2203" s="201"/>
      <c r="O2203" s="66"/>
      <c r="P2203" s="66"/>
      <c r="Q2203" s="66"/>
      <c r="R2203" s="66"/>
      <c r="S2203" s="66"/>
      <c r="T2203" s="67"/>
      <c r="U2203" s="36"/>
      <c r="V2203" s="36"/>
      <c r="W2203" s="36"/>
      <c r="X2203" s="36"/>
      <c r="Y2203" s="36"/>
      <c r="Z2203" s="36"/>
      <c r="AA2203" s="36"/>
      <c r="AB2203" s="36"/>
      <c r="AC2203" s="36"/>
      <c r="AD2203" s="36"/>
      <c r="AE2203" s="36"/>
      <c r="AT2203" s="19" t="s">
        <v>464</v>
      </c>
      <c r="AU2203" s="19" t="s">
        <v>85</v>
      </c>
    </row>
    <row r="2204" spans="1:65" s="2" customFormat="1" ht="24.2" customHeight="1">
      <c r="A2204" s="36"/>
      <c r="B2204" s="37"/>
      <c r="C2204" s="184" t="s">
        <v>2818</v>
      </c>
      <c r="D2204" s="184" t="s">
        <v>457</v>
      </c>
      <c r="E2204" s="185" t="s">
        <v>2819</v>
      </c>
      <c r="F2204" s="186" t="s">
        <v>2820</v>
      </c>
      <c r="G2204" s="187" t="s">
        <v>1486</v>
      </c>
      <c r="H2204" s="188">
        <v>1</v>
      </c>
      <c r="I2204" s="189"/>
      <c r="J2204" s="190">
        <f>ROUND(I2204*H2204,2)</f>
        <v>0</v>
      </c>
      <c r="K2204" s="186" t="s">
        <v>74</v>
      </c>
      <c r="L2204" s="41"/>
      <c r="M2204" s="191" t="s">
        <v>74</v>
      </c>
      <c r="N2204" s="192" t="s">
        <v>46</v>
      </c>
      <c r="O2204" s="66"/>
      <c r="P2204" s="193">
        <f>O2204*H2204</f>
        <v>0</v>
      </c>
      <c r="Q2204" s="193">
        <v>0</v>
      </c>
      <c r="R2204" s="193">
        <f>Q2204*H2204</f>
        <v>0</v>
      </c>
      <c r="S2204" s="193">
        <v>0</v>
      </c>
      <c r="T2204" s="194">
        <f>S2204*H2204</f>
        <v>0</v>
      </c>
      <c r="U2204" s="36"/>
      <c r="V2204" s="36"/>
      <c r="W2204" s="36"/>
      <c r="X2204" s="36"/>
      <c r="Y2204" s="36"/>
      <c r="Z2204" s="36"/>
      <c r="AA2204" s="36"/>
      <c r="AB2204" s="36"/>
      <c r="AC2204" s="36"/>
      <c r="AD2204" s="36"/>
      <c r="AE2204" s="36"/>
      <c r="AR2204" s="195" t="s">
        <v>614</v>
      </c>
      <c r="AT2204" s="195" t="s">
        <v>457</v>
      </c>
      <c r="AU2204" s="195" t="s">
        <v>85</v>
      </c>
      <c r="AY2204" s="19" t="s">
        <v>451</v>
      </c>
      <c r="BE2204" s="196">
        <f>IF(N2204="základní",J2204,0)</f>
        <v>0</v>
      </c>
      <c r="BF2204" s="196">
        <f>IF(N2204="snížená",J2204,0)</f>
        <v>0</v>
      </c>
      <c r="BG2204" s="196">
        <f>IF(N2204="zákl. přenesená",J2204,0)</f>
        <v>0</v>
      </c>
      <c r="BH2204" s="196">
        <f>IF(N2204="sníž. přenesená",J2204,0)</f>
        <v>0</v>
      </c>
      <c r="BI2204" s="196">
        <f>IF(N2204="nulová",J2204,0)</f>
        <v>0</v>
      </c>
      <c r="BJ2204" s="19" t="s">
        <v>83</v>
      </c>
      <c r="BK2204" s="196">
        <f>ROUND(I2204*H2204,2)</f>
        <v>0</v>
      </c>
      <c r="BL2204" s="19" t="s">
        <v>614</v>
      </c>
      <c r="BM2204" s="195" t="s">
        <v>2821</v>
      </c>
    </row>
    <row r="2205" spans="1:65" s="2" customFormat="1" ht="11.25">
      <c r="A2205" s="36"/>
      <c r="B2205" s="37"/>
      <c r="C2205" s="38"/>
      <c r="D2205" s="197" t="s">
        <v>464</v>
      </c>
      <c r="E2205" s="38"/>
      <c r="F2205" s="198" t="s">
        <v>2820</v>
      </c>
      <c r="G2205" s="38"/>
      <c r="H2205" s="38"/>
      <c r="I2205" s="199"/>
      <c r="J2205" s="38"/>
      <c r="K2205" s="38"/>
      <c r="L2205" s="41"/>
      <c r="M2205" s="200"/>
      <c r="N2205" s="201"/>
      <c r="O2205" s="66"/>
      <c r="P2205" s="66"/>
      <c r="Q2205" s="66"/>
      <c r="R2205" s="66"/>
      <c r="S2205" s="66"/>
      <c r="T2205" s="67"/>
      <c r="U2205" s="36"/>
      <c r="V2205" s="36"/>
      <c r="W2205" s="36"/>
      <c r="X2205" s="36"/>
      <c r="Y2205" s="36"/>
      <c r="Z2205" s="36"/>
      <c r="AA2205" s="36"/>
      <c r="AB2205" s="36"/>
      <c r="AC2205" s="36"/>
      <c r="AD2205" s="36"/>
      <c r="AE2205" s="36"/>
      <c r="AT2205" s="19" t="s">
        <v>464</v>
      </c>
      <c r="AU2205" s="19" t="s">
        <v>85</v>
      </c>
    </row>
    <row r="2206" spans="1:65" s="2" customFormat="1" ht="24.2" customHeight="1">
      <c r="A2206" s="36"/>
      <c r="B2206" s="37"/>
      <c r="C2206" s="184" t="s">
        <v>2822</v>
      </c>
      <c r="D2206" s="184" t="s">
        <v>457</v>
      </c>
      <c r="E2206" s="185" t="s">
        <v>2823</v>
      </c>
      <c r="F2206" s="186" t="s">
        <v>2824</v>
      </c>
      <c r="G2206" s="187" t="s">
        <v>1486</v>
      </c>
      <c r="H2206" s="188">
        <v>1</v>
      </c>
      <c r="I2206" s="189"/>
      <c r="J2206" s="190">
        <f>ROUND(I2206*H2206,2)</f>
        <v>0</v>
      </c>
      <c r="K2206" s="186" t="s">
        <v>74</v>
      </c>
      <c r="L2206" s="41"/>
      <c r="M2206" s="191" t="s">
        <v>74</v>
      </c>
      <c r="N2206" s="192" t="s">
        <v>46</v>
      </c>
      <c r="O2206" s="66"/>
      <c r="P2206" s="193">
        <f>O2206*H2206</f>
        <v>0</v>
      </c>
      <c r="Q2206" s="193">
        <v>0</v>
      </c>
      <c r="R2206" s="193">
        <f>Q2206*H2206</f>
        <v>0</v>
      </c>
      <c r="S2206" s="193">
        <v>0</v>
      </c>
      <c r="T2206" s="194">
        <f>S2206*H2206</f>
        <v>0</v>
      </c>
      <c r="U2206" s="36"/>
      <c r="V2206" s="36"/>
      <c r="W2206" s="36"/>
      <c r="X2206" s="36"/>
      <c r="Y2206" s="36"/>
      <c r="Z2206" s="36"/>
      <c r="AA2206" s="36"/>
      <c r="AB2206" s="36"/>
      <c r="AC2206" s="36"/>
      <c r="AD2206" s="36"/>
      <c r="AE2206" s="36"/>
      <c r="AR2206" s="195" t="s">
        <v>614</v>
      </c>
      <c r="AT2206" s="195" t="s">
        <v>457</v>
      </c>
      <c r="AU2206" s="195" t="s">
        <v>85</v>
      </c>
      <c r="AY2206" s="19" t="s">
        <v>451</v>
      </c>
      <c r="BE2206" s="196">
        <f>IF(N2206="základní",J2206,0)</f>
        <v>0</v>
      </c>
      <c r="BF2206" s="196">
        <f>IF(N2206="snížená",J2206,0)</f>
        <v>0</v>
      </c>
      <c r="BG2206" s="196">
        <f>IF(N2206="zákl. přenesená",J2206,0)</f>
        <v>0</v>
      </c>
      <c r="BH2206" s="196">
        <f>IF(N2206="sníž. přenesená",J2206,0)</f>
        <v>0</v>
      </c>
      <c r="BI2206" s="196">
        <f>IF(N2206="nulová",J2206,0)</f>
        <v>0</v>
      </c>
      <c r="BJ2206" s="19" t="s">
        <v>83</v>
      </c>
      <c r="BK2206" s="196">
        <f>ROUND(I2206*H2206,2)</f>
        <v>0</v>
      </c>
      <c r="BL2206" s="19" t="s">
        <v>614</v>
      </c>
      <c r="BM2206" s="195" t="s">
        <v>2825</v>
      </c>
    </row>
    <row r="2207" spans="1:65" s="2" customFormat="1" ht="19.5">
      <c r="A2207" s="36"/>
      <c r="B2207" s="37"/>
      <c r="C2207" s="38"/>
      <c r="D2207" s="197" t="s">
        <v>464</v>
      </c>
      <c r="E2207" s="38"/>
      <c r="F2207" s="198" t="s">
        <v>2824</v>
      </c>
      <c r="G2207" s="38"/>
      <c r="H2207" s="38"/>
      <c r="I2207" s="199"/>
      <c r="J2207" s="38"/>
      <c r="K2207" s="38"/>
      <c r="L2207" s="41"/>
      <c r="M2207" s="200"/>
      <c r="N2207" s="201"/>
      <c r="O2207" s="66"/>
      <c r="P2207" s="66"/>
      <c r="Q2207" s="66"/>
      <c r="R2207" s="66"/>
      <c r="S2207" s="66"/>
      <c r="T2207" s="67"/>
      <c r="U2207" s="36"/>
      <c r="V2207" s="36"/>
      <c r="W2207" s="36"/>
      <c r="X2207" s="36"/>
      <c r="Y2207" s="36"/>
      <c r="Z2207" s="36"/>
      <c r="AA2207" s="36"/>
      <c r="AB2207" s="36"/>
      <c r="AC2207" s="36"/>
      <c r="AD2207" s="36"/>
      <c r="AE2207" s="36"/>
      <c r="AT2207" s="19" t="s">
        <v>464</v>
      </c>
      <c r="AU2207" s="19" t="s">
        <v>85</v>
      </c>
    </row>
    <row r="2208" spans="1:65" s="2" customFormat="1" ht="24.2" customHeight="1">
      <c r="A2208" s="36"/>
      <c r="B2208" s="37"/>
      <c r="C2208" s="184" t="s">
        <v>2826</v>
      </c>
      <c r="D2208" s="184" t="s">
        <v>457</v>
      </c>
      <c r="E2208" s="185" t="s">
        <v>2827</v>
      </c>
      <c r="F2208" s="186" t="s">
        <v>2828</v>
      </c>
      <c r="G2208" s="187" t="s">
        <v>1486</v>
      </c>
      <c r="H2208" s="188">
        <v>1</v>
      </c>
      <c r="I2208" s="189"/>
      <c r="J2208" s="190">
        <f>ROUND(I2208*H2208,2)</f>
        <v>0</v>
      </c>
      <c r="K2208" s="186" t="s">
        <v>74</v>
      </c>
      <c r="L2208" s="41"/>
      <c r="M2208" s="191" t="s">
        <v>74</v>
      </c>
      <c r="N2208" s="192" t="s">
        <v>46</v>
      </c>
      <c r="O2208" s="66"/>
      <c r="P2208" s="193">
        <f>O2208*H2208</f>
        <v>0</v>
      </c>
      <c r="Q2208" s="193">
        <v>0</v>
      </c>
      <c r="R2208" s="193">
        <f>Q2208*H2208</f>
        <v>0</v>
      </c>
      <c r="S2208" s="193">
        <v>0</v>
      </c>
      <c r="T2208" s="194">
        <f>S2208*H2208</f>
        <v>0</v>
      </c>
      <c r="U2208" s="36"/>
      <c r="V2208" s="36"/>
      <c r="W2208" s="36"/>
      <c r="X2208" s="36"/>
      <c r="Y2208" s="36"/>
      <c r="Z2208" s="36"/>
      <c r="AA2208" s="36"/>
      <c r="AB2208" s="36"/>
      <c r="AC2208" s="36"/>
      <c r="AD2208" s="36"/>
      <c r="AE2208" s="36"/>
      <c r="AR2208" s="195" t="s">
        <v>614</v>
      </c>
      <c r="AT2208" s="195" t="s">
        <v>457</v>
      </c>
      <c r="AU2208" s="195" t="s">
        <v>85</v>
      </c>
      <c r="AY2208" s="19" t="s">
        <v>451</v>
      </c>
      <c r="BE2208" s="196">
        <f>IF(N2208="základní",J2208,0)</f>
        <v>0</v>
      </c>
      <c r="BF2208" s="196">
        <f>IF(N2208="snížená",J2208,0)</f>
        <v>0</v>
      </c>
      <c r="BG2208" s="196">
        <f>IF(N2208="zákl. přenesená",J2208,0)</f>
        <v>0</v>
      </c>
      <c r="BH2208" s="196">
        <f>IF(N2208="sníž. přenesená",J2208,0)</f>
        <v>0</v>
      </c>
      <c r="BI2208" s="196">
        <f>IF(N2208="nulová",J2208,0)</f>
        <v>0</v>
      </c>
      <c r="BJ2208" s="19" t="s">
        <v>83</v>
      </c>
      <c r="BK2208" s="196">
        <f>ROUND(I2208*H2208,2)</f>
        <v>0</v>
      </c>
      <c r="BL2208" s="19" t="s">
        <v>614</v>
      </c>
      <c r="BM2208" s="195" t="s">
        <v>2829</v>
      </c>
    </row>
    <row r="2209" spans="1:65" s="2" customFormat="1" ht="19.5">
      <c r="A2209" s="36"/>
      <c r="B2209" s="37"/>
      <c r="C2209" s="38"/>
      <c r="D2209" s="197" t="s">
        <v>464</v>
      </c>
      <c r="E2209" s="38"/>
      <c r="F2209" s="198" t="s">
        <v>2828</v>
      </c>
      <c r="G2209" s="38"/>
      <c r="H2209" s="38"/>
      <c r="I2209" s="199"/>
      <c r="J2209" s="38"/>
      <c r="K2209" s="38"/>
      <c r="L2209" s="41"/>
      <c r="M2209" s="200"/>
      <c r="N2209" s="201"/>
      <c r="O2209" s="66"/>
      <c r="P2209" s="66"/>
      <c r="Q2209" s="66"/>
      <c r="R2209" s="66"/>
      <c r="S2209" s="66"/>
      <c r="T2209" s="67"/>
      <c r="U2209" s="36"/>
      <c r="V2209" s="36"/>
      <c r="W2209" s="36"/>
      <c r="X2209" s="36"/>
      <c r="Y2209" s="36"/>
      <c r="Z2209" s="36"/>
      <c r="AA2209" s="36"/>
      <c r="AB2209" s="36"/>
      <c r="AC2209" s="36"/>
      <c r="AD2209" s="36"/>
      <c r="AE2209" s="36"/>
      <c r="AT2209" s="19" t="s">
        <v>464</v>
      </c>
      <c r="AU2209" s="19" t="s">
        <v>85</v>
      </c>
    </row>
    <row r="2210" spans="1:65" s="2" customFormat="1" ht="24.2" customHeight="1">
      <c r="A2210" s="36"/>
      <c r="B2210" s="37"/>
      <c r="C2210" s="184" t="s">
        <v>2830</v>
      </c>
      <c r="D2210" s="184" t="s">
        <v>457</v>
      </c>
      <c r="E2210" s="185" t="s">
        <v>2831</v>
      </c>
      <c r="F2210" s="186" t="s">
        <v>2832</v>
      </c>
      <c r="G2210" s="187" t="s">
        <v>1486</v>
      </c>
      <c r="H2210" s="188">
        <v>1</v>
      </c>
      <c r="I2210" s="189"/>
      <c r="J2210" s="190">
        <f>ROUND(I2210*H2210,2)</f>
        <v>0</v>
      </c>
      <c r="K2210" s="186" t="s">
        <v>74</v>
      </c>
      <c r="L2210" s="41"/>
      <c r="M2210" s="191" t="s">
        <v>74</v>
      </c>
      <c r="N2210" s="192" t="s">
        <v>46</v>
      </c>
      <c r="O2210" s="66"/>
      <c r="P2210" s="193">
        <f>O2210*H2210</f>
        <v>0</v>
      </c>
      <c r="Q2210" s="193">
        <v>0</v>
      </c>
      <c r="R2210" s="193">
        <f>Q2210*H2210</f>
        <v>0</v>
      </c>
      <c r="S2210" s="193">
        <v>0</v>
      </c>
      <c r="T2210" s="194">
        <f>S2210*H2210</f>
        <v>0</v>
      </c>
      <c r="U2210" s="36"/>
      <c r="V2210" s="36"/>
      <c r="W2210" s="36"/>
      <c r="X2210" s="36"/>
      <c r="Y2210" s="36"/>
      <c r="Z2210" s="36"/>
      <c r="AA2210" s="36"/>
      <c r="AB2210" s="36"/>
      <c r="AC2210" s="36"/>
      <c r="AD2210" s="36"/>
      <c r="AE2210" s="36"/>
      <c r="AR2210" s="195" t="s">
        <v>614</v>
      </c>
      <c r="AT2210" s="195" t="s">
        <v>457</v>
      </c>
      <c r="AU2210" s="195" t="s">
        <v>85</v>
      </c>
      <c r="AY2210" s="19" t="s">
        <v>451</v>
      </c>
      <c r="BE2210" s="196">
        <f>IF(N2210="základní",J2210,0)</f>
        <v>0</v>
      </c>
      <c r="BF2210" s="196">
        <f>IF(N2210="snížená",J2210,0)</f>
        <v>0</v>
      </c>
      <c r="BG2210" s="196">
        <f>IF(N2210="zákl. přenesená",J2210,0)</f>
        <v>0</v>
      </c>
      <c r="BH2210" s="196">
        <f>IF(N2210="sníž. přenesená",J2210,0)</f>
        <v>0</v>
      </c>
      <c r="BI2210" s="196">
        <f>IF(N2210="nulová",J2210,0)</f>
        <v>0</v>
      </c>
      <c r="BJ2210" s="19" t="s">
        <v>83</v>
      </c>
      <c r="BK2210" s="196">
        <f>ROUND(I2210*H2210,2)</f>
        <v>0</v>
      </c>
      <c r="BL2210" s="19" t="s">
        <v>614</v>
      </c>
      <c r="BM2210" s="195" t="s">
        <v>2833</v>
      </c>
    </row>
    <row r="2211" spans="1:65" s="2" customFormat="1" ht="11.25">
      <c r="A2211" s="36"/>
      <c r="B2211" s="37"/>
      <c r="C2211" s="38"/>
      <c r="D2211" s="197" t="s">
        <v>464</v>
      </c>
      <c r="E2211" s="38"/>
      <c r="F2211" s="198" t="s">
        <v>2832</v>
      </c>
      <c r="G2211" s="38"/>
      <c r="H2211" s="38"/>
      <c r="I2211" s="199"/>
      <c r="J2211" s="38"/>
      <c r="K2211" s="38"/>
      <c r="L2211" s="41"/>
      <c r="M2211" s="200"/>
      <c r="N2211" s="201"/>
      <c r="O2211" s="66"/>
      <c r="P2211" s="66"/>
      <c r="Q2211" s="66"/>
      <c r="R2211" s="66"/>
      <c r="S2211" s="66"/>
      <c r="T2211" s="67"/>
      <c r="U2211" s="36"/>
      <c r="V2211" s="36"/>
      <c r="W2211" s="36"/>
      <c r="X2211" s="36"/>
      <c r="Y2211" s="36"/>
      <c r="Z2211" s="36"/>
      <c r="AA2211" s="36"/>
      <c r="AB2211" s="36"/>
      <c r="AC2211" s="36"/>
      <c r="AD2211" s="36"/>
      <c r="AE2211" s="36"/>
      <c r="AT2211" s="19" t="s">
        <v>464</v>
      </c>
      <c r="AU2211" s="19" t="s">
        <v>85</v>
      </c>
    </row>
    <row r="2212" spans="1:65" s="2" customFormat="1" ht="24.2" customHeight="1">
      <c r="A2212" s="36"/>
      <c r="B2212" s="37"/>
      <c r="C2212" s="184" t="s">
        <v>2834</v>
      </c>
      <c r="D2212" s="184" t="s">
        <v>457</v>
      </c>
      <c r="E2212" s="185" t="s">
        <v>2835</v>
      </c>
      <c r="F2212" s="186" t="s">
        <v>2836</v>
      </c>
      <c r="G2212" s="187" t="s">
        <v>1486</v>
      </c>
      <c r="H2212" s="188">
        <v>1</v>
      </c>
      <c r="I2212" s="189"/>
      <c r="J2212" s="190">
        <f>ROUND(I2212*H2212,2)</f>
        <v>0</v>
      </c>
      <c r="K2212" s="186" t="s">
        <v>74</v>
      </c>
      <c r="L2212" s="41"/>
      <c r="M2212" s="191" t="s">
        <v>74</v>
      </c>
      <c r="N2212" s="192" t="s">
        <v>46</v>
      </c>
      <c r="O2212" s="66"/>
      <c r="P2212" s="193">
        <f>O2212*H2212</f>
        <v>0</v>
      </c>
      <c r="Q2212" s="193">
        <v>0</v>
      </c>
      <c r="R2212" s="193">
        <f>Q2212*H2212</f>
        <v>0</v>
      </c>
      <c r="S2212" s="193">
        <v>0</v>
      </c>
      <c r="T2212" s="194">
        <f>S2212*H2212</f>
        <v>0</v>
      </c>
      <c r="U2212" s="36"/>
      <c r="V2212" s="36"/>
      <c r="W2212" s="36"/>
      <c r="X2212" s="36"/>
      <c r="Y2212" s="36"/>
      <c r="Z2212" s="36"/>
      <c r="AA2212" s="36"/>
      <c r="AB2212" s="36"/>
      <c r="AC2212" s="36"/>
      <c r="AD2212" s="36"/>
      <c r="AE2212" s="36"/>
      <c r="AR2212" s="195" t="s">
        <v>614</v>
      </c>
      <c r="AT2212" s="195" t="s">
        <v>457</v>
      </c>
      <c r="AU2212" s="195" t="s">
        <v>85</v>
      </c>
      <c r="AY2212" s="19" t="s">
        <v>451</v>
      </c>
      <c r="BE2212" s="196">
        <f>IF(N2212="základní",J2212,0)</f>
        <v>0</v>
      </c>
      <c r="BF2212" s="196">
        <f>IF(N2212="snížená",J2212,0)</f>
        <v>0</v>
      </c>
      <c r="BG2212" s="196">
        <f>IF(N2212="zákl. přenesená",J2212,0)</f>
        <v>0</v>
      </c>
      <c r="BH2212" s="196">
        <f>IF(N2212="sníž. přenesená",J2212,0)</f>
        <v>0</v>
      </c>
      <c r="BI2212" s="196">
        <f>IF(N2212="nulová",J2212,0)</f>
        <v>0</v>
      </c>
      <c r="BJ2212" s="19" t="s">
        <v>83</v>
      </c>
      <c r="BK2212" s="196">
        <f>ROUND(I2212*H2212,2)</f>
        <v>0</v>
      </c>
      <c r="BL2212" s="19" t="s">
        <v>614</v>
      </c>
      <c r="BM2212" s="195" t="s">
        <v>2837</v>
      </c>
    </row>
    <row r="2213" spans="1:65" s="2" customFormat="1" ht="19.5">
      <c r="A2213" s="36"/>
      <c r="B2213" s="37"/>
      <c r="C2213" s="38"/>
      <c r="D2213" s="197" t="s">
        <v>464</v>
      </c>
      <c r="E2213" s="38"/>
      <c r="F2213" s="198" t="s">
        <v>2836</v>
      </c>
      <c r="G2213" s="38"/>
      <c r="H2213" s="38"/>
      <c r="I2213" s="199"/>
      <c r="J2213" s="38"/>
      <c r="K2213" s="38"/>
      <c r="L2213" s="41"/>
      <c r="M2213" s="200"/>
      <c r="N2213" s="201"/>
      <c r="O2213" s="66"/>
      <c r="P2213" s="66"/>
      <c r="Q2213" s="66"/>
      <c r="R2213" s="66"/>
      <c r="S2213" s="66"/>
      <c r="T2213" s="67"/>
      <c r="U2213" s="36"/>
      <c r="V2213" s="36"/>
      <c r="W2213" s="36"/>
      <c r="X2213" s="36"/>
      <c r="Y2213" s="36"/>
      <c r="Z2213" s="36"/>
      <c r="AA2213" s="36"/>
      <c r="AB2213" s="36"/>
      <c r="AC2213" s="36"/>
      <c r="AD2213" s="36"/>
      <c r="AE2213" s="36"/>
      <c r="AT2213" s="19" t="s">
        <v>464</v>
      </c>
      <c r="AU2213" s="19" t="s">
        <v>85</v>
      </c>
    </row>
    <row r="2214" spans="1:65" s="2" customFormat="1" ht="24.2" customHeight="1">
      <c r="A2214" s="36"/>
      <c r="B2214" s="37"/>
      <c r="C2214" s="184" t="s">
        <v>2838</v>
      </c>
      <c r="D2214" s="184" t="s">
        <v>457</v>
      </c>
      <c r="E2214" s="185" t="s">
        <v>2839</v>
      </c>
      <c r="F2214" s="186" t="s">
        <v>2840</v>
      </c>
      <c r="G2214" s="187" t="s">
        <v>1486</v>
      </c>
      <c r="H2214" s="188">
        <v>1</v>
      </c>
      <c r="I2214" s="189"/>
      <c r="J2214" s="190">
        <f>ROUND(I2214*H2214,2)</f>
        <v>0</v>
      </c>
      <c r="K2214" s="186" t="s">
        <v>74</v>
      </c>
      <c r="L2214" s="41"/>
      <c r="M2214" s="191" t="s">
        <v>74</v>
      </c>
      <c r="N2214" s="192" t="s">
        <v>46</v>
      </c>
      <c r="O2214" s="66"/>
      <c r="P2214" s="193">
        <f>O2214*H2214</f>
        <v>0</v>
      </c>
      <c r="Q2214" s="193">
        <v>0</v>
      </c>
      <c r="R2214" s="193">
        <f>Q2214*H2214</f>
        <v>0</v>
      </c>
      <c r="S2214" s="193">
        <v>0</v>
      </c>
      <c r="T2214" s="194">
        <f>S2214*H2214</f>
        <v>0</v>
      </c>
      <c r="U2214" s="36"/>
      <c r="V2214" s="36"/>
      <c r="W2214" s="36"/>
      <c r="X2214" s="36"/>
      <c r="Y2214" s="36"/>
      <c r="Z2214" s="36"/>
      <c r="AA2214" s="36"/>
      <c r="AB2214" s="36"/>
      <c r="AC2214" s="36"/>
      <c r="AD2214" s="36"/>
      <c r="AE2214" s="36"/>
      <c r="AR2214" s="195" t="s">
        <v>614</v>
      </c>
      <c r="AT2214" s="195" t="s">
        <v>457</v>
      </c>
      <c r="AU2214" s="195" t="s">
        <v>85</v>
      </c>
      <c r="AY2214" s="19" t="s">
        <v>451</v>
      </c>
      <c r="BE2214" s="196">
        <f>IF(N2214="základní",J2214,0)</f>
        <v>0</v>
      </c>
      <c r="BF2214" s="196">
        <f>IF(N2214="snížená",J2214,0)</f>
        <v>0</v>
      </c>
      <c r="BG2214" s="196">
        <f>IF(N2214="zákl. přenesená",J2214,0)</f>
        <v>0</v>
      </c>
      <c r="BH2214" s="196">
        <f>IF(N2214="sníž. přenesená",J2214,0)</f>
        <v>0</v>
      </c>
      <c r="BI2214" s="196">
        <f>IF(N2214="nulová",J2214,0)</f>
        <v>0</v>
      </c>
      <c r="BJ2214" s="19" t="s">
        <v>83</v>
      </c>
      <c r="BK2214" s="196">
        <f>ROUND(I2214*H2214,2)</f>
        <v>0</v>
      </c>
      <c r="BL2214" s="19" t="s">
        <v>614</v>
      </c>
      <c r="BM2214" s="195" t="s">
        <v>2841</v>
      </c>
    </row>
    <row r="2215" spans="1:65" s="2" customFormat="1" ht="11.25">
      <c r="A2215" s="36"/>
      <c r="B2215" s="37"/>
      <c r="C2215" s="38"/>
      <c r="D2215" s="197" t="s">
        <v>464</v>
      </c>
      <c r="E2215" s="38"/>
      <c r="F2215" s="198" t="s">
        <v>2840</v>
      </c>
      <c r="G2215" s="38"/>
      <c r="H2215" s="38"/>
      <c r="I2215" s="199"/>
      <c r="J2215" s="38"/>
      <c r="K2215" s="38"/>
      <c r="L2215" s="41"/>
      <c r="M2215" s="200"/>
      <c r="N2215" s="201"/>
      <c r="O2215" s="66"/>
      <c r="P2215" s="66"/>
      <c r="Q2215" s="66"/>
      <c r="R2215" s="66"/>
      <c r="S2215" s="66"/>
      <c r="T2215" s="67"/>
      <c r="U2215" s="36"/>
      <c r="V2215" s="36"/>
      <c r="W2215" s="36"/>
      <c r="X2215" s="36"/>
      <c r="Y2215" s="36"/>
      <c r="Z2215" s="36"/>
      <c r="AA2215" s="36"/>
      <c r="AB2215" s="36"/>
      <c r="AC2215" s="36"/>
      <c r="AD2215" s="36"/>
      <c r="AE2215" s="36"/>
      <c r="AT2215" s="19" t="s">
        <v>464</v>
      </c>
      <c r="AU2215" s="19" t="s">
        <v>85</v>
      </c>
    </row>
    <row r="2216" spans="1:65" s="2" customFormat="1" ht="24.2" customHeight="1">
      <c r="A2216" s="36"/>
      <c r="B2216" s="37"/>
      <c r="C2216" s="184" t="s">
        <v>2842</v>
      </c>
      <c r="D2216" s="184" t="s">
        <v>457</v>
      </c>
      <c r="E2216" s="185" t="s">
        <v>2843</v>
      </c>
      <c r="F2216" s="186" t="s">
        <v>2844</v>
      </c>
      <c r="G2216" s="187" t="s">
        <v>1486</v>
      </c>
      <c r="H2216" s="188">
        <v>1</v>
      </c>
      <c r="I2216" s="189"/>
      <c r="J2216" s="190">
        <f>ROUND(I2216*H2216,2)</f>
        <v>0</v>
      </c>
      <c r="K2216" s="186" t="s">
        <v>74</v>
      </c>
      <c r="L2216" s="41"/>
      <c r="M2216" s="191" t="s">
        <v>74</v>
      </c>
      <c r="N2216" s="192" t="s">
        <v>46</v>
      </c>
      <c r="O2216" s="66"/>
      <c r="P2216" s="193">
        <f>O2216*H2216</f>
        <v>0</v>
      </c>
      <c r="Q2216" s="193">
        <v>0</v>
      </c>
      <c r="R2216" s="193">
        <f>Q2216*H2216</f>
        <v>0</v>
      </c>
      <c r="S2216" s="193">
        <v>0</v>
      </c>
      <c r="T2216" s="194">
        <f>S2216*H2216</f>
        <v>0</v>
      </c>
      <c r="U2216" s="36"/>
      <c r="V2216" s="36"/>
      <c r="W2216" s="36"/>
      <c r="X2216" s="36"/>
      <c r="Y2216" s="36"/>
      <c r="Z2216" s="36"/>
      <c r="AA2216" s="36"/>
      <c r="AB2216" s="36"/>
      <c r="AC2216" s="36"/>
      <c r="AD2216" s="36"/>
      <c r="AE2216" s="36"/>
      <c r="AR2216" s="195" t="s">
        <v>614</v>
      </c>
      <c r="AT2216" s="195" t="s">
        <v>457</v>
      </c>
      <c r="AU2216" s="195" t="s">
        <v>85</v>
      </c>
      <c r="AY2216" s="19" t="s">
        <v>451</v>
      </c>
      <c r="BE2216" s="196">
        <f>IF(N2216="základní",J2216,0)</f>
        <v>0</v>
      </c>
      <c r="BF2216" s="196">
        <f>IF(N2216="snížená",J2216,0)</f>
        <v>0</v>
      </c>
      <c r="BG2216" s="196">
        <f>IF(N2216="zákl. přenesená",J2216,0)</f>
        <v>0</v>
      </c>
      <c r="BH2216" s="196">
        <f>IF(N2216="sníž. přenesená",J2216,0)</f>
        <v>0</v>
      </c>
      <c r="BI2216" s="196">
        <f>IF(N2216="nulová",J2216,0)</f>
        <v>0</v>
      </c>
      <c r="BJ2216" s="19" t="s">
        <v>83</v>
      </c>
      <c r="BK2216" s="196">
        <f>ROUND(I2216*H2216,2)</f>
        <v>0</v>
      </c>
      <c r="BL2216" s="19" t="s">
        <v>614</v>
      </c>
      <c r="BM2216" s="195" t="s">
        <v>2845</v>
      </c>
    </row>
    <row r="2217" spans="1:65" s="2" customFormat="1" ht="11.25">
      <c r="A2217" s="36"/>
      <c r="B2217" s="37"/>
      <c r="C2217" s="38"/>
      <c r="D2217" s="197" t="s">
        <v>464</v>
      </c>
      <c r="E2217" s="38"/>
      <c r="F2217" s="198" t="s">
        <v>2844</v>
      </c>
      <c r="G2217" s="38"/>
      <c r="H2217" s="38"/>
      <c r="I2217" s="199"/>
      <c r="J2217" s="38"/>
      <c r="K2217" s="38"/>
      <c r="L2217" s="41"/>
      <c r="M2217" s="200"/>
      <c r="N2217" s="201"/>
      <c r="O2217" s="66"/>
      <c r="P2217" s="66"/>
      <c r="Q2217" s="66"/>
      <c r="R2217" s="66"/>
      <c r="S2217" s="66"/>
      <c r="T2217" s="67"/>
      <c r="U2217" s="36"/>
      <c r="V2217" s="36"/>
      <c r="W2217" s="36"/>
      <c r="X2217" s="36"/>
      <c r="Y2217" s="36"/>
      <c r="Z2217" s="36"/>
      <c r="AA2217" s="36"/>
      <c r="AB2217" s="36"/>
      <c r="AC2217" s="36"/>
      <c r="AD2217" s="36"/>
      <c r="AE2217" s="36"/>
      <c r="AT2217" s="19" t="s">
        <v>464</v>
      </c>
      <c r="AU2217" s="19" t="s">
        <v>85</v>
      </c>
    </row>
    <row r="2218" spans="1:65" s="2" customFormat="1" ht="24.2" customHeight="1">
      <c r="A2218" s="36"/>
      <c r="B2218" s="37"/>
      <c r="C2218" s="184" t="s">
        <v>2846</v>
      </c>
      <c r="D2218" s="184" t="s">
        <v>457</v>
      </c>
      <c r="E2218" s="185" t="s">
        <v>2847</v>
      </c>
      <c r="F2218" s="186" t="s">
        <v>2848</v>
      </c>
      <c r="G2218" s="187" t="s">
        <v>1486</v>
      </c>
      <c r="H2218" s="188">
        <v>1</v>
      </c>
      <c r="I2218" s="189"/>
      <c r="J2218" s="190">
        <f>ROUND(I2218*H2218,2)</f>
        <v>0</v>
      </c>
      <c r="K2218" s="186" t="s">
        <v>74</v>
      </c>
      <c r="L2218" s="41"/>
      <c r="M2218" s="191" t="s">
        <v>74</v>
      </c>
      <c r="N2218" s="192" t="s">
        <v>46</v>
      </c>
      <c r="O2218" s="66"/>
      <c r="P2218" s="193">
        <f>O2218*H2218</f>
        <v>0</v>
      </c>
      <c r="Q2218" s="193">
        <v>0</v>
      </c>
      <c r="R2218" s="193">
        <f>Q2218*H2218</f>
        <v>0</v>
      </c>
      <c r="S2218" s="193">
        <v>0</v>
      </c>
      <c r="T2218" s="194">
        <f>S2218*H2218</f>
        <v>0</v>
      </c>
      <c r="U2218" s="36"/>
      <c r="V2218" s="36"/>
      <c r="W2218" s="36"/>
      <c r="X2218" s="36"/>
      <c r="Y2218" s="36"/>
      <c r="Z2218" s="36"/>
      <c r="AA2218" s="36"/>
      <c r="AB2218" s="36"/>
      <c r="AC2218" s="36"/>
      <c r="AD2218" s="36"/>
      <c r="AE2218" s="36"/>
      <c r="AR2218" s="195" t="s">
        <v>614</v>
      </c>
      <c r="AT2218" s="195" t="s">
        <v>457</v>
      </c>
      <c r="AU2218" s="195" t="s">
        <v>85</v>
      </c>
      <c r="AY2218" s="19" t="s">
        <v>451</v>
      </c>
      <c r="BE2218" s="196">
        <f>IF(N2218="základní",J2218,0)</f>
        <v>0</v>
      </c>
      <c r="BF2218" s="196">
        <f>IF(N2218="snížená",J2218,0)</f>
        <v>0</v>
      </c>
      <c r="BG2218" s="196">
        <f>IF(N2218="zákl. přenesená",J2218,0)</f>
        <v>0</v>
      </c>
      <c r="BH2218" s="196">
        <f>IF(N2218="sníž. přenesená",J2218,0)</f>
        <v>0</v>
      </c>
      <c r="BI2218" s="196">
        <f>IF(N2218="nulová",J2218,0)</f>
        <v>0</v>
      </c>
      <c r="BJ2218" s="19" t="s">
        <v>83</v>
      </c>
      <c r="BK2218" s="196">
        <f>ROUND(I2218*H2218,2)</f>
        <v>0</v>
      </c>
      <c r="BL2218" s="19" t="s">
        <v>614</v>
      </c>
      <c r="BM2218" s="195" t="s">
        <v>2849</v>
      </c>
    </row>
    <row r="2219" spans="1:65" s="2" customFormat="1" ht="11.25">
      <c r="A2219" s="36"/>
      <c r="B2219" s="37"/>
      <c r="C2219" s="38"/>
      <c r="D2219" s="197" t="s">
        <v>464</v>
      </c>
      <c r="E2219" s="38"/>
      <c r="F2219" s="198" t="s">
        <v>2848</v>
      </c>
      <c r="G2219" s="38"/>
      <c r="H2219" s="38"/>
      <c r="I2219" s="199"/>
      <c r="J2219" s="38"/>
      <c r="K2219" s="38"/>
      <c r="L2219" s="41"/>
      <c r="M2219" s="200"/>
      <c r="N2219" s="201"/>
      <c r="O2219" s="66"/>
      <c r="P2219" s="66"/>
      <c r="Q2219" s="66"/>
      <c r="R2219" s="66"/>
      <c r="S2219" s="66"/>
      <c r="T2219" s="67"/>
      <c r="U2219" s="36"/>
      <c r="V2219" s="36"/>
      <c r="W2219" s="36"/>
      <c r="X2219" s="36"/>
      <c r="Y2219" s="36"/>
      <c r="Z2219" s="36"/>
      <c r="AA2219" s="36"/>
      <c r="AB2219" s="36"/>
      <c r="AC2219" s="36"/>
      <c r="AD2219" s="36"/>
      <c r="AE2219" s="36"/>
      <c r="AT2219" s="19" t="s">
        <v>464</v>
      </c>
      <c r="AU2219" s="19" t="s">
        <v>85</v>
      </c>
    </row>
    <row r="2220" spans="1:65" s="2" customFormat="1" ht="24.2" customHeight="1">
      <c r="A2220" s="36"/>
      <c r="B2220" s="37"/>
      <c r="C2220" s="184" t="s">
        <v>2850</v>
      </c>
      <c r="D2220" s="184" t="s">
        <v>457</v>
      </c>
      <c r="E2220" s="185" t="s">
        <v>2851</v>
      </c>
      <c r="F2220" s="186" t="s">
        <v>2852</v>
      </c>
      <c r="G2220" s="187" t="s">
        <v>1486</v>
      </c>
      <c r="H2220" s="188">
        <v>1</v>
      </c>
      <c r="I2220" s="189"/>
      <c r="J2220" s="190">
        <f>ROUND(I2220*H2220,2)</f>
        <v>0</v>
      </c>
      <c r="K2220" s="186" t="s">
        <v>74</v>
      </c>
      <c r="L2220" s="41"/>
      <c r="M2220" s="191" t="s">
        <v>74</v>
      </c>
      <c r="N2220" s="192" t="s">
        <v>46</v>
      </c>
      <c r="O2220" s="66"/>
      <c r="P2220" s="193">
        <f>O2220*H2220</f>
        <v>0</v>
      </c>
      <c r="Q2220" s="193">
        <v>0</v>
      </c>
      <c r="R2220" s="193">
        <f>Q2220*H2220</f>
        <v>0</v>
      </c>
      <c r="S2220" s="193">
        <v>0</v>
      </c>
      <c r="T2220" s="194">
        <f>S2220*H2220</f>
        <v>0</v>
      </c>
      <c r="U2220" s="36"/>
      <c r="V2220" s="36"/>
      <c r="W2220" s="36"/>
      <c r="X2220" s="36"/>
      <c r="Y2220" s="36"/>
      <c r="Z2220" s="36"/>
      <c r="AA2220" s="36"/>
      <c r="AB2220" s="36"/>
      <c r="AC2220" s="36"/>
      <c r="AD2220" s="36"/>
      <c r="AE2220" s="36"/>
      <c r="AR2220" s="195" t="s">
        <v>614</v>
      </c>
      <c r="AT2220" s="195" t="s">
        <v>457</v>
      </c>
      <c r="AU2220" s="195" t="s">
        <v>85</v>
      </c>
      <c r="AY2220" s="19" t="s">
        <v>451</v>
      </c>
      <c r="BE2220" s="196">
        <f>IF(N2220="základní",J2220,0)</f>
        <v>0</v>
      </c>
      <c r="BF2220" s="196">
        <f>IF(N2220="snížená",J2220,0)</f>
        <v>0</v>
      </c>
      <c r="BG2220" s="196">
        <f>IF(N2220="zákl. přenesená",J2220,0)</f>
        <v>0</v>
      </c>
      <c r="BH2220" s="196">
        <f>IF(N2220="sníž. přenesená",J2220,0)</f>
        <v>0</v>
      </c>
      <c r="BI2220" s="196">
        <f>IF(N2220="nulová",J2220,0)</f>
        <v>0</v>
      </c>
      <c r="BJ2220" s="19" t="s">
        <v>83</v>
      </c>
      <c r="BK2220" s="196">
        <f>ROUND(I2220*H2220,2)</f>
        <v>0</v>
      </c>
      <c r="BL2220" s="19" t="s">
        <v>614</v>
      </c>
      <c r="BM2220" s="195" t="s">
        <v>2853</v>
      </c>
    </row>
    <row r="2221" spans="1:65" s="2" customFormat="1" ht="19.5">
      <c r="A2221" s="36"/>
      <c r="B2221" s="37"/>
      <c r="C2221" s="38"/>
      <c r="D2221" s="197" t="s">
        <v>464</v>
      </c>
      <c r="E2221" s="38"/>
      <c r="F2221" s="198" t="s">
        <v>2852</v>
      </c>
      <c r="G2221" s="38"/>
      <c r="H2221" s="38"/>
      <c r="I2221" s="199"/>
      <c r="J2221" s="38"/>
      <c r="K2221" s="38"/>
      <c r="L2221" s="41"/>
      <c r="M2221" s="200"/>
      <c r="N2221" s="201"/>
      <c r="O2221" s="66"/>
      <c r="P2221" s="66"/>
      <c r="Q2221" s="66"/>
      <c r="R2221" s="66"/>
      <c r="S2221" s="66"/>
      <c r="T2221" s="67"/>
      <c r="U2221" s="36"/>
      <c r="V2221" s="36"/>
      <c r="W2221" s="36"/>
      <c r="X2221" s="36"/>
      <c r="Y2221" s="36"/>
      <c r="Z2221" s="36"/>
      <c r="AA2221" s="36"/>
      <c r="AB2221" s="36"/>
      <c r="AC2221" s="36"/>
      <c r="AD2221" s="36"/>
      <c r="AE2221" s="36"/>
      <c r="AT2221" s="19" t="s">
        <v>464</v>
      </c>
      <c r="AU2221" s="19" t="s">
        <v>85</v>
      </c>
    </row>
    <row r="2222" spans="1:65" s="2" customFormat="1" ht="24.2" customHeight="1">
      <c r="A2222" s="36"/>
      <c r="B2222" s="37"/>
      <c r="C2222" s="184" t="s">
        <v>2854</v>
      </c>
      <c r="D2222" s="184" t="s">
        <v>457</v>
      </c>
      <c r="E2222" s="185" t="s">
        <v>2855</v>
      </c>
      <c r="F2222" s="186" t="s">
        <v>2856</v>
      </c>
      <c r="G2222" s="187" t="s">
        <v>1486</v>
      </c>
      <c r="H2222" s="188">
        <v>1</v>
      </c>
      <c r="I2222" s="189"/>
      <c r="J2222" s="190">
        <f>ROUND(I2222*H2222,2)</f>
        <v>0</v>
      </c>
      <c r="K2222" s="186" t="s">
        <v>74</v>
      </c>
      <c r="L2222" s="41"/>
      <c r="M2222" s="191" t="s">
        <v>74</v>
      </c>
      <c r="N2222" s="192" t="s">
        <v>46</v>
      </c>
      <c r="O2222" s="66"/>
      <c r="P2222" s="193">
        <f>O2222*H2222</f>
        <v>0</v>
      </c>
      <c r="Q2222" s="193">
        <v>0</v>
      </c>
      <c r="R2222" s="193">
        <f>Q2222*H2222</f>
        <v>0</v>
      </c>
      <c r="S2222" s="193">
        <v>0</v>
      </c>
      <c r="T2222" s="194">
        <f>S2222*H2222</f>
        <v>0</v>
      </c>
      <c r="U2222" s="36"/>
      <c r="V2222" s="36"/>
      <c r="W2222" s="36"/>
      <c r="X2222" s="36"/>
      <c r="Y2222" s="36"/>
      <c r="Z2222" s="36"/>
      <c r="AA2222" s="36"/>
      <c r="AB2222" s="36"/>
      <c r="AC2222" s="36"/>
      <c r="AD2222" s="36"/>
      <c r="AE2222" s="36"/>
      <c r="AR2222" s="195" t="s">
        <v>614</v>
      </c>
      <c r="AT2222" s="195" t="s">
        <v>457</v>
      </c>
      <c r="AU2222" s="195" t="s">
        <v>85</v>
      </c>
      <c r="AY2222" s="19" t="s">
        <v>451</v>
      </c>
      <c r="BE2222" s="196">
        <f>IF(N2222="základní",J2222,0)</f>
        <v>0</v>
      </c>
      <c r="BF2222" s="196">
        <f>IF(N2222="snížená",J2222,0)</f>
        <v>0</v>
      </c>
      <c r="BG2222" s="196">
        <f>IF(N2222="zákl. přenesená",J2222,0)</f>
        <v>0</v>
      </c>
      <c r="BH2222" s="196">
        <f>IF(N2222="sníž. přenesená",J2222,0)</f>
        <v>0</v>
      </c>
      <c r="BI2222" s="196">
        <f>IF(N2222="nulová",J2222,0)</f>
        <v>0</v>
      </c>
      <c r="BJ2222" s="19" t="s">
        <v>83</v>
      </c>
      <c r="BK2222" s="196">
        <f>ROUND(I2222*H2222,2)</f>
        <v>0</v>
      </c>
      <c r="BL2222" s="19" t="s">
        <v>614</v>
      </c>
      <c r="BM2222" s="195" t="s">
        <v>2857</v>
      </c>
    </row>
    <row r="2223" spans="1:65" s="2" customFormat="1" ht="11.25">
      <c r="A2223" s="36"/>
      <c r="B2223" s="37"/>
      <c r="C2223" s="38"/>
      <c r="D2223" s="197" t="s">
        <v>464</v>
      </c>
      <c r="E2223" s="38"/>
      <c r="F2223" s="198" t="s">
        <v>2856</v>
      </c>
      <c r="G2223" s="38"/>
      <c r="H2223" s="38"/>
      <c r="I2223" s="199"/>
      <c r="J2223" s="38"/>
      <c r="K2223" s="38"/>
      <c r="L2223" s="41"/>
      <c r="M2223" s="200"/>
      <c r="N2223" s="201"/>
      <c r="O2223" s="66"/>
      <c r="P2223" s="66"/>
      <c r="Q2223" s="66"/>
      <c r="R2223" s="66"/>
      <c r="S2223" s="66"/>
      <c r="T2223" s="67"/>
      <c r="U2223" s="36"/>
      <c r="V2223" s="36"/>
      <c r="W2223" s="36"/>
      <c r="X2223" s="36"/>
      <c r="Y2223" s="36"/>
      <c r="Z2223" s="36"/>
      <c r="AA2223" s="36"/>
      <c r="AB2223" s="36"/>
      <c r="AC2223" s="36"/>
      <c r="AD2223" s="36"/>
      <c r="AE2223" s="36"/>
      <c r="AT2223" s="19" t="s">
        <v>464</v>
      </c>
      <c r="AU2223" s="19" t="s">
        <v>85</v>
      </c>
    </row>
    <row r="2224" spans="1:65" s="2" customFormat="1" ht="24.2" customHeight="1">
      <c r="A2224" s="36"/>
      <c r="B2224" s="37"/>
      <c r="C2224" s="184" t="s">
        <v>2858</v>
      </c>
      <c r="D2224" s="184" t="s">
        <v>457</v>
      </c>
      <c r="E2224" s="185" t="s">
        <v>2859</v>
      </c>
      <c r="F2224" s="186" t="s">
        <v>2860</v>
      </c>
      <c r="G2224" s="187" t="s">
        <v>1486</v>
      </c>
      <c r="H2224" s="188">
        <v>1</v>
      </c>
      <c r="I2224" s="189"/>
      <c r="J2224" s="190">
        <f>ROUND(I2224*H2224,2)</f>
        <v>0</v>
      </c>
      <c r="K2224" s="186" t="s">
        <v>74</v>
      </c>
      <c r="L2224" s="41"/>
      <c r="M2224" s="191" t="s">
        <v>74</v>
      </c>
      <c r="N2224" s="192" t="s">
        <v>46</v>
      </c>
      <c r="O2224" s="66"/>
      <c r="P2224" s="193">
        <f>O2224*H2224</f>
        <v>0</v>
      </c>
      <c r="Q2224" s="193">
        <v>0</v>
      </c>
      <c r="R2224" s="193">
        <f>Q2224*H2224</f>
        <v>0</v>
      </c>
      <c r="S2224" s="193">
        <v>0</v>
      </c>
      <c r="T2224" s="194">
        <f>S2224*H2224</f>
        <v>0</v>
      </c>
      <c r="U2224" s="36"/>
      <c r="V2224" s="36"/>
      <c r="W2224" s="36"/>
      <c r="X2224" s="36"/>
      <c r="Y2224" s="36"/>
      <c r="Z2224" s="36"/>
      <c r="AA2224" s="36"/>
      <c r="AB2224" s="36"/>
      <c r="AC2224" s="36"/>
      <c r="AD2224" s="36"/>
      <c r="AE2224" s="36"/>
      <c r="AR2224" s="195" t="s">
        <v>614</v>
      </c>
      <c r="AT2224" s="195" t="s">
        <v>457</v>
      </c>
      <c r="AU2224" s="195" t="s">
        <v>85</v>
      </c>
      <c r="AY2224" s="19" t="s">
        <v>451</v>
      </c>
      <c r="BE2224" s="196">
        <f>IF(N2224="základní",J2224,0)</f>
        <v>0</v>
      </c>
      <c r="BF2224" s="196">
        <f>IF(N2224="snížená",J2224,0)</f>
        <v>0</v>
      </c>
      <c r="BG2224" s="196">
        <f>IF(N2224="zákl. přenesená",J2224,0)</f>
        <v>0</v>
      </c>
      <c r="BH2224" s="196">
        <f>IF(N2224="sníž. přenesená",J2224,0)</f>
        <v>0</v>
      </c>
      <c r="BI2224" s="196">
        <f>IF(N2224="nulová",J2224,0)</f>
        <v>0</v>
      </c>
      <c r="BJ2224" s="19" t="s">
        <v>83</v>
      </c>
      <c r="BK2224" s="196">
        <f>ROUND(I2224*H2224,2)</f>
        <v>0</v>
      </c>
      <c r="BL2224" s="19" t="s">
        <v>614</v>
      </c>
      <c r="BM2224" s="195" t="s">
        <v>2861</v>
      </c>
    </row>
    <row r="2225" spans="1:65" s="2" customFormat="1" ht="11.25">
      <c r="A2225" s="36"/>
      <c r="B2225" s="37"/>
      <c r="C2225" s="38"/>
      <c r="D2225" s="197" t="s">
        <v>464</v>
      </c>
      <c r="E2225" s="38"/>
      <c r="F2225" s="198" t="s">
        <v>2860</v>
      </c>
      <c r="G2225" s="38"/>
      <c r="H2225" s="38"/>
      <c r="I2225" s="199"/>
      <c r="J2225" s="38"/>
      <c r="K2225" s="38"/>
      <c r="L2225" s="41"/>
      <c r="M2225" s="200"/>
      <c r="N2225" s="201"/>
      <c r="O2225" s="66"/>
      <c r="P2225" s="66"/>
      <c r="Q2225" s="66"/>
      <c r="R2225" s="66"/>
      <c r="S2225" s="66"/>
      <c r="T2225" s="67"/>
      <c r="U2225" s="36"/>
      <c r="V2225" s="36"/>
      <c r="W2225" s="36"/>
      <c r="X2225" s="36"/>
      <c r="Y2225" s="36"/>
      <c r="Z2225" s="36"/>
      <c r="AA2225" s="36"/>
      <c r="AB2225" s="36"/>
      <c r="AC2225" s="36"/>
      <c r="AD2225" s="36"/>
      <c r="AE2225" s="36"/>
      <c r="AT2225" s="19" t="s">
        <v>464</v>
      </c>
      <c r="AU2225" s="19" t="s">
        <v>85</v>
      </c>
    </row>
    <row r="2226" spans="1:65" s="2" customFormat="1" ht="24.2" customHeight="1">
      <c r="A2226" s="36"/>
      <c r="B2226" s="37"/>
      <c r="C2226" s="184" t="s">
        <v>2862</v>
      </c>
      <c r="D2226" s="184" t="s">
        <v>457</v>
      </c>
      <c r="E2226" s="185" t="s">
        <v>2863</v>
      </c>
      <c r="F2226" s="186" t="s">
        <v>2864</v>
      </c>
      <c r="G2226" s="187" t="s">
        <v>1486</v>
      </c>
      <c r="H2226" s="188">
        <v>1</v>
      </c>
      <c r="I2226" s="189"/>
      <c r="J2226" s="190">
        <f>ROUND(I2226*H2226,2)</f>
        <v>0</v>
      </c>
      <c r="K2226" s="186" t="s">
        <v>74</v>
      </c>
      <c r="L2226" s="41"/>
      <c r="M2226" s="191" t="s">
        <v>74</v>
      </c>
      <c r="N2226" s="192" t="s">
        <v>46</v>
      </c>
      <c r="O2226" s="66"/>
      <c r="P2226" s="193">
        <f>O2226*H2226</f>
        <v>0</v>
      </c>
      <c r="Q2226" s="193">
        <v>0</v>
      </c>
      <c r="R2226" s="193">
        <f>Q2226*H2226</f>
        <v>0</v>
      </c>
      <c r="S2226" s="193">
        <v>0</v>
      </c>
      <c r="T2226" s="194">
        <f>S2226*H2226</f>
        <v>0</v>
      </c>
      <c r="U2226" s="36"/>
      <c r="V2226" s="36"/>
      <c r="W2226" s="36"/>
      <c r="X2226" s="36"/>
      <c r="Y2226" s="36"/>
      <c r="Z2226" s="36"/>
      <c r="AA2226" s="36"/>
      <c r="AB2226" s="36"/>
      <c r="AC2226" s="36"/>
      <c r="AD2226" s="36"/>
      <c r="AE2226" s="36"/>
      <c r="AR2226" s="195" t="s">
        <v>614</v>
      </c>
      <c r="AT2226" s="195" t="s">
        <v>457</v>
      </c>
      <c r="AU2226" s="195" t="s">
        <v>85</v>
      </c>
      <c r="AY2226" s="19" t="s">
        <v>451</v>
      </c>
      <c r="BE2226" s="196">
        <f>IF(N2226="základní",J2226,0)</f>
        <v>0</v>
      </c>
      <c r="BF2226" s="196">
        <f>IF(N2226="snížená",J2226,0)</f>
        <v>0</v>
      </c>
      <c r="BG2226" s="196">
        <f>IF(N2226="zákl. přenesená",J2226,0)</f>
        <v>0</v>
      </c>
      <c r="BH2226" s="196">
        <f>IF(N2226="sníž. přenesená",J2226,0)</f>
        <v>0</v>
      </c>
      <c r="BI2226" s="196">
        <f>IF(N2226="nulová",J2226,0)</f>
        <v>0</v>
      </c>
      <c r="BJ2226" s="19" t="s">
        <v>83</v>
      </c>
      <c r="BK2226" s="196">
        <f>ROUND(I2226*H2226,2)</f>
        <v>0</v>
      </c>
      <c r="BL2226" s="19" t="s">
        <v>614</v>
      </c>
      <c r="BM2226" s="195" t="s">
        <v>2865</v>
      </c>
    </row>
    <row r="2227" spans="1:65" s="2" customFormat="1" ht="11.25">
      <c r="A2227" s="36"/>
      <c r="B2227" s="37"/>
      <c r="C2227" s="38"/>
      <c r="D2227" s="197" t="s">
        <v>464</v>
      </c>
      <c r="E2227" s="38"/>
      <c r="F2227" s="198" t="s">
        <v>2864</v>
      </c>
      <c r="G2227" s="38"/>
      <c r="H2227" s="38"/>
      <c r="I2227" s="199"/>
      <c r="J2227" s="38"/>
      <c r="K2227" s="38"/>
      <c r="L2227" s="41"/>
      <c r="M2227" s="200"/>
      <c r="N2227" s="201"/>
      <c r="O2227" s="66"/>
      <c r="P2227" s="66"/>
      <c r="Q2227" s="66"/>
      <c r="R2227" s="66"/>
      <c r="S2227" s="66"/>
      <c r="T2227" s="67"/>
      <c r="U2227" s="36"/>
      <c r="V2227" s="36"/>
      <c r="W2227" s="36"/>
      <c r="X2227" s="36"/>
      <c r="Y2227" s="36"/>
      <c r="Z2227" s="36"/>
      <c r="AA2227" s="36"/>
      <c r="AB2227" s="36"/>
      <c r="AC2227" s="36"/>
      <c r="AD2227" s="36"/>
      <c r="AE2227" s="36"/>
      <c r="AT2227" s="19" t="s">
        <v>464</v>
      </c>
      <c r="AU2227" s="19" t="s">
        <v>85</v>
      </c>
    </row>
    <row r="2228" spans="1:65" s="2" customFormat="1" ht="24.2" customHeight="1">
      <c r="A2228" s="36"/>
      <c r="B2228" s="37"/>
      <c r="C2228" s="184" t="s">
        <v>2866</v>
      </c>
      <c r="D2228" s="184" t="s">
        <v>457</v>
      </c>
      <c r="E2228" s="185" t="s">
        <v>2867</v>
      </c>
      <c r="F2228" s="186" t="s">
        <v>2868</v>
      </c>
      <c r="G2228" s="187" t="s">
        <v>1486</v>
      </c>
      <c r="H2228" s="188">
        <v>1</v>
      </c>
      <c r="I2228" s="189"/>
      <c r="J2228" s="190">
        <f>ROUND(I2228*H2228,2)</f>
        <v>0</v>
      </c>
      <c r="K2228" s="186" t="s">
        <v>74</v>
      </c>
      <c r="L2228" s="41"/>
      <c r="M2228" s="191" t="s">
        <v>74</v>
      </c>
      <c r="N2228" s="192" t="s">
        <v>46</v>
      </c>
      <c r="O2228" s="66"/>
      <c r="P2228" s="193">
        <f>O2228*H2228</f>
        <v>0</v>
      </c>
      <c r="Q2228" s="193">
        <v>0</v>
      </c>
      <c r="R2228" s="193">
        <f>Q2228*H2228</f>
        <v>0</v>
      </c>
      <c r="S2228" s="193">
        <v>0</v>
      </c>
      <c r="T2228" s="194">
        <f>S2228*H2228</f>
        <v>0</v>
      </c>
      <c r="U2228" s="36"/>
      <c r="V2228" s="36"/>
      <c r="W2228" s="36"/>
      <c r="X2228" s="36"/>
      <c r="Y2228" s="36"/>
      <c r="Z2228" s="36"/>
      <c r="AA2228" s="36"/>
      <c r="AB2228" s="36"/>
      <c r="AC2228" s="36"/>
      <c r="AD2228" s="36"/>
      <c r="AE2228" s="36"/>
      <c r="AR2228" s="195" t="s">
        <v>614</v>
      </c>
      <c r="AT2228" s="195" t="s">
        <v>457</v>
      </c>
      <c r="AU2228" s="195" t="s">
        <v>85</v>
      </c>
      <c r="AY2228" s="19" t="s">
        <v>451</v>
      </c>
      <c r="BE2228" s="196">
        <f>IF(N2228="základní",J2228,0)</f>
        <v>0</v>
      </c>
      <c r="BF2228" s="196">
        <f>IF(N2228="snížená",J2228,0)</f>
        <v>0</v>
      </c>
      <c r="BG2228" s="196">
        <f>IF(N2228="zákl. přenesená",J2228,0)</f>
        <v>0</v>
      </c>
      <c r="BH2228" s="196">
        <f>IF(N2228="sníž. přenesená",J2228,0)</f>
        <v>0</v>
      </c>
      <c r="BI2228" s="196">
        <f>IF(N2228="nulová",J2228,0)</f>
        <v>0</v>
      </c>
      <c r="BJ2228" s="19" t="s">
        <v>83</v>
      </c>
      <c r="BK2228" s="196">
        <f>ROUND(I2228*H2228,2)</f>
        <v>0</v>
      </c>
      <c r="BL2228" s="19" t="s">
        <v>614</v>
      </c>
      <c r="BM2228" s="195" t="s">
        <v>2869</v>
      </c>
    </row>
    <row r="2229" spans="1:65" s="2" customFormat="1" ht="11.25">
      <c r="A2229" s="36"/>
      <c r="B2229" s="37"/>
      <c r="C2229" s="38"/>
      <c r="D2229" s="197" t="s">
        <v>464</v>
      </c>
      <c r="E2229" s="38"/>
      <c r="F2229" s="198" t="s">
        <v>2868</v>
      </c>
      <c r="G2229" s="38"/>
      <c r="H2229" s="38"/>
      <c r="I2229" s="199"/>
      <c r="J2229" s="38"/>
      <c r="K2229" s="38"/>
      <c r="L2229" s="41"/>
      <c r="M2229" s="200"/>
      <c r="N2229" s="201"/>
      <c r="O2229" s="66"/>
      <c r="P2229" s="66"/>
      <c r="Q2229" s="66"/>
      <c r="R2229" s="66"/>
      <c r="S2229" s="66"/>
      <c r="T2229" s="67"/>
      <c r="U2229" s="36"/>
      <c r="V2229" s="36"/>
      <c r="W2229" s="36"/>
      <c r="X2229" s="36"/>
      <c r="Y2229" s="36"/>
      <c r="Z2229" s="36"/>
      <c r="AA2229" s="36"/>
      <c r="AB2229" s="36"/>
      <c r="AC2229" s="36"/>
      <c r="AD2229" s="36"/>
      <c r="AE2229" s="36"/>
      <c r="AT2229" s="19" t="s">
        <v>464</v>
      </c>
      <c r="AU2229" s="19" t="s">
        <v>85</v>
      </c>
    </row>
    <row r="2230" spans="1:65" s="2" customFormat="1" ht="24.2" customHeight="1">
      <c r="A2230" s="36"/>
      <c r="B2230" s="37"/>
      <c r="C2230" s="184" t="s">
        <v>2870</v>
      </c>
      <c r="D2230" s="184" t="s">
        <v>457</v>
      </c>
      <c r="E2230" s="185" t="s">
        <v>2871</v>
      </c>
      <c r="F2230" s="186" t="s">
        <v>2872</v>
      </c>
      <c r="G2230" s="187" t="s">
        <v>1486</v>
      </c>
      <c r="H2230" s="188">
        <v>4</v>
      </c>
      <c r="I2230" s="189"/>
      <c r="J2230" s="190">
        <f>ROUND(I2230*H2230,2)</f>
        <v>0</v>
      </c>
      <c r="K2230" s="186" t="s">
        <v>74</v>
      </c>
      <c r="L2230" s="41"/>
      <c r="M2230" s="191" t="s">
        <v>74</v>
      </c>
      <c r="N2230" s="192" t="s">
        <v>46</v>
      </c>
      <c r="O2230" s="66"/>
      <c r="P2230" s="193">
        <f>O2230*H2230</f>
        <v>0</v>
      </c>
      <c r="Q2230" s="193">
        <v>0</v>
      </c>
      <c r="R2230" s="193">
        <f>Q2230*H2230</f>
        <v>0</v>
      </c>
      <c r="S2230" s="193">
        <v>0</v>
      </c>
      <c r="T2230" s="194">
        <f>S2230*H2230</f>
        <v>0</v>
      </c>
      <c r="U2230" s="36"/>
      <c r="V2230" s="36"/>
      <c r="W2230" s="36"/>
      <c r="X2230" s="36"/>
      <c r="Y2230" s="36"/>
      <c r="Z2230" s="36"/>
      <c r="AA2230" s="36"/>
      <c r="AB2230" s="36"/>
      <c r="AC2230" s="36"/>
      <c r="AD2230" s="36"/>
      <c r="AE2230" s="36"/>
      <c r="AR2230" s="195" t="s">
        <v>614</v>
      </c>
      <c r="AT2230" s="195" t="s">
        <v>457</v>
      </c>
      <c r="AU2230" s="195" t="s">
        <v>85</v>
      </c>
      <c r="AY2230" s="19" t="s">
        <v>451</v>
      </c>
      <c r="BE2230" s="196">
        <f>IF(N2230="základní",J2230,0)</f>
        <v>0</v>
      </c>
      <c r="BF2230" s="196">
        <f>IF(N2230="snížená",J2230,0)</f>
        <v>0</v>
      </c>
      <c r="BG2230" s="196">
        <f>IF(N2230="zákl. přenesená",J2230,0)</f>
        <v>0</v>
      </c>
      <c r="BH2230" s="196">
        <f>IF(N2230="sníž. přenesená",J2230,0)</f>
        <v>0</v>
      </c>
      <c r="BI2230" s="196">
        <f>IF(N2230="nulová",J2230,0)</f>
        <v>0</v>
      </c>
      <c r="BJ2230" s="19" t="s">
        <v>83</v>
      </c>
      <c r="BK2230" s="196">
        <f>ROUND(I2230*H2230,2)</f>
        <v>0</v>
      </c>
      <c r="BL2230" s="19" t="s">
        <v>614</v>
      </c>
      <c r="BM2230" s="195" t="s">
        <v>2873</v>
      </c>
    </row>
    <row r="2231" spans="1:65" s="2" customFormat="1" ht="11.25">
      <c r="A2231" s="36"/>
      <c r="B2231" s="37"/>
      <c r="C2231" s="38"/>
      <c r="D2231" s="197" t="s">
        <v>464</v>
      </c>
      <c r="E2231" s="38"/>
      <c r="F2231" s="198" t="s">
        <v>2872</v>
      </c>
      <c r="G2231" s="38"/>
      <c r="H2231" s="38"/>
      <c r="I2231" s="199"/>
      <c r="J2231" s="38"/>
      <c r="K2231" s="38"/>
      <c r="L2231" s="41"/>
      <c r="M2231" s="200"/>
      <c r="N2231" s="201"/>
      <c r="O2231" s="66"/>
      <c r="P2231" s="66"/>
      <c r="Q2231" s="66"/>
      <c r="R2231" s="66"/>
      <c r="S2231" s="66"/>
      <c r="T2231" s="67"/>
      <c r="U2231" s="36"/>
      <c r="V2231" s="36"/>
      <c r="W2231" s="36"/>
      <c r="X2231" s="36"/>
      <c r="Y2231" s="36"/>
      <c r="Z2231" s="36"/>
      <c r="AA2231" s="36"/>
      <c r="AB2231" s="36"/>
      <c r="AC2231" s="36"/>
      <c r="AD2231" s="36"/>
      <c r="AE2231" s="36"/>
      <c r="AT2231" s="19" t="s">
        <v>464</v>
      </c>
      <c r="AU2231" s="19" t="s">
        <v>85</v>
      </c>
    </row>
    <row r="2232" spans="1:65" s="2" customFormat="1" ht="24.2" customHeight="1">
      <c r="A2232" s="36"/>
      <c r="B2232" s="37"/>
      <c r="C2232" s="184" t="s">
        <v>2874</v>
      </c>
      <c r="D2232" s="184" t="s">
        <v>457</v>
      </c>
      <c r="E2232" s="185" t="s">
        <v>2875</v>
      </c>
      <c r="F2232" s="186" t="s">
        <v>2876</v>
      </c>
      <c r="G2232" s="187" t="s">
        <v>1486</v>
      </c>
      <c r="H2232" s="188">
        <v>1</v>
      </c>
      <c r="I2232" s="189"/>
      <c r="J2232" s="190">
        <f>ROUND(I2232*H2232,2)</f>
        <v>0</v>
      </c>
      <c r="K2232" s="186" t="s">
        <v>74</v>
      </c>
      <c r="L2232" s="41"/>
      <c r="M2232" s="191" t="s">
        <v>74</v>
      </c>
      <c r="N2232" s="192" t="s">
        <v>46</v>
      </c>
      <c r="O2232" s="66"/>
      <c r="P2232" s="193">
        <f>O2232*H2232</f>
        <v>0</v>
      </c>
      <c r="Q2232" s="193">
        <v>0</v>
      </c>
      <c r="R2232" s="193">
        <f>Q2232*H2232</f>
        <v>0</v>
      </c>
      <c r="S2232" s="193">
        <v>0</v>
      </c>
      <c r="T2232" s="194">
        <f>S2232*H2232</f>
        <v>0</v>
      </c>
      <c r="U2232" s="36"/>
      <c r="V2232" s="36"/>
      <c r="W2232" s="36"/>
      <c r="X2232" s="36"/>
      <c r="Y2232" s="36"/>
      <c r="Z2232" s="36"/>
      <c r="AA2232" s="36"/>
      <c r="AB2232" s="36"/>
      <c r="AC2232" s="36"/>
      <c r="AD2232" s="36"/>
      <c r="AE2232" s="36"/>
      <c r="AR2232" s="195" t="s">
        <v>614</v>
      </c>
      <c r="AT2232" s="195" t="s">
        <v>457</v>
      </c>
      <c r="AU2232" s="195" t="s">
        <v>85</v>
      </c>
      <c r="AY2232" s="19" t="s">
        <v>451</v>
      </c>
      <c r="BE2232" s="196">
        <f>IF(N2232="základní",J2232,0)</f>
        <v>0</v>
      </c>
      <c r="BF2232" s="196">
        <f>IF(N2232="snížená",J2232,0)</f>
        <v>0</v>
      </c>
      <c r="BG2232" s="196">
        <f>IF(N2232="zákl. přenesená",J2232,0)</f>
        <v>0</v>
      </c>
      <c r="BH2232" s="196">
        <f>IF(N2232="sníž. přenesená",J2232,0)</f>
        <v>0</v>
      </c>
      <c r="BI2232" s="196">
        <f>IF(N2232="nulová",J2232,0)</f>
        <v>0</v>
      </c>
      <c r="BJ2232" s="19" t="s">
        <v>83</v>
      </c>
      <c r="BK2232" s="196">
        <f>ROUND(I2232*H2232,2)</f>
        <v>0</v>
      </c>
      <c r="BL2232" s="19" t="s">
        <v>614</v>
      </c>
      <c r="BM2232" s="195" t="s">
        <v>2877</v>
      </c>
    </row>
    <row r="2233" spans="1:65" s="2" customFormat="1" ht="11.25">
      <c r="A2233" s="36"/>
      <c r="B2233" s="37"/>
      <c r="C2233" s="38"/>
      <c r="D2233" s="197" t="s">
        <v>464</v>
      </c>
      <c r="E2233" s="38"/>
      <c r="F2233" s="198" t="s">
        <v>2876</v>
      </c>
      <c r="G2233" s="38"/>
      <c r="H2233" s="38"/>
      <c r="I2233" s="199"/>
      <c r="J2233" s="38"/>
      <c r="K2233" s="38"/>
      <c r="L2233" s="41"/>
      <c r="M2233" s="200"/>
      <c r="N2233" s="201"/>
      <c r="O2233" s="66"/>
      <c r="P2233" s="66"/>
      <c r="Q2233" s="66"/>
      <c r="R2233" s="66"/>
      <c r="S2233" s="66"/>
      <c r="T2233" s="67"/>
      <c r="U2233" s="36"/>
      <c r="V2233" s="36"/>
      <c r="W2233" s="36"/>
      <c r="X2233" s="36"/>
      <c r="Y2233" s="36"/>
      <c r="Z2233" s="36"/>
      <c r="AA2233" s="36"/>
      <c r="AB2233" s="36"/>
      <c r="AC2233" s="36"/>
      <c r="AD2233" s="36"/>
      <c r="AE2233" s="36"/>
      <c r="AT2233" s="19" t="s">
        <v>464</v>
      </c>
      <c r="AU2233" s="19" t="s">
        <v>85</v>
      </c>
    </row>
    <row r="2234" spans="1:65" s="2" customFormat="1" ht="24.2" customHeight="1">
      <c r="A2234" s="36"/>
      <c r="B2234" s="37"/>
      <c r="C2234" s="184" t="s">
        <v>2878</v>
      </c>
      <c r="D2234" s="184" t="s">
        <v>457</v>
      </c>
      <c r="E2234" s="185" t="s">
        <v>2879</v>
      </c>
      <c r="F2234" s="186" t="s">
        <v>2880</v>
      </c>
      <c r="G2234" s="187" t="s">
        <v>1486</v>
      </c>
      <c r="H2234" s="188">
        <v>1</v>
      </c>
      <c r="I2234" s="189"/>
      <c r="J2234" s="190">
        <f>ROUND(I2234*H2234,2)</f>
        <v>0</v>
      </c>
      <c r="K2234" s="186" t="s">
        <v>74</v>
      </c>
      <c r="L2234" s="41"/>
      <c r="M2234" s="191" t="s">
        <v>74</v>
      </c>
      <c r="N2234" s="192" t="s">
        <v>46</v>
      </c>
      <c r="O2234" s="66"/>
      <c r="P2234" s="193">
        <f>O2234*H2234</f>
        <v>0</v>
      </c>
      <c r="Q2234" s="193">
        <v>0</v>
      </c>
      <c r="R2234" s="193">
        <f>Q2234*H2234</f>
        <v>0</v>
      </c>
      <c r="S2234" s="193">
        <v>0</v>
      </c>
      <c r="T2234" s="194">
        <f>S2234*H2234</f>
        <v>0</v>
      </c>
      <c r="U2234" s="36"/>
      <c r="V2234" s="36"/>
      <c r="W2234" s="36"/>
      <c r="X2234" s="36"/>
      <c r="Y2234" s="36"/>
      <c r="Z2234" s="36"/>
      <c r="AA2234" s="36"/>
      <c r="AB2234" s="36"/>
      <c r="AC2234" s="36"/>
      <c r="AD2234" s="36"/>
      <c r="AE2234" s="36"/>
      <c r="AR2234" s="195" t="s">
        <v>614</v>
      </c>
      <c r="AT2234" s="195" t="s">
        <v>457</v>
      </c>
      <c r="AU2234" s="195" t="s">
        <v>85</v>
      </c>
      <c r="AY2234" s="19" t="s">
        <v>451</v>
      </c>
      <c r="BE2234" s="196">
        <f>IF(N2234="základní",J2234,0)</f>
        <v>0</v>
      </c>
      <c r="BF2234" s="196">
        <f>IF(N2234="snížená",J2234,0)</f>
        <v>0</v>
      </c>
      <c r="BG2234" s="196">
        <f>IF(N2234="zákl. přenesená",J2234,0)</f>
        <v>0</v>
      </c>
      <c r="BH2234" s="196">
        <f>IF(N2234="sníž. přenesená",J2234,0)</f>
        <v>0</v>
      </c>
      <c r="BI2234" s="196">
        <f>IF(N2234="nulová",J2234,0)</f>
        <v>0</v>
      </c>
      <c r="BJ2234" s="19" t="s">
        <v>83</v>
      </c>
      <c r="BK2234" s="196">
        <f>ROUND(I2234*H2234,2)</f>
        <v>0</v>
      </c>
      <c r="BL2234" s="19" t="s">
        <v>614</v>
      </c>
      <c r="BM2234" s="195" t="s">
        <v>2881</v>
      </c>
    </row>
    <row r="2235" spans="1:65" s="2" customFormat="1" ht="19.5">
      <c r="A2235" s="36"/>
      <c r="B2235" s="37"/>
      <c r="C2235" s="38"/>
      <c r="D2235" s="197" t="s">
        <v>464</v>
      </c>
      <c r="E2235" s="38"/>
      <c r="F2235" s="198" t="s">
        <v>2880</v>
      </c>
      <c r="G2235" s="38"/>
      <c r="H2235" s="38"/>
      <c r="I2235" s="199"/>
      <c r="J2235" s="38"/>
      <c r="K2235" s="38"/>
      <c r="L2235" s="41"/>
      <c r="M2235" s="200"/>
      <c r="N2235" s="201"/>
      <c r="O2235" s="66"/>
      <c r="P2235" s="66"/>
      <c r="Q2235" s="66"/>
      <c r="R2235" s="66"/>
      <c r="S2235" s="66"/>
      <c r="T2235" s="67"/>
      <c r="U2235" s="36"/>
      <c r="V2235" s="36"/>
      <c r="W2235" s="36"/>
      <c r="X2235" s="36"/>
      <c r="Y2235" s="36"/>
      <c r="Z2235" s="36"/>
      <c r="AA2235" s="36"/>
      <c r="AB2235" s="36"/>
      <c r="AC2235" s="36"/>
      <c r="AD2235" s="36"/>
      <c r="AE2235" s="36"/>
      <c r="AT2235" s="19" t="s">
        <v>464</v>
      </c>
      <c r="AU2235" s="19" t="s">
        <v>85</v>
      </c>
    </row>
    <row r="2236" spans="1:65" s="2" customFormat="1" ht="24.2" customHeight="1">
      <c r="A2236" s="36"/>
      <c r="B2236" s="37"/>
      <c r="C2236" s="184" t="s">
        <v>2882</v>
      </c>
      <c r="D2236" s="184" t="s">
        <v>457</v>
      </c>
      <c r="E2236" s="185" t="s">
        <v>2883</v>
      </c>
      <c r="F2236" s="186" t="s">
        <v>2884</v>
      </c>
      <c r="G2236" s="187" t="s">
        <v>1486</v>
      </c>
      <c r="H2236" s="188">
        <v>1</v>
      </c>
      <c r="I2236" s="189"/>
      <c r="J2236" s="190">
        <f>ROUND(I2236*H2236,2)</f>
        <v>0</v>
      </c>
      <c r="K2236" s="186" t="s">
        <v>74</v>
      </c>
      <c r="L2236" s="41"/>
      <c r="M2236" s="191" t="s">
        <v>74</v>
      </c>
      <c r="N2236" s="192" t="s">
        <v>46</v>
      </c>
      <c r="O2236" s="66"/>
      <c r="P2236" s="193">
        <f>O2236*H2236</f>
        <v>0</v>
      </c>
      <c r="Q2236" s="193">
        <v>0</v>
      </c>
      <c r="R2236" s="193">
        <f>Q2236*H2236</f>
        <v>0</v>
      </c>
      <c r="S2236" s="193">
        <v>0</v>
      </c>
      <c r="T2236" s="194">
        <f>S2236*H2236</f>
        <v>0</v>
      </c>
      <c r="U2236" s="36"/>
      <c r="V2236" s="36"/>
      <c r="W2236" s="36"/>
      <c r="X2236" s="36"/>
      <c r="Y2236" s="36"/>
      <c r="Z2236" s="36"/>
      <c r="AA2236" s="36"/>
      <c r="AB2236" s="36"/>
      <c r="AC2236" s="36"/>
      <c r="AD2236" s="36"/>
      <c r="AE2236" s="36"/>
      <c r="AR2236" s="195" t="s">
        <v>614</v>
      </c>
      <c r="AT2236" s="195" t="s">
        <v>457</v>
      </c>
      <c r="AU2236" s="195" t="s">
        <v>85</v>
      </c>
      <c r="AY2236" s="19" t="s">
        <v>451</v>
      </c>
      <c r="BE2236" s="196">
        <f>IF(N2236="základní",J2236,0)</f>
        <v>0</v>
      </c>
      <c r="BF2236" s="196">
        <f>IF(N2236="snížená",J2236,0)</f>
        <v>0</v>
      </c>
      <c r="BG2236" s="196">
        <f>IF(N2236="zákl. přenesená",J2236,0)</f>
        <v>0</v>
      </c>
      <c r="BH2236" s="196">
        <f>IF(N2236="sníž. přenesená",J2236,0)</f>
        <v>0</v>
      </c>
      <c r="BI2236" s="196">
        <f>IF(N2236="nulová",J2236,0)</f>
        <v>0</v>
      </c>
      <c r="BJ2236" s="19" t="s">
        <v>83</v>
      </c>
      <c r="BK2236" s="196">
        <f>ROUND(I2236*H2236,2)</f>
        <v>0</v>
      </c>
      <c r="BL2236" s="19" t="s">
        <v>614</v>
      </c>
      <c r="BM2236" s="195" t="s">
        <v>2885</v>
      </c>
    </row>
    <row r="2237" spans="1:65" s="2" customFormat="1" ht="19.5">
      <c r="A2237" s="36"/>
      <c r="B2237" s="37"/>
      <c r="C2237" s="38"/>
      <c r="D2237" s="197" t="s">
        <v>464</v>
      </c>
      <c r="E2237" s="38"/>
      <c r="F2237" s="198" t="s">
        <v>2884</v>
      </c>
      <c r="G2237" s="38"/>
      <c r="H2237" s="38"/>
      <c r="I2237" s="199"/>
      <c r="J2237" s="38"/>
      <c r="K2237" s="38"/>
      <c r="L2237" s="41"/>
      <c r="M2237" s="200"/>
      <c r="N2237" s="201"/>
      <c r="O2237" s="66"/>
      <c r="P2237" s="66"/>
      <c r="Q2237" s="66"/>
      <c r="R2237" s="66"/>
      <c r="S2237" s="66"/>
      <c r="T2237" s="67"/>
      <c r="U2237" s="36"/>
      <c r="V2237" s="36"/>
      <c r="W2237" s="36"/>
      <c r="X2237" s="36"/>
      <c r="Y2237" s="36"/>
      <c r="Z2237" s="36"/>
      <c r="AA2237" s="36"/>
      <c r="AB2237" s="36"/>
      <c r="AC2237" s="36"/>
      <c r="AD2237" s="36"/>
      <c r="AE2237" s="36"/>
      <c r="AT2237" s="19" t="s">
        <v>464</v>
      </c>
      <c r="AU2237" s="19" t="s">
        <v>85</v>
      </c>
    </row>
    <row r="2238" spans="1:65" s="2" customFormat="1" ht="24.2" customHeight="1">
      <c r="A2238" s="36"/>
      <c r="B2238" s="37"/>
      <c r="C2238" s="184" t="s">
        <v>2886</v>
      </c>
      <c r="D2238" s="184" t="s">
        <v>457</v>
      </c>
      <c r="E2238" s="185" t="s">
        <v>2887</v>
      </c>
      <c r="F2238" s="186" t="s">
        <v>2888</v>
      </c>
      <c r="G2238" s="187" t="s">
        <v>1486</v>
      </c>
      <c r="H2238" s="188">
        <v>1</v>
      </c>
      <c r="I2238" s="189"/>
      <c r="J2238" s="190">
        <f>ROUND(I2238*H2238,2)</f>
        <v>0</v>
      </c>
      <c r="K2238" s="186" t="s">
        <v>74</v>
      </c>
      <c r="L2238" s="41"/>
      <c r="M2238" s="191" t="s">
        <v>74</v>
      </c>
      <c r="N2238" s="192" t="s">
        <v>46</v>
      </c>
      <c r="O2238" s="66"/>
      <c r="P2238" s="193">
        <f>O2238*H2238</f>
        <v>0</v>
      </c>
      <c r="Q2238" s="193">
        <v>0</v>
      </c>
      <c r="R2238" s="193">
        <f>Q2238*H2238</f>
        <v>0</v>
      </c>
      <c r="S2238" s="193">
        <v>0</v>
      </c>
      <c r="T2238" s="194">
        <f>S2238*H2238</f>
        <v>0</v>
      </c>
      <c r="U2238" s="36"/>
      <c r="V2238" s="36"/>
      <c r="W2238" s="36"/>
      <c r="X2238" s="36"/>
      <c r="Y2238" s="36"/>
      <c r="Z2238" s="36"/>
      <c r="AA2238" s="36"/>
      <c r="AB2238" s="36"/>
      <c r="AC2238" s="36"/>
      <c r="AD2238" s="36"/>
      <c r="AE2238" s="36"/>
      <c r="AR2238" s="195" t="s">
        <v>614</v>
      </c>
      <c r="AT2238" s="195" t="s">
        <v>457</v>
      </c>
      <c r="AU2238" s="195" t="s">
        <v>85</v>
      </c>
      <c r="AY2238" s="19" t="s">
        <v>451</v>
      </c>
      <c r="BE2238" s="196">
        <f>IF(N2238="základní",J2238,0)</f>
        <v>0</v>
      </c>
      <c r="BF2238" s="196">
        <f>IF(N2238="snížená",J2238,0)</f>
        <v>0</v>
      </c>
      <c r="BG2238" s="196">
        <f>IF(N2238="zákl. přenesená",J2238,0)</f>
        <v>0</v>
      </c>
      <c r="BH2238" s="196">
        <f>IF(N2238="sníž. přenesená",J2238,0)</f>
        <v>0</v>
      </c>
      <c r="BI2238" s="196">
        <f>IF(N2238="nulová",J2238,0)</f>
        <v>0</v>
      </c>
      <c r="BJ2238" s="19" t="s">
        <v>83</v>
      </c>
      <c r="BK2238" s="196">
        <f>ROUND(I2238*H2238,2)</f>
        <v>0</v>
      </c>
      <c r="BL2238" s="19" t="s">
        <v>614</v>
      </c>
      <c r="BM2238" s="195" t="s">
        <v>2889</v>
      </c>
    </row>
    <row r="2239" spans="1:65" s="2" customFormat="1" ht="19.5">
      <c r="A2239" s="36"/>
      <c r="B2239" s="37"/>
      <c r="C2239" s="38"/>
      <c r="D2239" s="197" t="s">
        <v>464</v>
      </c>
      <c r="E2239" s="38"/>
      <c r="F2239" s="198" t="s">
        <v>2888</v>
      </c>
      <c r="G2239" s="38"/>
      <c r="H2239" s="38"/>
      <c r="I2239" s="199"/>
      <c r="J2239" s="38"/>
      <c r="K2239" s="38"/>
      <c r="L2239" s="41"/>
      <c r="M2239" s="200"/>
      <c r="N2239" s="201"/>
      <c r="O2239" s="66"/>
      <c r="P2239" s="66"/>
      <c r="Q2239" s="66"/>
      <c r="R2239" s="66"/>
      <c r="S2239" s="66"/>
      <c r="T2239" s="67"/>
      <c r="U2239" s="36"/>
      <c r="V2239" s="36"/>
      <c r="W2239" s="36"/>
      <c r="X2239" s="36"/>
      <c r="Y2239" s="36"/>
      <c r="Z2239" s="36"/>
      <c r="AA2239" s="36"/>
      <c r="AB2239" s="36"/>
      <c r="AC2239" s="36"/>
      <c r="AD2239" s="36"/>
      <c r="AE2239" s="36"/>
      <c r="AT2239" s="19" t="s">
        <v>464</v>
      </c>
      <c r="AU2239" s="19" t="s">
        <v>85</v>
      </c>
    </row>
    <row r="2240" spans="1:65" s="2" customFormat="1" ht="24.2" customHeight="1">
      <c r="A2240" s="36"/>
      <c r="B2240" s="37"/>
      <c r="C2240" s="184" t="s">
        <v>2890</v>
      </c>
      <c r="D2240" s="184" t="s">
        <v>457</v>
      </c>
      <c r="E2240" s="185" t="s">
        <v>2891</v>
      </c>
      <c r="F2240" s="186" t="s">
        <v>2892</v>
      </c>
      <c r="G2240" s="187" t="s">
        <v>146</v>
      </c>
      <c r="H2240" s="188">
        <v>4.4000000000000004</v>
      </c>
      <c r="I2240" s="189"/>
      <c r="J2240" s="190">
        <f>ROUND(I2240*H2240,2)</f>
        <v>0</v>
      </c>
      <c r="K2240" s="186" t="s">
        <v>74</v>
      </c>
      <c r="L2240" s="41"/>
      <c r="M2240" s="191" t="s">
        <v>74</v>
      </c>
      <c r="N2240" s="192" t="s">
        <v>46</v>
      </c>
      <c r="O2240" s="66"/>
      <c r="P2240" s="193">
        <f>O2240*H2240</f>
        <v>0</v>
      </c>
      <c r="Q2240" s="193">
        <v>0</v>
      </c>
      <c r="R2240" s="193">
        <f>Q2240*H2240</f>
        <v>0</v>
      </c>
      <c r="S2240" s="193">
        <v>0</v>
      </c>
      <c r="T2240" s="194">
        <f>S2240*H2240</f>
        <v>0</v>
      </c>
      <c r="U2240" s="36"/>
      <c r="V2240" s="36"/>
      <c r="W2240" s="36"/>
      <c r="X2240" s="36"/>
      <c r="Y2240" s="36"/>
      <c r="Z2240" s="36"/>
      <c r="AA2240" s="36"/>
      <c r="AB2240" s="36"/>
      <c r="AC2240" s="36"/>
      <c r="AD2240" s="36"/>
      <c r="AE2240" s="36"/>
      <c r="AR2240" s="195" t="s">
        <v>614</v>
      </c>
      <c r="AT2240" s="195" t="s">
        <v>457</v>
      </c>
      <c r="AU2240" s="195" t="s">
        <v>85</v>
      </c>
      <c r="AY2240" s="19" t="s">
        <v>451</v>
      </c>
      <c r="BE2240" s="196">
        <f>IF(N2240="základní",J2240,0)</f>
        <v>0</v>
      </c>
      <c r="BF2240" s="196">
        <f>IF(N2240="snížená",J2240,0)</f>
        <v>0</v>
      </c>
      <c r="BG2240" s="196">
        <f>IF(N2240="zákl. přenesená",J2240,0)</f>
        <v>0</v>
      </c>
      <c r="BH2240" s="196">
        <f>IF(N2240="sníž. přenesená",J2240,0)</f>
        <v>0</v>
      </c>
      <c r="BI2240" s="196">
        <f>IF(N2240="nulová",J2240,0)</f>
        <v>0</v>
      </c>
      <c r="BJ2240" s="19" t="s">
        <v>83</v>
      </c>
      <c r="BK2240" s="196">
        <f>ROUND(I2240*H2240,2)</f>
        <v>0</v>
      </c>
      <c r="BL2240" s="19" t="s">
        <v>614</v>
      </c>
      <c r="BM2240" s="195" t="s">
        <v>2893</v>
      </c>
    </row>
    <row r="2241" spans="1:65" s="2" customFormat="1" ht="11.25">
      <c r="A2241" s="36"/>
      <c r="B2241" s="37"/>
      <c r="C2241" s="38"/>
      <c r="D2241" s="197" t="s">
        <v>464</v>
      </c>
      <c r="E2241" s="38"/>
      <c r="F2241" s="198" t="s">
        <v>2892</v>
      </c>
      <c r="G2241" s="38"/>
      <c r="H2241" s="38"/>
      <c r="I2241" s="199"/>
      <c r="J2241" s="38"/>
      <c r="K2241" s="38"/>
      <c r="L2241" s="41"/>
      <c r="M2241" s="200"/>
      <c r="N2241" s="201"/>
      <c r="O2241" s="66"/>
      <c r="P2241" s="66"/>
      <c r="Q2241" s="66"/>
      <c r="R2241" s="66"/>
      <c r="S2241" s="66"/>
      <c r="T2241" s="67"/>
      <c r="U2241" s="36"/>
      <c r="V2241" s="36"/>
      <c r="W2241" s="36"/>
      <c r="X2241" s="36"/>
      <c r="Y2241" s="36"/>
      <c r="Z2241" s="36"/>
      <c r="AA2241" s="36"/>
      <c r="AB2241" s="36"/>
      <c r="AC2241" s="36"/>
      <c r="AD2241" s="36"/>
      <c r="AE2241" s="36"/>
      <c r="AT2241" s="19" t="s">
        <v>464</v>
      </c>
      <c r="AU2241" s="19" t="s">
        <v>85</v>
      </c>
    </row>
    <row r="2242" spans="1:65" s="2" customFormat="1" ht="24.2" customHeight="1">
      <c r="A2242" s="36"/>
      <c r="B2242" s="37"/>
      <c r="C2242" s="184" t="s">
        <v>2894</v>
      </c>
      <c r="D2242" s="184" t="s">
        <v>457</v>
      </c>
      <c r="E2242" s="185" t="s">
        <v>2895</v>
      </c>
      <c r="F2242" s="186" t="s">
        <v>2896</v>
      </c>
      <c r="G2242" s="187" t="s">
        <v>146</v>
      </c>
      <c r="H2242" s="188">
        <v>2.9</v>
      </c>
      <c r="I2242" s="189"/>
      <c r="J2242" s="190">
        <f>ROUND(I2242*H2242,2)</f>
        <v>0</v>
      </c>
      <c r="K2242" s="186" t="s">
        <v>74</v>
      </c>
      <c r="L2242" s="41"/>
      <c r="M2242" s="191" t="s">
        <v>74</v>
      </c>
      <c r="N2242" s="192" t="s">
        <v>46</v>
      </c>
      <c r="O2242" s="66"/>
      <c r="P2242" s="193">
        <f>O2242*H2242</f>
        <v>0</v>
      </c>
      <c r="Q2242" s="193">
        <v>0</v>
      </c>
      <c r="R2242" s="193">
        <f>Q2242*H2242</f>
        <v>0</v>
      </c>
      <c r="S2242" s="193">
        <v>0</v>
      </c>
      <c r="T2242" s="194">
        <f>S2242*H2242</f>
        <v>0</v>
      </c>
      <c r="U2242" s="36"/>
      <c r="V2242" s="36"/>
      <c r="W2242" s="36"/>
      <c r="X2242" s="36"/>
      <c r="Y2242" s="36"/>
      <c r="Z2242" s="36"/>
      <c r="AA2242" s="36"/>
      <c r="AB2242" s="36"/>
      <c r="AC2242" s="36"/>
      <c r="AD2242" s="36"/>
      <c r="AE2242" s="36"/>
      <c r="AR2242" s="195" t="s">
        <v>614</v>
      </c>
      <c r="AT2242" s="195" t="s">
        <v>457</v>
      </c>
      <c r="AU2242" s="195" t="s">
        <v>85</v>
      </c>
      <c r="AY2242" s="19" t="s">
        <v>451</v>
      </c>
      <c r="BE2242" s="196">
        <f>IF(N2242="základní",J2242,0)</f>
        <v>0</v>
      </c>
      <c r="BF2242" s="196">
        <f>IF(N2242="snížená",J2242,0)</f>
        <v>0</v>
      </c>
      <c r="BG2242" s="196">
        <f>IF(N2242="zákl. přenesená",J2242,0)</f>
        <v>0</v>
      </c>
      <c r="BH2242" s="196">
        <f>IF(N2242="sníž. přenesená",J2242,0)</f>
        <v>0</v>
      </c>
      <c r="BI2242" s="196">
        <f>IF(N2242="nulová",J2242,0)</f>
        <v>0</v>
      </c>
      <c r="BJ2242" s="19" t="s">
        <v>83</v>
      </c>
      <c r="BK2242" s="196">
        <f>ROUND(I2242*H2242,2)</f>
        <v>0</v>
      </c>
      <c r="BL2242" s="19" t="s">
        <v>614</v>
      </c>
      <c r="BM2242" s="195" t="s">
        <v>2897</v>
      </c>
    </row>
    <row r="2243" spans="1:65" s="2" customFormat="1" ht="11.25">
      <c r="A2243" s="36"/>
      <c r="B2243" s="37"/>
      <c r="C2243" s="38"/>
      <c r="D2243" s="197" t="s">
        <v>464</v>
      </c>
      <c r="E2243" s="38"/>
      <c r="F2243" s="198" t="s">
        <v>2896</v>
      </c>
      <c r="G2243" s="38"/>
      <c r="H2243" s="38"/>
      <c r="I2243" s="199"/>
      <c r="J2243" s="38"/>
      <c r="K2243" s="38"/>
      <c r="L2243" s="41"/>
      <c r="M2243" s="200"/>
      <c r="N2243" s="201"/>
      <c r="O2243" s="66"/>
      <c r="P2243" s="66"/>
      <c r="Q2243" s="66"/>
      <c r="R2243" s="66"/>
      <c r="S2243" s="66"/>
      <c r="T2243" s="67"/>
      <c r="U2243" s="36"/>
      <c r="V2243" s="36"/>
      <c r="W2243" s="36"/>
      <c r="X2243" s="36"/>
      <c r="Y2243" s="36"/>
      <c r="Z2243" s="36"/>
      <c r="AA2243" s="36"/>
      <c r="AB2243" s="36"/>
      <c r="AC2243" s="36"/>
      <c r="AD2243" s="36"/>
      <c r="AE2243" s="36"/>
      <c r="AT2243" s="19" t="s">
        <v>464</v>
      </c>
      <c r="AU2243" s="19" t="s">
        <v>85</v>
      </c>
    </row>
    <row r="2244" spans="1:65" s="2" customFormat="1" ht="24.2" customHeight="1">
      <c r="A2244" s="36"/>
      <c r="B2244" s="37"/>
      <c r="C2244" s="184" t="s">
        <v>2898</v>
      </c>
      <c r="D2244" s="184" t="s">
        <v>457</v>
      </c>
      <c r="E2244" s="185" t="s">
        <v>2899</v>
      </c>
      <c r="F2244" s="186" t="s">
        <v>2900</v>
      </c>
      <c r="G2244" s="187" t="s">
        <v>146</v>
      </c>
      <c r="H2244" s="188">
        <v>2.9</v>
      </c>
      <c r="I2244" s="189"/>
      <c r="J2244" s="190">
        <f>ROUND(I2244*H2244,2)</f>
        <v>0</v>
      </c>
      <c r="K2244" s="186" t="s">
        <v>74</v>
      </c>
      <c r="L2244" s="41"/>
      <c r="M2244" s="191" t="s">
        <v>74</v>
      </c>
      <c r="N2244" s="192" t="s">
        <v>46</v>
      </c>
      <c r="O2244" s="66"/>
      <c r="P2244" s="193">
        <f>O2244*H2244</f>
        <v>0</v>
      </c>
      <c r="Q2244" s="193">
        <v>0</v>
      </c>
      <c r="R2244" s="193">
        <f>Q2244*H2244</f>
        <v>0</v>
      </c>
      <c r="S2244" s="193">
        <v>0</v>
      </c>
      <c r="T2244" s="194">
        <f>S2244*H2244</f>
        <v>0</v>
      </c>
      <c r="U2244" s="36"/>
      <c r="V2244" s="36"/>
      <c r="W2244" s="36"/>
      <c r="X2244" s="36"/>
      <c r="Y2244" s="36"/>
      <c r="Z2244" s="36"/>
      <c r="AA2244" s="36"/>
      <c r="AB2244" s="36"/>
      <c r="AC2244" s="36"/>
      <c r="AD2244" s="36"/>
      <c r="AE2244" s="36"/>
      <c r="AR2244" s="195" t="s">
        <v>614</v>
      </c>
      <c r="AT2244" s="195" t="s">
        <v>457</v>
      </c>
      <c r="AU2244" s="195" t="s">
        <v>85</v>
      </c>
      <c r="AY2244" s="19" t="s">
        <v>451</v>
      </c>
      <c r="BE2244" s="196">
        <f>IF(N2244="základní",J2244,0)</f>
        <v>0</v>
      </c>
      <c r="BF2244" s="196">
        <f>IF(N2244="snížená",J2244,0)</f>
        <v>0</v>
      </c>
      <c r="BG2244" s="196">
        <f>IF(N2244="zákl. přenesená",J2244,0)</f>
        <v>0</v>
      </c>
      <c r="BH2244" s="196">
        <f>IF(N2244="sníž. přenesená",J2244,0)</f>
        <v>0</v>
      </c>
      <c r="BI2244" s="196">
        <f>IF(N2244="nulová",J2244,0)</f>
        <v>0</v>
      </c>
      <c r="BJ2244" s="19" t="s">
        <v>83</v>
      </c>
      <c r="BK2244" s="196">
        <f>ROUND(I2244*H2244,2)</f>
        <v>0</v>
      </c>
      <c r="BL2244" s="19" t="s">
        <v>614</v>
      </c>
      <c r="BM2244" s="195" t="s">
        <v>2901</v>
      </c>
    </row>
    <row r="2245" spans="1:65" s="2" customFormat="1" ht="11.25">
      <c r="A2245" s="36"/>
      <c r="B2245" s="37"/>
      <c r="C2245" s="38"/>
      <c r="D2245" s="197" t="s">
        <v>464</v>
      </c>
      <c r="E2245" s="38"/>
      <c r="F2245" s="198" t="s">
        <v>2900</v>
      </c>
      <c r="G2245" s="38"/>
      <c r="H2245" s="38"/>
      <c r="I2245" s="199"/>
      <c r="J2245" s="38"/>
      <c r="K2245" s="38"/>
      <c r="L2245" s="41"/>
      <c r="M2245" s="200"/>
      <c r="N2245" s="201"/>
      <c r="O2245" s="66"/>
      <c r="P2245" s="66"/>
      <c r="Q2245" s="66"/>
      <c r="R2245" s="66"/>
      <c r="S2245" s="66"/>
      <c r="T2245" s="67"/>
      <c r="U2245" s="36"/>
      <c r="V2245" s="36"/>
      <c r="W2245" s="36"/>
      <c r="X2245" s="36"/>
      <c r="Y2245" s="36"/>
      <c r="Z2245" s="36"/>
      <c r="AA2245" s="36"/>
      <c r="AB2245" s="36"/>
      <c r="AC2245" s="36"/>
      <c r="AD2245" s="36"/>
      <c r="AE2245" s="36"/>
      <c r="AT2245" s="19" t="s">
        <v>464</v>
      </c>
      <c r="AU2245" s="19" t="s">
        <v>85</v>
      </c>
    </row>
    <row r="2246" spans="1:65" s="2" customFormat="1" ht="24.2" customHeight="1">
      <c r="A2246" s="36"/>
      <c r="B2246" s="37"/>
      <c r="C2246" s="184" t="s">
        <v>2902</v>
      </c>
      <c r="D2246" s="184" t="s">
        <v>457</v>
      </c>
      <c r="E2246" s="185" t="s">
        <v>2903</v>
      </c>
      <c r="F2246" s="186" t="s">
        <v>2904</v>
      </c>
      <c r="G2246" s="187" t="s">
        <v>146</v>
      </c>
      <c r="H2246" s="188">
        <v>3.6</v>
      </c>
      <c r="I2246" s="189"/>
      <c r="J2246" s="190">
        <f>ROUND(I2246*H2246,2)</f>
        <v>0</v>
      </c>
      <c r="K2246" s="186" t="s">
        <v>74</v>
      </c>
      <c r="L2246" s="41"/>
      <c r="M2246" s="191" t="s">
        <v>74</v>
      </c>
      <c r="N2246" s="192" t="s">
        <v>46</v>
      </c>
      <c r="O2246" s="66"/>
      <c r="P2246" s="193">
        <f>O2246*H2246</f>
        <v>0</v>
      </c>
      <c r="Q2246" s="193">
        <v>0</v>
      </c>
      <c r="R2246" s="193">
        <f>Q2246*H2246</f>
        <v>0</v>
      </c>
      <c r="S2246" s="193">
        <v>0</v>
      </c>
      <c r="T2246" s="194">
        <f>S2246*H2246</f>
        <v>0</v>
      </c>
      <c r="U2246" s="36"/>
      <c r="V2246" s="36"/>
      <c r="W2246" s="36"/>
      <c r="X2246" s="36"/>
      <c r="Y2246" s="36"/>
      <c r="Z2246" s="36"/>
      <c r="AA2246" s="36"/>
      <c r="AB2246" s="36"/>
      <c r="AC2246" s="36"/>
      <c r="AD2246" s="36"/>
      <c r="AE2246" s="36"/>
      <c r="AR2246" s="195" t="s">
        <v>614</v>
      </c>
      <c r="AT2246" s="195" t="s">
        <v>457</v>
      </c>
      <c r="AU2246" s="195" t="s">
        <v>85</v>
      </c>
      <c r="AY2246" s="19" t="s">
        <v>451</v>
      </c>
      <c r="BE2246" s="196">
        <f>IF(N2246="základní",J2246,0)</f>
        <v>0</v>
      </c>
      <c r="BF2246" s="196">
        <f>IF(N2246="snížená",J2246,0)</f>
        <v>0</v>
      </c>
      <c r="BG2246" s="196">
        <f>IF(N2246="zákl. přenesená",J2246,0)</f>
        <v>0</v>
      </c>
      <c r="BH2246" s="196">
        <f>IF(N2246="sníž. přenesená",J2246,0)</f>
        <v>0</v>
      </c>
      <c r="BI2246" s="196">
        <f>IF(N2246="nulová",J2246,0)</f>
        <v>0</v>
      </c>
      <c r="BJ2246" s="19" t="s">
        <v>83</v>
      </c>
      <c r="BK2246" s="196">
        <f>ROUND(I2246*H2246,2)</f>
        <v>0</v>
      </c>
      <c r="BL2246" s="19" t="s">
        <v>614</v>
      </c>
      <c r="BM2246" s="195" t="s">
        <v>2905</v>
      </c>
    </row>
    <row r="2247" spans="1:65" s="2" customFormat="1" ht="11.25">
      <c r="A2247" s="36"/>
      <c r="B2247" s="37"/>
      <c r="C2247" s="38"/>
      <c r="D2247" s="197" t="s">
        <v>464</v>
      </c>
      <c r="E2247" s="38"/>
      <c r="F2247" s="198" t="s">
        <v>2904</v>
      </c>
      <c r="G2247" s="38"/>
      <c r="H2247" s="38"/>
      <c r="I2247" s="199"/>
      <c r="J2247" s="38"/>
      <c r="K2247" s="38"/>
      <c r="L2247" s="41"/>
      <c r="M2247" s="200"/>
      <c r="N2247" s="201"/>
      <c r="O2247" s="66"/>
      <c r="P2247" s="66"/>
      <c r="Q2247" s="66"/>
      <c r="R2247" s="66"/>
      <c r="S2247" s="66"/>
      <c r="T2247" s="67"/>
      <c r="U2247" s="36"/>
      <c r="V2247" s="36"/>
      <c r="W2247" s="36"/>
      <c r="X2247" s="36"/>
      <c r="Y2247" s="36"/>
      <c r="Z2247" s="36"/>
      <c r="AA2247" s="36"/>
      <c r="AB2247" s="36"/>
      <c r="AC2247" s="36"/>
      <c r="AD2247" s="36"/>
      <c r="AE2247" s="36"/>
      <c r="AT2247" s="19" t="s">
        <v>464</v>
      </c>
      <c r="AU2247" s="19" t="s">
        <v>85</v>
      </c>
    </row>
    <row r="2248" spans="1:65" s="2" customFormat="1" ht="24.2" customHeight="1">
      <c r="A2248" s="36"/>
      <c r="B2248" s="37"/>
      <c r="C2248" s="184" t="s">
        <v>2906</v>
      </c>
      <c r="D2248" s="184" t="s">
        <v>457</v>
      </c>
      <c r="E2248" s="185" t="s">
        <v>2907</v>
      </c>
      <c r="F2248" s="186" t="s">
        <v>2908</v>
      </c>
      <c r="G2248" s="187" t="s">
        <v>146</v>
      </c>
      <c r="H2248" s="188">
        <v>3.6</v>
      </c>
      <c r="I2248" s="189"/>
      <c r="J2248" s="190">
        <f>ROUND(I2248*H2248,2)</f>
        <v>0</v>
      </c>
      <c r="K2248" s="186" t="s">
        <v>74</v>
      </c>
      <c r="L2248" s="41"/>
      <c r="M2248" s="191" t="s">
        <v>74</v>
      </c>
      <c r="N2248" s="192" t="s">
        <v>46</v>
      </c>
      <c r="O2248" s="66"/>
      <c r="P2248" s="193">
        <f>O2248*H2248</f>
        <v>0</v>
      </c>
      <c r="Q2248" s="193">
        <v>0</v>
      </c>
      <c r="R2248" s="193">
        <f>Q2248*H2248</f>
        <v>0</v>
      </c>
      <c r="S2248" s="193">
        <v>0</v>
      </c>
      <c r="T2248" s="194">
        <f>S2248*H2248</f>
        <v>0</v>
      </c>
      <c r="U2248" s="36"/>
      <c r="V2248" s="36"/>
      <c r="W2248" s="36"/>
      <c r="X2248" s="36"/>
      <c r="Y2248" s="36"/>
      <c r="Z2248" s="36"/>
      <c r="AA2248" s="36"/>
      <c r="AB2248" s="36"/>
      <c r="AC2248" s="36"/>
      <c r="AD2248" s="36"/>
      <c r="AE2248" s="36"/>
      <c r="AR2248" s="195" t="s">
        <v>614</v>
      </c>
      <c r="AT2248" s="195" t="s">
        <v>457</v>
      </c>
      <c r="AU2248" s="195" t="s">
        <v>85</v>
      </c>
      <c r="AY2248" s="19" t="s">
        <v>451</v>
      </c>
      <c r="BE2248" s="196">
        <f>IF(N2248="základní",J2248,0)</f>
        <v>0</v>
      </c>
      <c r="BF2248" s="196">
        <f>IF(N2248="snížená",J2248,0)</f>
        <v>0</v>
      </c>
      <c r="BG2248" s="196">
        <f>IF(N2248="zákl. přenesená",J2248,0)</f>
        <v>0</v>
      </c>
      <c r="BH2248" s="196">
        <f>IF(N2248="sníž. přenesená",J2248,0)</f>
        <v>0</v>
      </c>
      <c r="BI2248" s="196">
        <f>IF(N2248="nulová",J2248,0)</f>
        <v>0</v>
      </c>
      <c r="BJ2248" s="19" t="s">
        <v>83</v>
      </c>
      <c r="BK2248" s="196">
        <f>ROUND(I2248*H2248,2)</f>
        <v>0</v>
      </c>
      <c r="BL2248" s="19" t="s">
        <v>614</v>
      </c>
      <c r="BM2248" s="195" t="s">
        <v>2909</v>
      </c>
    </row>
    <row r="2249" spans="1:65" s="2" customFormat="1" ht="11.25">
      <c r="A2249" s="36"/>
      <c r="B2249" s="37"/>
      <c r="C2249" s="38"/>
      <c r="D2249" s="197" t="s">
        <v>464</v>
      </c>
      <c r="E2249" s="38"/>
      <c r="F2249" s="198" t="s">
        <v>2908</v>
      </c>
      <c r="G2249" s="38"/>
      <c r="H2249" s="38"/>
      <c r="I2249" s="199"/>
      <c r="J2249" s="38"/>
      <c r="K2249" s="38"/>
      <c r="L2249" s="41"/>
      <c r="M2249" s="200"/>
      <c r="N2249" s="201"/>
      <c r="O2249" s="66"/>
      <c r="P2249" s="66"/>
      <c r="Q2249" s="66"/>
      <c r="R2249" s="66"/>
      <c r="S2249" s="66"/>
      <c r="T2249" s="67"/>
      <c r="U2249" s="36"/>
      <c r="V2249" s="36"/>
      <c r="W2249" s="36"/>
      <c r="X2249" s="36"/>
      <c r="Y2249" s="36"/>
      <c r="Z2249" s="36"/>
      <c r="AA2249" s="36"/>
      <c r="AB2249" s="36"/>
      <c r="AC2249" s="36"/>
      <c r="AD2249" s="36"/>
      <c r="AE2249" s="36"/>
      <c r="AT2249" s="19" t="s">
        <v>464</v>
      </c>
      <c r="AU2249" s="19" t="s">
        <v>85</v>
      </c>
    </row>
    <row r="2250" spans="1:65" s="2" customFormat="1" ht="24.2" customHeight="1">
      <c r="A2250" s="36"/>
      <c r="B2250" s="37"/>
      <c r="C2250" s="184" t="s">
        <v>2910</v>
      </c>
      <c r="D2250" s="184" t="s">
        <v>457</v>
      </c>
      <c r="E2250" s="185" t="s">
        <v>2911</v>
      </c>
      <c r="F2250" s="186" t="s">
        <v>2912</v>
      </c>
      <c r="G2250" s="187" t="s">
        <v>146</v>
      </c>
      <c r="H2250" s="188">
        <v>4.8</v>
      </c>
      <c r="I2250" s="189"/>
      <c r="J2250" s="190">
        <f>ROUND(I2250*H2250,2)</f>
        <v>0</v>
      </c>
      <c r="K2250" s="186" t="s">
        <v>74</v>
      </c>
      <c r="L2250" s="41"/>
      <c r="M2250" s="191" t="s">
        <v>74</v>
      </c>
      <c r="N2250" s="192" t="s">
        <v>46</v>
      </c>
      <c r="O2250" s="66"/>
      <c r="P2250" s="193">
        <f>O2250*H2250</f>
        <v>0</v>
      </c>
      <c r="Q2250" s="193">
        <v>0</v>
      </c>
      <c r="R2250" s="193">
        <f>Q2250*H2250</f>
        <v>0</v>
      </c>
      <c r="S2250" s="193">
        <v>0</v>
      </c>
      <c r="T2250" s="194">
        <f>S2250*H2250</f>
        <v>0</v>
      </c>
      <c r="U2250" s="36"/>
      <c r="V2250" s="36"/>
      <c r="W2250" s="36"/>
      <c r="X2250" s="36"/>
      <c r="Y2250" s="36"/>
      <c r="Z2250" s="36"/>
      <c r="AA2250" s="36"/>
      <c r="AB2250" s="36"/>
      <c r="AC2250" s="36"/>
      <c r="AD2250" s="36"/>
      <c r="AE2250" s="36"/>
      <c r="AR2250" s="195" t="s">
        <v>614</v>
      </c>
      <c r="AT2250" s="195" t="s">
        <v>457</v>
      </c>
      <c r="AU2250" s="195" t="s">
        <v>85</v>
      </c>
      <c r="AY2250" s="19" t="s">
        <v>451</v>
      </c>
      <c r="BE2250" s="196">
        <f>IF(N2250="základní",J2250,0)</f>
        <v>0</v>
      </c>
      <c r="BF2250" s="196">
        <f>IF(N2250="snížená",J2250,0)</f>
        <v>0</v>
      </c>
      <c r="BG2250" s="196">
        <f>IF(N2250="zákl. přenesená",J2250,0)</f>
        <v>0</v>
      </c>
      <c r="BH2250" s="196">
        <f>IF(N2250="sníž. přenesená",J2250,0)</f>
        <v>0</v>
      </c>
      <c r="BI2250" s="196">
        <f>IF(N2250="nulová",J2250,0)</f>
        <v>0</v>
      </c>
      <c r="BJ2250" s="19" t="s">
        <v>83</v>
      </c>
      <c r="BK2250" s="196">
        <f>ROUND(I2250*H2250,2)</f>
        <v>0</v>
      </c>
      <c r="BL2250" s="19" t="s">
        <v>614</v>
      </c>
      <c r="BM2250" s="195" t="s">
        <v>2913</v>
      </c>
    </row>
    <row r="2251" spans="1:65" s="2" customFormat="1" ht="11.25">
      <c r="A2251" s="36"/>
      <c r="B2251" s="37"/>
      <c r="C2251" s="38"/>
      <c r="D2251" s="197" t="s">
        <v>464</v>
      </c>
      <c r="E2251" s="38"/>
      <c r="F2251" s="198" t="s">
        <v>2912</v>
      </c>
      <c r="G2251" s="38"/>
      <c r="H2251" s="38"/>
      <c r="I2251" s="199"/>
      <c r="J2251" s="38"/>
      <c r="K2251" s="38"/>
      <c r="L2251" s="41"/>
      <c r="M2251" s="200"/>
      <c r="N2251" s="201"/>
      <c r="O2251" s="66"/>
      <c r="P2251" s="66"/>
      <c r="Q2251" s="66"/>
      <c r="R2251" s="66"/>
      <c r="S2251" s="66"/>
      <c r="T2251" s="67"/>
      <c r="U2251" s="36"/>
      <c r="V2251" s="36"/>
      <c r="W2251" s="36"/>
      <c r="X2251" s="36"/>
      <c r="Y2251" s="36"/>
      <c r="Z2251" s="36"/>
      <c r="AA2251" s="36"/>
      <c r="AB2251" s="36"/>
      <c r="AC2251" s="36"/>
      <c r="AD2251" s="36"/>
      <c r="AE2251" s="36"/>
      <c r="AT2251" s="19" t="s">
        <v>464</v>
      </c>
      <c r="AU2251" s="19" t="s">
        <v>85</v>
      </c>
    </row>
    <row r="2252" spans="1:65" s="2" customFormat="1" ht="24.2" customHeight="1">
      <c r="A2252" s="36"/>
      <c r="B2252" s="37"/>
      <c r="C2252" s="184" t="s">
        <v>2914</v>
      </c>
      <c r="D2252" s="184" t="s">
        <v>457</v>
      </c>
      <c r="E2252" s="185" t="s">
        <v>2915</v>
      </c>
      <c r="F2252" s="186" t="s">
        <v>2916</v>
      </c>
      <c r="G2252" s="187" t="s">
        <v>146</v>
      </c>
      <c r="H2252" s="188">
        <v>4.8</v>
      </c>
      <c r="I2252" s="189"/>
      <c r="J2252" s="190">
        <f>ROUND(I2252*H2252,2)</f>
        <v>0</v>
      </c>
      <c r="K2252" s="186" t="s">
        <v>74</v>
      </c>
      <c r="L2252" s="41"/>
      <c r="M2252" s="191" t="s">
        <v>74</v>
      </c>
      <c r="N2252" s="192" t="s">
        <v>46</v>
      </c>
      <c r="O2252" s="66"/>
      <c r="P2252" s="193">
        <f>O2252*H2252</f>
        <v>0</v>
      </c>
      <c r="Q2252" s="193">
        <v>0</v>
      </c>
      <c r="R2252" s="193">
        <f>Q2252*H2252</f>
        <v>0</v>
      </c>
      <c r="S2252" s="193">
        <v>0</v>
      </c>
      <c r="T2252" s="194">
        <f>S2252*H2252</f>
        <v>0</v>
      </c>
      <c r="U2252" s="36"/>
      <c r="V2252" s="36"/>
      <c r="W2252" s="36"/>
      <c r="X2252" s="36"/>
      <c r="Y2252" s="36"/>
      <c r="Z2252" s="36"/>
      <c r="AA2252" s="36"/>
      <c r="AB2252" s="36"/>
      <c r="AC2252" s="36"/>
      <c r="AD2252" s="36"/>
      <c r="AE2252" s="36"/>
      <c r="AR2252" s="195" t="s">
        <v>614</v>
      </c>
      <c r="AT2252" s="195" t="s">
        <v>457</v>
      </c>
      <c r="AU2252" s="195" t="s">
        <v>85</v>
      </c>
      <c r="AY2252" s="19" t="s">
        <v>451</v>
      </c>
      <c r="BE2252" s="196">
        <f>IF(N2252="základní",J2252,0)</f>
        <v>0</v>
      </c>
      <c r="BF2252" s="196">
        <f>IF(N2252="snížená",J2252,0)</f>
        <v>0</v>
      </c>
      <c r="BG2252" s="196">
        <f>IF(N2252="zákl. přenesená",J2252,0)</f>
        <v>0</v>
      </c>
      <c r="BH2252" s="196">
        <f>IF(N2252="sníž. přenesená",J2252,0)</f>
        <v>0</v>
      </c>
      <c r="BI2252" s="196">
        <f>IF(N2252="nulová",J2252,0)</f>
        <v>0</v>
      </c>
      <c r="BJ2252" s="19" t="s">
        <v>83</v>
      </c>
      <c r="BK2252" s="196">
        <f>ROUND(I2252*H2252,2)</f>
        <v>0</v>
      </c>
      <c r="BL2252" s="19" t="s">
        <v>614</v>
      </c>
      <c r="BM2252" s="195" t="s">
        <v>2917</v>
      </c>
    </row>
    <row r="2253" spans="1:65" s="2" customFormat="1" ht="11.25">
      <c r="A2253" s="36"/>
      <c r="B2253" s="37"/>
      <c r="C2253" s="38"/>
      <c r="D2253" s="197" t="s">
        <v>464</v>
      </c>
      <c r="E2253" s="38"/>
      <c r="F2253" s="198" t="s">
        <v>2916</v>
      </c>
      <c r="G2253" s="38"/>
      <c r="H2253" s="38"/>
      <c r="I2253" s="199"/>
      <c r="J2253" s="38"/>
      <c r="K2253" s="38"/>
      <c r="L2253" s="41"/>
      <c r="M2253" s="200"/>
      <c r="N2253" s="201"/>
      <c r="O2253" s="66"/>
      <c r="P2253" s="66"/>
      <c r="Q2253" s="66"/>
      <c r="R2253" s="66"/>
      <c r="S2253" s="66"/>
      <c r="T2253" s="67"/>
      <c r="U2253" s="36"/>
      <c r="V2253" s="36"/>
      <c r="W2253" s="36"/>
      <c r="X2253" s="36"/>
      <c r="Y2253" s="36"/>
      <c r="Z2253" s="36"/>
      <c r="AA2253" s="36"/>
      <c r="AB2253" s="36"/>
      <c r="AC2253" s="36"/>
      <c r="AD2253" s="36"/>
      <c r="AE2253" s="36"/>
      <c r="AT2253" s="19" t="s">
        <v>464</v>
      </c>
      <c r="AU2253" s="19" t="s">
        <v>85</v>
      </c>
    </row>
    <row r="2254" spans="1:65" s="2" customFormat="1" ht="24.2" customHeight="1">
      <c r="A2254" s="36"/>
      <c r="B2254" s="37"/>
      <c r="C2254" s="184" t="s">
        <v>2918</v>
      </c>
      <c r="D2254" s="184" t="s">
        <v>457</v>
      </c>
      <c r="E2254" s="185" t="s">
        <v>2919</v>
      </c>
      <c r="F2254" s="186" t="s">
        <v>2920</v>
      </c>
      <c r="G2254" s="187" t="s">
        <v>146</v>
      </c>
      <c r="H2254" s="188">
        <v>2.1</v>
      </c>
      <c r="I2254" s="189"/>
      <c r="J2254" s="190">
        <f>ROUND(I2254*H2254,2)</f>
        <v>0</v>
      </c>
      <c r="K2254" s="186" t="s">
        <v>74</v>
      </c>
      <c r="L2254" s="41"/>
      <c r="M2254" s="191" t="s">
        <v>74</v>
      </c>
      <c r="N2254" s="192" t="s">
        <v>46</v>
      </c>
      <c r="O2254" s="66"/>
      <c r="P2254" s="193">
        <f>O2254*H2254</f>
        <v>0</v>
      </c>
      <c r="Q2254" s="193">
        <v>0</v>
      </c>
      <c r="R2254" s="193">
        <f>Q2254*H2254</f>
        <v>0</v>
      </c>
      <c r="S2254" s="193">
        <v>0</v>
      </c>
      <c r="T2254" s="194">
        <f>S2254*H2254</f>
        <v>0</v>
      </c>
      <c r="U2254" s="36"/>
      <c r="V2254" s="36"/>
      <c r="W2254" s="36"/>
      <c r="X2254" s="36"/>
      <c r="Y2254" s="36"/>
      <c r="Z2254" s="36"/>
      <c r="AA2254" s="36"/>
      <c r="AB2254" s="36"/>
      <c r="AC2254" s="36"/>
      <c r="AD2254" s="36"/>
      <c r="AE2254" s="36"/>
      <c r="AR2254" s="195" t="s">
        <v>614</v>
      </c>
      <c r="AT2254" s="195" t="s">
        <v>457</v>
      </c>
      <c r="AU2254" s="195" t="s">
        <v>85</v>
      </c>
      <c r="AY2254" s="19" t="s">
        <v>451</v>
      </c>
      <c r="BE2254" s="196">
        <f>IF(N2254="základní",J2254,0)</f>
        <v>0</v>
      </c>
      <c r="BF2254" s="196">
        <f>IF(N2254="snížená",J2254,0)</f>
        <v>0</v>
      </c>
      <c r="BG2254" s="196">
        <f>IF(N2254="zákl. přenesená",J2254,0)</f>
        <v>0</v>
      </c>
      <c r="BH2254" s="196">
        <f>IF(N2254="sníž. přenesená",J2254,0)</f>
        <v>0</v>
      </c>
      <c r="BI2254" s="196">
        <f>IF(N2254="nulová",J2254,0)</f>
        <v>0</v>
      </c>
      <c r="BJ2254" s="19" t="s">
        <v>83</v>
      </c>
      <c r="BK2254" s="196">
        <f>ROUND(I2254*H2254,2)</f>
        <v>0</v>
      </c>
      <c r="BL2254" s="19" t="s">
        <v>614</v>
      </c>
      <c r="BM2254" s="195" t="s">
        <v>2921</v>
      </c>
    </row>
    <row r="2255" spans="1:65" s="2" customFormat="1" ht="11.25">
      <c r="A2255" s="36"/>
      <c r="B2255" s="37"/>
      <c r="C2255" s="38"/>
      <c r="D2255" s="197" t="s">
        <v>464</v>
      </c>
      <c r="E2255" s="38"/>
      <c r="F2255" s="198" t="s">
        <v>2920</v>
      </c>
      <c r="G2255" s="38"/>
      <c r="H2255" s="38"/>
      <c r="I2255" s="199"/>
      <c r="J2255" s="38"/>
      <c r="K2255" s="38"/>
      <c r="L2255" s="41"/>
      <c r="M2255" s="200"/>
      <c r="N2255" s="201"/>
      <c r="O2255" s="66"/>
      <c r="P2255" s="66"/>
      <c r="Q2255" s="66"/>
      <c r="R2255" s="66"/>
      <c r="S2255" s="66"/>
      <c r="T2255" s="67"/>
      <c r="U2255" s="36"/>
      <c r="V2255" s="36"/>
      <c r="W2255" s="36"/>
      <c r="X2255" s="36"/>
      <c r="Y2255" s="36"/>
      <c r="Z2255" s="36"/>
      <c r="AA2255" s="36"/>
      <c r="AB2255" s="36"/>
      <c r="AC2255" s="36"/>
      <c r="AD2255" s="36"/>
      <c r="AE2255" s="36"/>
      <c r="AT2255" s="19" t="s">
        <v>464</v>
      </c>
      <c r="AU2255" s="19" t="s">
        <v>85</v>
      </c>
    </row>
    <row r="2256" spans="1:65" s="2" customFormat="1" ht="24.2" customHeight="1">
      <c r="A2256" s="36"/>
      <c r="B2256" s="37"/>
      <c r="C2256" s="184" t="s">
        <v>2922</v>
      </c>
      <c r="D2256" s="184" t="s">
        <v>457</v>
      </c>
      <c r="E2256" s="185" t="s">
        <v>2923</v>
      </c>
      <c r="F2256" s="186" t="s">
        <v>2924</v>
      </c>
      <c r="G2256" s="187" t="s">
        <v>146</v>
      </c>
      <c r="H2256" s="188">
        <v>2</v>
      </c>
      <c r="I2256" s="189"/>
      <c r="J2256" s="190">
        <f>ROUND(I2256*H2256,2)</f>
        <v>0</v>
      </c>
      <c r="K2256" s="186" t="s">
        <v>74</v>
      </c>
      <c r="L2256" s="41"/>
      <c r="M2256" s="191" t="s">
        <v>74</v>
      </c>
      <c r="N2256" s="192" t="s">
        <v>46</v>
      </c>
      <c r="O2256" s="66"/>
      <c r="P2256" s="193">
        <f>O2256*H2256</f>
        <v>0</v>
      </c>
      <c r="Q2256" s="193">
        <v>0</v>
      </c>
      <c r="R2256" s="193">
        <f>Q2256*H2256</f>
        <v>0</v>
      </c>
      <c r="S2256" s="193">
        <v>0</v>
      </c>
      <c r="T2256" s="194">
        <f>S2256*H2256</f>
        <v>0</v>
      </c>
      <c r="U2256" s="36"/>
      <c r="V2256" s="36"/>
      <c r="W2256" s="36"/>
      <c r="X2256" s="36"/>
      <c r="Y2256" s="36"/>
      <c r="Z2256" s="36"/>
      <c r="AA2256" s="36"/>
      <c r="AB2256" s="36"/>
      <c r="AC2256" s="36"/>
      <c r="AD2256" s="36"/>
      <c r="AE2256" s="36"/>
      <c r="AR2256" s="195" t="s">
        <v>614</v>
      </c>
      <c r="AT2256" s="195" t="s">
        <v>457</v>
      </c>
      <c r="AU2256" s="195" t="s">
        <v>85</v>
      </c>
      <c r="AY2256" s="19" t="s">
        <v>451</v>
      </c>
      <c r="BE2256" s="196">
        <f>IF(N2256="základní",J2256,0)</f>
        <v>0</v>
      </c>
      <c r="BF2256" s="196">
        <f>IF(N2256="snížená",J2256,0)</f>
        <v>0</v>
      </c>
      <c r="BG2256" s="196">
        <f>IF(N2256="zákl. přenesená",J2256,0)</f>
        <v>0</v>
      </c>
      <c r="BH2256" s="196">
        <f>IF(N2256="sníž. přenesená",J2256,0)</f>
        <v>0</v>
      </c>
      <c r="BI2256" s="196">
        <f>IF(N2256="nulová",J2256,0)</f>
        <v>0</v>
      </c>
      <c r="BJ2256" s="19" t="s">
        <v>83</v>
      </c>
      <c r="BK2256" s="196">
        <f>ROUND(I2256*H2256,2)</f>
        <v>0</v>
      </c>
      <c r="BL2256" s="19" t="s">
        <v>614</v>
      </c>
      <c r="BM2256" s="195" t="s">
        <v>2925</v>
      </c>
    </row>
    <row r="2257" spans="1:65" s="2" customFormat="1" ht="11.25">
      <c r="A2257" s="36"/>
      <c r="B2257" s="37"/>
      <c r="C2257" s="38"/>
      <c r="D2257" s="197" t="s">
        <v>464</v>
      </c>
      <c r="E2257" s="38"/>
      <c r="F2257" s="198" t="s">
        <v>2924</v>
      </c>
      <c r="G2257" s="38"/>
      <c r="H2257" s="38"/>
      <c r="I2257" s="199"/>
      <c r="J2257" s="38"/>
      <c r="K2257" s="38"/>
      <c r="L2257" s="41"/>
      <c r="M2257" s="200"/>
      <c r="N2257" s="201"/>
      <c r="O2257" s="66"/>
      <c r="P2257" s="66"/>
      <c r="Q2257" s="66"/>
      <c r="R2257" s="66"/>
      <c r="S2257" s="66"/>
      <c r="T2257" s="67"/>
      <c r="U2257" s="36"/>
      <c r="V2257" s="36"/>
      <c r="W2257" s="36"/>
      <c r="X2257" s="36"/>
      <c r="Y2257" s="36"/>
      <c r="Z2257" s="36"/>
      <c r="AA2257" s="36"/>
      <c r="AB2257" s="36"/>
      <c r="AC2257" s="36"/>
      <c r="AD2257" s="36"/>
      <c r="AE2257" s="36"/>
      <c r="AT2257" s="19" t="s">
        <v>464</v>
      </c>
      <c r="AU2257" s="19" t="s">
        <v>85</v>
      </c>
    </row>
    <row r="2258" spans="1:65" s="2" customFormat="1" ht="16.5" customHeight="1">
      <c r="A2258" s="36"/>
      <c r="B2258" s="37"/>
      <c r="C2258" s="184" t="s">
        <v>2926</v>
      </c>
      <c r="D2258" s="184" t="s">
        <v>457</v>
      </c>
      <c r="E2258" s="185" t="s">
        <v>2927</v>
      </c>
      <c r="F2258" s="186" t="s">
        <v>2928</v>
      </c>
      <c r="G2258" s="187" t="s">
        <v>2260</v>
      </c>
      <c r="H2258" s="258"/>
      <c r="I2258" s="189"/>
      <c r="J2258" s="190">
        <f>ROUND(I2258*H2258,2)</f>
        <v>0</v>
      </c>
      <c r="K2258" s="186" t="s">
        <v>460</v>
      </c>
      <c r="L2258" s="41"/>
      <c r="M2258" s="191" t="s">
        <v>74</v>
      </c>
      <c r="N2258" s="192" t="s">
        <v>46</v>
      </c>
      <c r="O2258" s="66"/>
      <c r="P2258" s="193">
        <f>O2258*H2258</f>
        <v>0</v>
      </c>
      <c r="Q2258" s="193">
        <v>0</v>
      </c>
      <c r="R2258" s="193">
        <f>Q2258*H2258</f>
        <v>0</v>
      </c>
      <c r="S2258" s="193">
        <v>0</v>
      </c>
      <c r="T2258" s="194">
        <f>S2258*H2258</f>
        <v>0</v>
      </c>
      <c r="U2258" s="36"/>
      <c r="V2258" s="36"/>
      <c r="W2258" s="36"/>
      <c r="X2258" s="36"/>
      <c r="Y2258" s="36"/>
      <c r="Z2258" s="36"/>
      <c r="AA2258" s="36"/>
      <c r="AB2258" s="36"/>
      <c r="AC2258" s="36"/>
      <c r="AD2258" s="36"/>
      <c r="AE2258" s="36"/>
      <c r="AR2258" s="195" t="s">
        <v>614</v>
      </c>
      <c r="AT2258" s="195" t="s">
        <v>457</v>
      </c>
      <c r="AU2258" s="195" t="s">
        <v>85</v>
      </c>
      <c r="AY2258" s="19" t="s">
        <v>451</v>
      </c>
      <c r="BE2258" s="196">
        <f>IF(N2258="základní",J2258,0)</f>
        <v>0</v>
      </c>
      <c r="BF2258" s="196">
        <f>IF(N2258="snížená",J2258,0)</f>
        <v>0</v>
      </c>
      <c r="BG2258" s="196">
        <f>IF(N2258="zákl. přenesená",J2258,0)</f>
        <v>0</v>
      </c>
      <c r="BH2258" s="196">
        <f>IF(N2258="sníž. přenesená",J2258,0)</f>
        <v>0</v>
      </c>
      <c r="BI2258" s="196">
        <f>IF(N2258="nulová",J2258,0)</f>
        <v>0</v>
      </c>
      <c r="BJ2258" s="19" t="s">
        <v>83</v>
      </c>
      <c r="BK2258" s="196">
        <f>ROUND(I2258*H2258,2)</f>
        <v>0</v>
      </c>
      <c r="BL2258" s="19" t="s">
        <v>614</v>
      </c>
      <c r="BM2258" s="195" t="s">
        <v>2929</v>
      </c>
    </row>
    <row r="2259" spans="1:65" s="2" customFormat="1" ht="19.5">
      <c r="A2259" s="36"/>
      <c r="B2259" s="37"/>
      <c r="C2259" s="38"/>
      <c r="D2259" s="197" t="s">
        <v>464</v>
      </c>
      <c r="E2259" s="38"/>
      <c r="F2259" s="198" t="s">
        <v>2930</v>
      </c>
      <c r="G2259" s="38"/>
      <c r="H2259" s="38"/>
      <c r="I2259" s="199"/>
      <c r="J2259" s="38"/>
      <c r="K2259" s="38"/>
      <c r="L2259" s="41"/>
      <c r="M2259" s="200"/>
      <c r="N2259" s="201"/>
      <c r="O2259" s="66"/>
      <c r="P2259" s="66"/>
      <c r="Q2259" s="66"/>
      <c r="R2259" s="66"/>
      <c r="S2259" s="66"/>
      <c r="T2259" s="67"/>
      <c r="U2259" s="36"/>
      <c r="V2259" s="36"/>
      <c r="W2259" s="36"/>
      <c r="X2259" s="36"/>
      <c r="Y2259" s="36"/>
      <c r="Z2259" s="36"/>
      <c r="AA2259" s="36"/>
      <c r="AB2259" s="36"/>
      <c r="AC2259" s="36"/>
      <c r="AD2259" s="36"/>
      <c r="AE2259" s="36"/>
      <c r="AT2259" s="19" t="s">
        <v>464</v>
      </c>
      <c r="AU2259" s="19" t="s">
        <v>85</v>
      </c>
    </row>
    <row r="2260" spans="1:65" s="2" customFormat="1" ht="11.25">
      <c r="A2260" s="36"/>
      <c r="B2260" s="37"/>
      <c r="C2260" s="38"/>
      <c r="D2260" s="202" t="s">
        <v>468</v>
      </c>
      <c r="E2260" s="38"/>
      <c r="F2260" s="203" t="s">
        <v>2931</v>
      </c>
      <c r="G2260" s="38"/>
      <c r="H2260" s="38"/>
      <c r="I2260" s="199"/>
      <c r="J2260" s="38"/>
      <c r="K2260" s="38"/>
      <c r="L2260" s="41"/>
      <c r="M2260" s="200"/>
      <c r="N2260" s="201"/>
      <c r="O2260" s="66"/>
      <c r="P2260" s="66"/>
      <c r="Q2260" s="66"/>
      <c r="R2260" s="66"/>
      <c r="S2260" s="66"/>
      <c r="T2260" s="67"/>
      <c r="U2260" s="36"/>
      <c r="V2260" s="36"/>
      <c r="W2260" s="36"/>
      <c r="X2260" s="36"/>
      <c r="Y2260" s="36"/>
      <c r="Z2260" s="36"/>
      <c r="AA2260" s="36"/>
      <c r="AB2260" s="36"/>
      <c r="AC2260" s="36"/>
      <c r="AD2260" s="36"/>
      <c r="AE2260" s="36"/>
      <c r="AT2260" s="19" t="s">
        <v>468</v>
      </c>
      <c r="AU2260" s="19" t="s">
        <v>85</v>
      </c>
    </row>
    <row r="2261" spans="1:65" s="12" customFormat="1" ht="22.9" customHeight="1">
      <c r="B2261" s="168"/>
      <c r="C2261" s="169"/>
      <c r="D2261" s="170" t="s">
        <v>75</v>
      </c>
      <c r="E2261" s="182" t="s">
        <v>2932</v>
      </c>
      <c r="F2261" s="182" t="s">
        <v>2933</v>
      </c>
      <c r="G2261" s="169"/>
      <c r="H2261" s="169"/>
      <c r="I2261" s="172"/>
      <c r="J2261" s="183">
        <f>BK2261</f>
        <v>0</v>
      </c>
      <c r="K2261" s="169"/>
      <c r="L2261" s="174"/>
      <c r="M2261" s="175"/>
      <c r="N2261" s="176"/>
      <c r="O2261" s="176"/>
      <c r="P2261" s="177">
        <f>SUM(P2262:P2355)</f>
        <v>0</v>
      </c>
      <c r="Q2261" s="176"/>
      <c r="R2261" s="177">
        <f>SUM(R2262:R2355)</f>
        <v>0.17429</v>
      </c>
      <c r="S2261" s="176"/>
      <c r="T2261" s="178">
        <f>SUM(T2262:T2355)</f>
        <v>0.36599999999999999</v>
      </c>
      <c r="AR2261" s="179" t="s">
        <v>85</v>
      </c>
      <c r="AT2261" s="180" t="s">
        <v>75</v>
      </c>
      <c r="AU2261" s="180" t="s">
        <v>83</v>
      </c>
      <c r="AY2261" s="179" t="s">
        <v>451</v>
      </c>
      <c r="BK2261" s="181">
        <f>SUM(BK2262:BK2355)</f>
        <v>0</v>
      </c>
    </row>
    <row r="2262" spans="1:65" s="2" customFormat="1" ht="16.5" customHeight="1">
      <c r="A2262" s="36"/>
      <c r="B2262" s="37"/>
      <c r="C2262" s="184" t="s">
        <v>2934</v>
      </c>
      <c r="D2262" s="184" t="s">
        <v>457</v>
      </c>
      <c r="E2262" s="185" t="s">
        <v>2935</v>
      </c>
      <c r="F2262" s="186" t="s">
        <v>2936</v>
      </c>
      <c r="G2262" s="187" t="s">
        <v>146</v>
      </c>
      <c r="H2262" s="188">
        <v>4</v>
      </c>
      <c r="I2262" s="189"/>
      <c r="J2262" s="190">
        <f>ROUND(I2262*H2262,2)</f>
        <v>0</v>
      </c>
      <c r="K2262" s="186" t="s">
        <v>460</v>
      </c>
      <c r="L2262" s="41"/>
      <c r="M2262" s="191" t="s">
        <v>74</v>
      </c>
      <c r="N2262" s="192" t="s">
        <v>46</v>
      </c>
      <c r="O2262" s="66"/>
      <c r="P2262" s="193">
        <f>O2262*H2262</f>
        <v>0</v>
      </c>
      <c r="Q2262" s="193">
        <v>0</v>
      </c>
      <c r="R2262" s="193">
        <f>Q2262*H2262</f>
        <v>0</v>
      </c>
      <c r="S2262" s="193">
        <v>1.6E-2</v>
      </c>
      <c r="T2262" s="194">
        <f>S2262*H2262</f>
        <v>6.4000000000000001E-2</v>
      </c>
      <c r="U2262" s="36"/>
      <c r="V2262" s="36"/>
      <c r="W2262" s="36"/>
      <c r="X2262" s="36"/>
      <c r="Y2262" s="36"/>
      <c r="Z2262" s="36"/>
      <c r="AA2262" s="36"/>
      <c r="AB2262" s="36"/>
      <c r="AC2262" s="36"/>
      <c r="AD2262" s="36"/>
      <c r="AE2262" s="36"/>
      <c r="AR2262" s="195" t="s">
        <v>614</v>
      </c>
      <c r="AT2262" s="195" t="s">
        <v>457</v>
      </c>
      <c r="AU2262" s="195" t="s">
        <v>85</v>
      </c>
      <c r="AY2262" s="19" t="s">
        <v>451</v>
      </c>
      <c r="BE2262" s="196">
        <f>IF(N2262="základní",J2262,0)</f>
        <v>0</v>
      </c>
      <c r="BF2262" s="196">
        <f>IF(N2262="snížená",J2262,0)</f>
        <v>0</v>
      </c>
      <c r="BG2262" s="196">
        <f>IF(N2262="zákl. přenesená",J2262,0)</f>
        <v>0</v>
      </c>
      <c r="BH2262" s="196">
        <f>IF(N2262="sníž. přenesená",J2262,0)</f>
        <v>0</v>
      </c>
      <c r="BI2262" s="196">
        <f>IF(N2262="nulová",J2262,0)</f>
        <v>0</v>
      </c>
      <c r="BJ2262" s="19" t="s">
        <v>83</v>
      </c>
      <c r="BK2262" s="196">
        <f>ROUND(I2262*H2262,2)</f>
        <v>0</v>
      </c>
      <c r="BL2262" s="19" t="s">
        <v>614</v>
      </c>
      <c r="BM2262" s="195" t="s">
        <v>2937</v>
      </c>
    </row>
    <row r="2263" spans="1:65" s="2" customFormat="1" ht="11.25">
      <c r="A2263" s="36"/>
      <c r="B2263" s="37"/>
      <c r="C2263" s="38"/>
      <c r="D2263" s="197" t="s">
        <v>464</v>
      </c>
      <c r="E2263" s="38"/>
      <c r="F2263" s="198" t="s">
        <v>2938</v>
      </c>
      <c r="G2263" s="38"/>
      <c r="H2263" s="38"/>
      <c r="I2263" s="199"/>
      <c r="J2263" s="38"/>
      <c r="K2263" s="38"/>
      <c r="L2263" s="41"/>
      <c r="M2263" s="200"/>
      <c r="N2263" s="201"/>
      <c r="O2263" s="66"/>
      <c r="P2263" s="66"/>
      <c r="Q2263" s="66"/>
      <c r="R2263" s="66"/>
      <c r="S2263" s="66"/>
      <c r="T2263" s="67"/>
      <c r="U2263" s="36"/>
      <c r="V2263" s="36"/>
      <c r="W2263" s="36"/>
      <c r="X2263" s="36"/>
      <c r="Y2263" s="36"/>
      <c r="Z2263" s="36"/>
      <c r="AA2263" s="36"/>
      <c r="AB2263" s="36"/>
      <c r="AC2263" s="36"/>
      <c r="AD2263" s="36"/>
      <c r="AE2263" s="36"/>
      <c r="AT2263" s="19" t="s">
        <v>464</v>
      </c>
      <c r="AU2263" s="19" t="s">
        <v>85</v>
      </c>
    </row>
    <row r="2264" spans="1:65" s="2" customFormat="1" ht="11.25">
      <c r="A2264" s="36"/>
      <c r="B2264" s="37"/>
      <c r="C2264" s="38"/>
      <c r="D2264" s="202" t="s">
        <v>468</v>
      </c>
      <c r="E2264" s="38"/>
      <c r="F2264" s="203" t="s">
        <v>2939</v>
      </c>
      <c r="G2264" s="38"/>
      <c r="H2264" s="38"/>
      <c r="I2264" s="199"/>
      <c r="J2264" s="38"/>
      <c r="K2264" s="38"/>
      <c r="L2264" s="41"/>
      <c r="M2264" s="200"/>
      <c r="N2264" s="201"/>
      <c r="O2264" s="66"/>
      <c r="P2264" s="66"/>
      <c r="Q2264" s="66"/>
      <c r="R2264" s="66"/>
      <c r="S2264" s="66"/>
      <c r="T2264" s="67"/>
      <c r="U2264" s="36"/>
      <c r="V2264" s="36"/>
      <c r="W2264" s="36"/>
      <c r="X2264" s="36"/>
      <c r="Y2264" s="36"/>
      <c r="Z2264" s="36"/>
      <c r="AA2264" s="36"/>
      <c r="AB2264" s="36"/>
      <c r="AC2264" s="36"/>
      <c r="AD2264" s="36"/>
      <c r="AE2264" s="36"/>
      <c r="AT2264" s="19" t="s">
        <v>468</v>
      </c>
      <c r="AU2264" s="19" t="s">
        <v>85</v>
      </c>
    </row>
    <row r="2265" spans="1:65" s="13" customFormat="1" ht="11.25">
      <c r="B2265" s="204"/>
      <c r="C2265" s="205"/>
      <c r="D2265" s="197" t="s">
        <v>472</v>
      </c>
      <c r="E2265" s="206" t="s">
        <v>74</v>
      </c>
      <c r="F2265" s="207" t="s">
        <v>2940</v>
      </c>
      <c r="G2265" s="205"/>
      <c r="H2265" s="208">
        <v>4</v>
      </c>
      <c r="I2265" s="209"/>
      <c r="J2265" s="205"/>
      <c r="K2265" s="205"/>
      <c r="L2265" s="210"/>
      <c r="M2265" s="211"/>
      <c r="N2265" s="212"/>
      <c r="O2265" s="212"/>
      <c r="P2265" s="212"/>
      <c r="Q2265" s="212"/>
      <c r="R2265" s="212"/>
      <c r="S2265" s="212"/>
      <c r="T2265" s="213"/>
      <c r="AT2265" s="214" t="s">
        <v>472</v>
      </c>
      <c r="AU2265" s="214" t="s">
        <v>85</v>
      </c>
      <c r="AV2265" s="13" t="s">
        <v>85</v>
      </c>
      <c r="AW2265" s="13" t="s">
        <v>37</v>
      </c>
      <c r="AX2265" s="13" t="s">
        <v>76</v>
      </c>
      <c r="AY2265" s="214" t="s">
        <v>451</v>
      </c>
    </row>
    <row r="2266" spans="1:65" s="14" customFormat="1" ht="11.25">
      <c r="B2266" s="215"/>
      <c r="C2266" s="216"/>
      <c r="D2266" s="197" t="s">
        <v>472</v>
      </c>
      <c r="E2266" s="217" t="s">
        <v>210</v>
      </c>
      <c r="F2266" s="218" t="s">
        <v>512</v>
      </c>
      <c r="G2266" s="216"/>
      <c r="H2266" s="219">
        <v>4</v>
      </c>
      <c r="I2266" s="220"/>
      <c r="J2266" s="216"/>
      <c r="K2266" s="216"/>
      <c r="L2266" s="221"/>
      <c r="M2266" s="222"/>
      <c r="N2266" s="223"/>
      <c r="O2266" s="223"/>
      <c r="P2266" s="223"/>
      <c r="Q2266" s="223"/>
      <c r="R2266" s="223"/>
      <c r="S2266" s="223"/>
      <c r="T2266" s="224"/>
      <c r="AT2266" s="225" t="s">
        <v>472</v>
      </c>
      <c r="AU2266" s="225" t="s">
        <v>85</v>
      </c>
      <c r="AV2266" s="14" t="s">
        <v>211</v>
      </c>
      <c r="AW2266" s="14" t="s">
        <v>37</v>
      </c>
      <c r="AX2266" s="14" t="s">
        <v>83</v>
      </c>
      <c r="AY2266" s="225" t="s">
        <v>451</v>
      </c>
    </row>
    <row r="2267" spans="1:65" s="2" customFormat="1" ht="16.5" customHeight="1">
      <c r="A2267" s="36"/>
      <c r="B2267" s="37"/>
      <c r="C2267" s="184" t="s">
        <v>2941</v>
      </c>
      <c r="D2267" s="184" t="s">
        <v>457</v>
      </c>
      <c r="E2267" s="185" t="s">
        <v>2942</v>
      </c>
      <c r="F2267" s="186" t="s">
        <v>2943</v>
      </c>
      <c r="G2267" s="187" t="s">
        <v>146</v>
      </c>
      <c r="H2267" s="188">
        <v>6</v>
      </c>
      <c r="I2267" s="189"/>
      <c r="J2267" s="190">
        <f>ROUND(I2267*H2267,2)</f>
        <v>0</v>
      </c>
      <c r="K2267" s="186" t="s">
        <v>74</v>
      </c>
      <c r="L2267" s="41"/>
      <c r="M2267" s="191" t="s">
        <v>74</v>
      </c>
      <c r="N2267" s="192" t="s">
        <v>46</v>
      </c>
      <c r="O2267" s="66"/>
      <c r="P2267" s="193">
        <f>O2267*H2267</f>
        <v>0</v>
      </c>
      <c r="Q2267" s="193">
        <v>3.0000000000000001E-3</v>
      </c>
      <c r="R2267" s="193">
        <f>Q2267*H2267</f>
        <v>1.8000000000000002E-2</v>
      </c>
      <c r="S2267" s="193">
        <v>0</v>
      </c>
      <c r="T2267" s="194">
        <f>S2267*H2267</f>
        <v>0</v>
      </c>
      <c r="U2267" s="36"/>
      <c r="V2267" s="36"/>
      <c r="W2267" s="36"/>
      <c r="X2267" s="36"/>
      <c r="Y2267" s="36"/>
      <c r="Z2267" s="36"/>
      <c r="AA2267" s="36"/>
      <c r="AB2267" s="36"/>
      <c r="AC2267" s="36"/>
      <c r="AD2267" s="36"/>
      <c r="AE2267" s="36"/>
      <c r="AR2267" s="195" t="s">
        <v>614</v>
      </c>
      <c r="AT2267" s="195" t="s">
        <v>457</v>
      </c>
      <c r="AU2267" s="195" t="s">
        <v>85</v>
      </c>
      <c r="AY2267" s="19" t="s">
        <v>451</v>
      </c>
      <c r="BE2267" s="196">
        <f>IF(N2267="základní",J2267,0)</f>
        <v>0</v>
      </c>
      <c r="BF2267" s="196">
        <f>IF(N2267="snížená",J2267,0)</f>
        <v>0</v>
      </c>
      <c r="BG2267" s="196">
        <f>IF(N2267="zákl. přenesená",J2267,0)</f>
        <v>0</v>
      </c>
      <c r="BH2267" s="196">
        <f>IF(N2267="sníž. přenesená",J2267,0)</f>
        <v>0</v>
      </c>
      <c r="BI2267" s="196">
        <f>IF(N2267="nulová",J2267,0)</f>
        <v>0</v>
      </c>
      <c r="BJ2267" s="19" t="s">
        <v>83</v>
      </c>
      <c r="BK2267" s="196">
        <f>ROUND(I2267*H2267,2)</f>
        <v>0</v>
      </c>
      <c r="BL2267" s="19" t="s">
        <v>614</v>
      </c>
      <c r="BM2267" s="195" t="s">
        <v>2944</v>
      </c>
    </row>
    <row r="2268" spans="1:65" s="2" customFormat="1" ht="11.25">
      <c r="A2268" s="36"/>
      <c r="B2268" s="37"/>
      <c r="C2268" s="38"/>
      <c r="D2268" s="197" t="s">
        <v>464</v>
      </c>
      <c r="E2268" s="38"/>
      <c r="F2268" s="198" t="s">
        <v>2943</v>
      </c>
      <c r="G2268" s="38"/>
      <c r="H2268" s="38"/>
      <c r="I2268" s="199"/>
      <c r="J2268" s="38"/>
      <c r="K2268" s="38"/>
      <c r="L2268" s="41"/>
      <c r="M2268" s="200"/>
      <c r="N2268" s="201"/>
      <c r="O2268" s="66"/>
      <c r="P2268" s="66"/>
      <c r="Q2268" s="66"/>
      <c r="R2268" s="66"/>
      <c r="S2268" s="66"/>
      <c r="T2268" s="67"/>
      <c r="U2268" s="36"/>
      <c r="V2268" s="36"/>
      <c r="W2268" s="36"/>
      <c r="X2268" s="36"/>
      <c r="Y2268" s="36"/>
      <c r="Z2268" s="36"/>
      <c r="AA2268" s="36"/>
      <c r="AB2268" s="36"/>
      <c r="AC2268" s="36"/>
      <c r="AD2268" s="36"/>
      <c r="AE2268" s="36"/>
      <c r="AT2268" s="19" t="s">
        <v>464</v>
      </c>
      <c r="AU2268" s="19" t="s">
        <v>85</v>
      </c>
    </row>
    <row r="2269" spans="1:65" s="13" customFormat="1" ht="11.25">
      <c r="B2269" s="204"/>
      <c r="C2269" s="205"/>
      <c r="D2269" s="197" t="s">
        <v>472</v>
      </c>
      <c r="E2269" s="206" t="s">
        <v>74</v>
      </c>
      <c r="F2269" s="207" t="s">
        <v>2945</v>
      </c>
      <c r="G2269" s="205"/>
      <c r="H2269" s="208">
        <v>6</v>
      </c>
      <c r="I2269" s="209"/>
      <c r="J2269" s="205"/>
      <c r="K2269" s="205"/>
      <c r="L2269" s="210"/>
      <c r="M2269" s="211"/>
      <c r="N2269" s="212"/>
      <c r="O2269" s="212"/>
      <c r="P2269" s="212"/>
      <c r="Q2269" s="212"/>
      <c r="R2269" s="212"/>
      <c r="S2269" s="212"/>
      <c r="T2269" s="213"/>
      <c r="AT2269" s="214" t="s">
        <v>472</v>
      </c>
      <c r="AU2269" s="214" t="s">
        <v>85</v>
      </c>
      <c r="AV2269" s="13" t="s">
        <v>85</v>
      </c>
      <c r="AW2269" s="13" t="s">
        <v>37</v>
      </c>
      <c r="AX2269" s="13" t="s">
        <v>83</v>
      </c>
      <c r="AY2269" s="214" t="s">
        <v>451</v>
      </c>
    </row>
    <row r="2270" spans="1:65" s="2" customFormat="1" ht="16.5" customHeight="1">
      <c r="A2270" s="36"/>
      <c r="B2270" s="37"/>
      <c r="C2270" s="184" t="s">
        <v>2946</v>
      </c>
      <c r="D2270" s="184" t="s">
        <v>457</v>
      </c>
      <c r="E2270" s="185" t="s">
        <v>2947</v>
      </c>
      <c r="F2270" s="186" t="s">
        <v>2948</v>
      </c>
      <c r="G2270" s="187" t="s">
        <v>146</v>
      </c>
      <c r="H2270" s="188">
        <v>4.8</v>
      </c>
      <c r="I2270" s="189"/>
      <c r="J2270" s="190">
        <f>ROUND(I2270*H2270,2)</f>
        <v>0</v>
      </c>
      <c r="K2270" s="186" t="s">
        <v>74</v>
      </c>
      <c r="L2270" s="41"/>
      <c r="M2270" s="191" t="s">
        <v>74</v>
      </c>
      <c r="N2270" s="192" t="s">
        <v>46</v>
      </c>
      <c r="O2270" s="66"/>
      <c r="P2270" s="193">
        <f>O2270*H2270</f>
        <v>0</v>
      </c>
      <c r="Q2270" s="193">
        <v>0</v>
      </c>
      <c r="R2270" s="193">
        <f>Q2270*H2270</f>
        <v>0</v>
      </c>
      <c r="S2270" s="193">
        <v>0</v>
      </c>
      <c r="T2270" s="194">
        <f>S2270*H2270</f>
        <v>0</v>
      </c>
      <c r="U2270" s="36"/>
      <c r="V2270" s="36"/>
      <c r="W2270" s="36"/>
      <c r="X2270" s="36"/>
      <c r="Y2270" s="36"/>
      <c r="Z2270" s="36"/>
      <c r="AA2270" s="36"/>
      <c r="AB2270" s="36"/>
      <c r="AC2270" s="36"/>
      <c r="AD2270" s="36"/>
      <c r="AE2270" s="36"/>
      <c r="AR2270" s="195" t="s">
        <v>614</v>
      </c>
      <c r="AT2270" s="195" t="s">
        <v>457</v>
      </c>
      <c r="AU2270" s="195" t="s">
        <v>85</v>
      </c>
      <c r="AY2270" s="19" t="s">
        <v>451</v>
      </c>
      <c r="BE2270" s="196">
        <f>IF(N2270="základní",J2270,0)</f>
        <v>0</v>
      </c>
      <c r="BF2270" s="196">
        <f>IF(N2270="snížená",J2270,0)</f>
        <v>0</v>
      </c>
      <c r="BG2270" s="196">
        <f>IF(N2270="zákl. přenesená",J2270,0)</f>
        <v>0</v>
      </c>
      <c r="BH2270" s="196">
        <f>IF(N2270="sníž. přenesená",J2270,0)</f>
        <v>0</v>
      </c>
      <c r="BI2270" s="196">
        <f>IF(N2270="nulová",J2270,0)</f>
        <v>0</v>
      </c>
      <c r="BJ2270" s="19" t="s">
        <v>83</v>
      </c>
      <c r="BK2270" s="196">
        <f>ROUND(I2270*H2270,2)</f>
        <v>0</v>
      </c>
      <c r="BL2270" s="19" t="s">
        <v>614</v>
      </c>
      <c r="BM2270" s="195" t="s">
        <v>2949</v>
      </c>
    </row>
    <row r="2271" spans="1:65" s="2" customFormat="1" ht="11.25">
      <c r="A2271" s="36"/>
      <c r="B2271" s="37"/>
      <c r="C2271" s="38"/>
      <c r="D2271" s="197" t="s">
        <v>464</v>
      </c>
      <c r="E2271" s="38"/>
      <c r="F2271" s="198" t="s">
        <v>2948</v>
      </c>
      <c r="G2271" s="38"/>
      <c r="H2271" s="38"/>
      <c r="I2271" s="199"/>
      <c r="J2271" s="38"/>
      <c r="K2271" s="38"/>
      <c r="L2271" s="41"/>
      <c r="M2271" s="200"/>
      <c r="N2271" s="201"/>
      <c r="O2271" s="66"/>
      <c r="P2271" s="66"/>
      <c r="Q2271" s="66"/>
      <c r="R2271" s="66"/>
      <c r="S2271" s="66"/>
      <c r="T2271" s="67"/>
      <c r="U2271" s="36"/>
      <c r="V2271" s="36"/>
      <c r="W2271" s="36"/>
      <c r="X2271" s="36"/>
      <c r="Y2271" s="36"/>
      <c r="Z2271" s="36"/>
      <c r="AA2271" s="36"/>
      <c r="AB2271" s="36"/>
      <c r="AC2271" s="36"/>
      <c r="AD2271" s="36"/>
      <c r="AE2271" s="36"/>
      <c r="AT2271" s="19" t="s">
        <v>464</v>
      </c>
      <c r="AU2271" s="19" t="s">
        <v>85</v>
      </c>
    </row>
    <row r="2272" spans="1:65" s="13" customFormat="1" ht="11.25">
      <c r="B2272" s="204"/>
      <c r="C2272" s="205"/>
      <c r="D2272" s="197" t="s">
        <v>472</v>
      </c>
      <c r="E2272" s="206" t="s">
        <v>74</v>
      </c>
      <c r="F2272" s="207" t="s">
        <v>2950</v>
      </c>
      <c r="G2272" s="205"/>
      <c r="H2272" s="208">
        <v>4.8</v>
      </c>
      <c r="I2272" s="209"/>
      <c r="J2272" s="205"/>
      <c r="K2272" s="205"/>
      <c r="L2272" s="210"/>
      <c r="M2272" s="211"/>
      <c r="N2272" s="212"/>
      <c r="O2272" s="212"/>
      <c r="P2272" s="212"/>
      <c r="Q2272" s="212"/>
      <c r="R2272" s="212"/>
      <c r="S2272" s="212"/>
      <c r="T2272" s="213"/>
      <c r="AT2272" s="214" t="s">
        <v>472</v>
      </c>
      <c r="AU2272" s="214" t="s">
        <v>85</v>
      </c>
      <c r="AV2272" s="13" t="s">
        <v>85</v>
      </c>
      <c r="AW2272" s="13" t="s">
        <v>37</v>
      </c>
      <c r="AX2272" s="13" t="s">
        <v>76</v>
      </c>
      <c r="AY2272" s="214" t="s">
        <v>451</v>
      </c>
    </row>
    <row r="2273" spans="1:65" s="14" customFormat="1" ht="11.25">
      <c r="B2273" s="215"/>
      <c r="C2273" s="216"/>
      <c r="D2273" s="197" t="s">
        <v>472</v>
      </c>
      <c r="E2273" s="217" t="s">
        <v>74</v>
      </c>
      <c r="F2273" s="218" t="s">
        <v>512</v>
      </c>
      <c r="G2273" s="216"/>
      <c r="H2273" s="219">
        <v>4.8</v>
      </c>
      <c r="I2273" s="220"/>
      <c r="J2273" s="216"/>
      <c r="K2273" s="216"/>
      <c r="L2273" s="221"/>
      <c r="M2273" s="222"/>
      <c r="N2273" s="223"/>
      <c r="O2273" s="223"/>
      <c r="P2273" s="223"/>
      <c r="Q2273" s="223"/>
      <c r="R2273" s="223"/>
      <c r="S2273" s="223"/>
      <c r="T2273" s="224"/>
      <c r="AT2273" s="225" t="s">
        <v>472</v>
      </c>
      <c r="AU2273" s="225" t="s">
        <v>85</v>
      </c>
      <c r="AV2273" s="14" t="s">
        <v>211</v>
      </c>
      <c r="AW2273" s="14" t="s">
        <v>37</v>
      </c>
      <c r="AX2273" s="14" t="s">
        <v>83</v>
      </c>
      <c r="AY2273" s="225" t="s">
        <v>451</v>
      </c>
    </row>
    <row r="2274" spans="1:65" s="2" customFormat="1" ht="16.5" customHeight="1">
      <c r="A2274" s="36"/>
      <c r="B2274" s="37"/>
      <c r="C2274" s="184" t="s">
        <v>2951</v>
      </c>
      <c r="D2274" s="184" t="s">
        <v>457</v>
      </c>
      <c r="E2274" s="185" t="s">
        <v>2952</v>
      </c>
      <c r="F2274" s="186" t="s">
        <v>2953</v>
      </c>
      <c r="G2274" s="187" t="s">
        <v>146</v>
      </c>
      <c r="H2274" s="188">
        <v>11.8</v>
      </c>
      <c r="I2274" s="189"/>
      <c r="J2274" s="190">
        <f>ROUND(I2274*H2274,2)</f>
        <v>0</v>
      </c>
      <c r="K2274" s="186" t="s">
        <v>74</v>
      </c>
      <c r="L2274" s="41"/>
      <c r="M2274" s="191" t="s">
        <v>74</v>
      </c>
      <c r="N2274" s="192" t="s">
        <v>46</v>
      </c>
      <c r="O2274" s="66"/>
      <c r="P2274" s="193">
        <f>O2274*H2274</f>
        <v>0</v>
      </c>
      <c r="Q2274" s="193">
        <v>0</v>
      </c>
      <c r="R2274" s="193">
        <f>Q2274*H2274</f>
        <v>0</v>
      </c>
      <c r="S2274" s="193">
        <v>0</v>
      </c>
      <c r="T2274" s="194">
        <f>S2274*H2274</f>
        <v>0</v>
      </c>
      <c r="U2274" s="36"/>
      <c r="V2274" s="36"/>
      <c r="W2274" s="36"/>
      <c r="X2274" s="36"/>
      <c r="Y2274" s="36"/>
      <c r="Z2274" s="36"/>
      <c r="AA2274" s="36"/>
      <c r="AB2274" s="36"/>
      <c r="AC2274" s="36"/>
      <c r="AD2274" s="36"/>
      <c r="AE2274" s="36"/>
      <c r="AR2274" s="195" t="s">
        <v>614</v>
      </c>
      <c r="AT2274" s="195" t="s">
        <v>457</v>
      </c>
      <c r="AU2274" s="195" t="s">
        <v>85</v>
      </c>
      <c r="AY2274" s="19" t="s">
        <v>451</v>
      </c>
      <c r="BE2274" s="196">
        <f>IF(N2274="základní",J2274,0)</f>
        <v>0</v>
      </c>
      <c r="BF2274" s="196">
        <f>IF(N2274="snížená",J2274,0)</f>
        <v>0</v>
      </c>
      <c r="BG2274" s="196">
        <f>IF(N2274="zákl. přenesená",J2274,0)</f>
        <v>0</v>
      </c>
      <c r="BH2274" s="196">
        <f>IF(N2274="sníž. přenesená",J2274,0)</f>
        <v>0</v>
      </c>
      <c r="BI2274" s="196">
        <f>IF(N2274="nulová",J2274,0)</f>
        <v>0</v>
      </c>
      <c r="BJ2274" s="19" t="s">
        <v>83</v>
      </c>
      <c r="BK2274" s="196">
        <f>ROUND(I2274*H2274,2)</f>
        <v>0</v>
      </c>
      <c r="BL2274" s="19" t="s">
        <v>614</v>
      </c>
      <c r="BM2274" s="195" t="s">
        <v>2954</v>
      </c>
    </row>
    <row r="2275" spans="1:65" s="2" customFormat="1" ht="11.25">
      <c r="A2275" s="36"/>
      <c r="B2275" s="37"/>
      <c r="C2275" s="38"/>
      <c r="D2275" s="197" t="s">
        <v>464</v>
      </c>
      <c r="E2275" s="38"/>
      <c r="F2275" s="198" t="s">
        <v>2953</v>
      </c>
      <c r="G2275" s="38"/>
      <c r="H2275" s="38"/>
      <c r="I2275" s="199"/>
      <c r="J2275" s="38"/>
      <c r="K2275" s="38"/>
      <c r="L2275" s="41"/>
      <c r="M2275" s="200"/>
      <c r="N2275" s="201"/>
      <c r="O2275" s="66"/>
      <c r="P2275" s="66"/>
      <c r="Q2275" s="66"/>
      <c r="R2275" s="66"/>
      <c r="S2275" s="66"/>
      <c r="T2275" s="67"/>
      <c r="U2275" s="36"/>
      <c r="V2275" s="36"/>
      <c r="W2275" s="36"/>
      <c r="X2275" s="36"/>
      <c r="Y2275" s="36"/>
      <c r="Z2275" s="36"/>
      <c r="AA2275" s="36"/>
      <c r="AB2275" s="36"/>
      <c r="AC2275" s="36"/>
      <c r="AD2275" s="36"/>
      <c r="AE2275" s="36"/>
      <c r="AT2275" s="19" t="s">
        <v>464</v>
      </c>
      <c r="AU2275" s="19" t="s">
        <v>85</v>
      </c>
    </row>
    <row r="2276" spans="1:65" s="13" customFormat="1" ht="11.25">
      <c r="B2276" s="204"/>
      <c r="C2276" s="205"/>
      <c r="D2276" s="197" t="s">
        <v>472</v>
      </c>
      <c r="E2276" s="206" t="s">
        <v>74</v>
      </c>
      <c r="F2276" s="207" t="s">
        <v>2955</v>
      </c>
      <c r="G2276" s="205"/>
      <c r="H2276" s="208">
        <v>11.8</v>
      </c>
      <c r="I2276" s="209"/>
      <c r="J2276" s="205"/>
      <c r="K2276" s="205"/>
      <c r="L2276" s="210"/>
      <c r="M2276" s="211"/>
      <c r="N2276" s="212"/>
      <c r="O2276" s="212"/>
      <c r="P2276" s="212"/>
      <c r="Q2276" s="212"/>
      <c r="R2276" s="212"/>
      <c r="S2276" s="212"/>
      <c r="T2276" s="213"/>
      <c r="AT2276" s="214" t="s">
        <v>472</v>
      </c>
      <c r="AU2276" s="214" t="s">
        <v>85</v>
      </c>
      <c r="AV2276" s="13" t="s">
        <v>85</v>
      </c>
      <c r="AW2276" s="13" t="s">
        <v>37</v>
      </c>
      <c r="AX2276" s="13" t="s">
        <v>76</v>
      </c>
      <c r="AY2276" s="214" t="s">
        <v>451</v>
      </c>
    </row>
    <row r="2277" spans="1:65" s="14" customFormat="1" ht="11.25">
      <c r="B2277" s="215"/>
      <c r="C2277" s="216"/>
      <c r="D2277" s="197" t="s">
        <v>472</v>
      </c>
      <c r="E2277" s="217" t="s">
        <v>74</v>
      </c>
      <c r="F2277" s="218" t="s">
        <v>512</v>
      </c>
      <c r="G2277" s="216"/>
      <c r="H2277" s="219">
        <v>11.8</v>
      </c>
      <c r="I2277" s="220"/>
      <c r="J2277" s="216"/>
      <c r="K2277" s="216"/>
      <c r="L2277" s="221"/>
      <c r="M2277" s="222"/>
      <c r="N2277" s="223"/>
      <c r="O2277" s="223"/>
      <c r="P2277" s="223"/>
      <c r="Q2277" s="223"/>
      <c r="R2277" s="223"/>
      <c r="S2277" s="223"/>
      <c r="T2277" s="224"/>
      <c r="AT2277" s="225" t="s">
        <v>472</v>
      </c>
      <c r="AU2277" s="225" t="s">
        <v>85</v>
      </c>
      <c r="AV2277" s="14" t="s">
        <v>211</v>
      </c>
      <c r="AW2277" s="14" t="s">
        <v>37</v>
      </c>
      <c r="AX2277" s="14" t="s">
        <v>83</v>
      </c>
      <c r="AY2277" s="225" t="s">
        <v>451</v>
      </c>
    </row>
    <row r="2278" spans="1:65" s="2" customFormat="1" ht="16.5" customHeight="1">
      <c r="A2278" s="36"/>
      <c r="B2278" s="37"/>
      <c r="C2278" s="184" t="s">
        <v>2956</v>
      </c>
      <c r="D2278" s="184" t="s">
        <v>457</v>
      </c>
      <c r="E2278" s="185" t="s">
        <v>2957</v>
      </c>
      <c r="F2278" s="186" t="s">
        <v>2958</v>
      </c>
      <c r="G2278" s="187" t="s">
        <v>1606</v>
      </c>
      <c r="H2278" s="188">
        <v>1</v>
      </c>
      <c r="I2278" s="189"/>
      <c r="J2278" s="190">
        <f>ROUND(I2278*H2278,2)</f>
        <v>0</v>
      </c>
      <c r="K2278" s="186" t="s">
        <v>74</v>
      </c>
      <c r="L2278" s="41"/>
      <c r="M2278" s="191" t="s">
        <v>74</v>
      </c>
      <c r="N2278" s="192" t="s">
        <v>46</v>
      </c>
      <c r="O2278" s="66"/>
      <c r="P2278" s="193">
        <f>O2278*H2278</f>
        <v>0</v>
      </c>
      <c r="Q2278" s="193">
        <v>0</v>
      </c>
      <c r="R2278" s="193">
        <f>Q2278*H2278</f>
        <v>0</v>
      </c>
      <c r="S2278" s="193">
        <v>0</v>
      </c>
      <c r="T2278" s="194">
        <f>S2278*H2278</f>
        <v>0</v>
      </c>
      <c r="U2278" s="36"/>
      <c r="V2278" s="36"/>
      <c r="W2278" s="36"/>
      <c r="X2278" s="36"/>
      <c r="Y2278" s="36"/>
      <c r="Z2278" s="36"/>
      <c r="AA2278" s="36"/>
      <c r="AB2278" s="36"/>
      <c r="AC2278" s="36"/>
      <c r="AD2278" s="36"/>
      <c r="AE2278" s="36"/>
      <c r="AR2278" s="195" t="s">
        <v>614</v>
      </c>
      <c r="AT2278" s="195" t="s">
        <v>457</v>
      </c>
      <c r="AU2278" s="195" t="s">
        <v>85</v>
      </c>
      <c r="AY2278" s="19" t="s">
        <v>451</v>
      </c>
      <c r="BE2278" s="196">
        <f>IF(N2278="základní",J2278,0)</f>
        <v>0</v>
      </c>
      <c r="BF2278" s="196">
        <f>IF(N2278="snížená",J2278,0)</f>
        <v>0</v>
      </c>
      <c r="BG2278" s="196">
        <f>IF(N2278="zákl. přenesená",J2278,0)</f>
        <v>0</v>
      </c>
      <c r="BH2278" s="196">
        <f>IF(N2278="sníž. přenesená",J2278,0)</f>
        <v>0</v>
      </c>
      <c r="BI2278" s="196">
        <f>IF(N2278="nulová",J2278,0)</f>
        <v>0</v>
      </c>
      <c r="BJ2278" s="19" t="s">
        <v>83</v>
      </c>
      <c r="BK2278" s="196">
        <f>ROUND(I2278*H2278,2)</f>
        <v>0</v>
      </c>
      <c r="BL2278" s="19" t="s">
        <v>614</v>
      </c>
      <c r="BM2278" s="195" t="s">
        <v>2959</v>
      </c>
    </row>
    <row r="2279" spans="1:65" s="2" customFormat="1" ht="11.25">
      <c r="A2279" s="36"/>
      <c r="B2279" s="37"/>
      <c r="C2279" s="38"/>
      <c r="D2279" s="197" t="s">
        <v>464</v>
      </c>
      <c r="E2279" s="38"/>
      <c r="F2279" s="198" t="s">
        <v>2958</v>
      </c>
      <c r="G2279" s="38"/>
      <c r="H2279" s="38"/>
      <c r="I2279" s="199"/>
      <c r="J2279" s="38"/>
      <c r="K2279" s="38"/>
      <c r="L2279" s="41"/>
      <c r="M2279" s="200"/>
      <c r="N2279" s="201"/>
      <c r="O2279" s="66"/>
      <c r="P2279" s="66"/>
      <c r="Q2279" s="66"/>
      <c r="R2279" s="66"/>
      <c r="S2279" s="66"/>
      <c r="T2279" s="67"/>
      <c r="U2279" s="36"/>
      <c r="V2279" s="36"/>
      <c r="W2279" s="36"/>
      <c r="X2279" s="36"/>
      <c r="Y2279" s="36"/>
      <c r="Z2279" s="36"/>
      <c r="AA2279" s="36"/>
      <c r="AB2279" s="36"/>
      <c r="AC2279" s="36"/>
      <c r="AD2279" s="36"/>
      <c r="AE2279" s="36"/>
      <c r="AT2279" s="19" t="s">
        <v>464</v>
      </c>
      <c r="AU2279" s="19" t="s">
        <v>85</v>
      </c>
    </row>
    <row r="2280" spans="1:65" s="13" customFormat="1" ht="11.25">
      <c r="B2280" s="204"/>
      <c r="C2280" s="205"/>
      <c r="D2280" s="197" t="s">
        <v>472</v>
      </c>
      <c r="E2280" s="206" t="s">
        <v>74</v>
      </c>
      <c r="F2280" s="207" t="s">
        <v>2960</v>
      </c>
      <c r="G2280" s="205"/>
      <c r="H2280" s="208">
        <v>1</v>
      </c>
      <c r="I2280" s="209"/>
      <c r="J2280" s="205"/>
      <c r="K2280" s="205"/>
      <c r="L2280" s="210"/>
      <c r="M2280" s="211"/>
      <c r="N2280" s="212"/>
      <c r="O2280" s="212"/>
      <c r="P2280" s="212"/>
      <c r="Q2280" s="212"/>
      <c r="R2280" s="212"/>
      <c r="S2280" s="212"/>
      <c r="T2280" s="213"/>
      <c r="AT2280" s="214" t="s">
        <v>472</v>
      </c>
      <c r="AU2280" s="214" t="s">
        <v>85</v>
      </c>
      <c r="AV2280" s="13" t="s">
        <v>85</v>
      </c>
      <c r="AW2280" s="13" t="s">
        <v>37</v>
      </c>
      <c r="AX2280" s="13" t="s">
        <v>76</v>
      </c>
      <c r="AY2280" s="214" t="s">
        <v>451</v>
      </c>
    </row>
    <row r="2281" spans="1:65" s="14" customFormat="1" ht="11.25">
      <c r="B2281" s="215"/>
      <c r="C2281" s="216"/>
      <c r="D2281" s="197" t="s">
        <v>472</v>
      </c>
      <c r="E2281" s="217" t="s">
        <v>74</v>
      </c>
      <c r="F2281" s="218" t="s">
        <v>512</v>
      </c>
      <c r="G2281" s="216"/>
      <c r="H2281" s="219">
        <v>1</v>
      </c>
      <c r="I2281" s="220"/>
      <c r="J2281" s="216"/>
      <c r="K2281" s="216"/>
      <c r="L2281" s="221"/>
      <c r="M2281" s="222"/>
      <c r="N2281" s="223"/>
      <c r="O2281" s="223"/>
      <c r="P2281" s="223"/>
      <c r="Q2281" s="223"/>
      <c r="R2281" s="223"/>
      <c r="S2281" s="223"/>
      <c r="T2281" s="224"/>
      <c r="AT2281" s="225" t="s">
        <v>472</v>
      </c>
      <c r="AU2281" s="225" t="s">
        <v>85</v>
      </c>
      <c r="AV2281" s="14" t="s">
        <v>211</v>
      </c>
      <c r="AW2281" s="14" t="s">
        <v>37</v>
      </c>
      <c r="AX2281" s="14" t="s">
        <v>83</v>
      </c>
      <c r="AY2281" s="225" t="s">
        <v>451</v>
      </c>
    </row>
    <row r="2282" spans="1:65" s="2" customFormat="1" ht="16.5" customHeight="1">
      <c r="A2282" s="36"/>
      <c r="B2282" s="37"/>
      <c r="C2282" s="184" t="s">
        <v>2961</v>
      </c>
      <c r="D2282" s="184" t="s">
        <v>457</v>
      </c>
      <c r="E2282" s="185" t="s">
        <v>2962</v>
      </c>
      <c r="F2282" s="186" t="s">
        <v>2963</v>
      </c>
      <c r="G2282" s="187" t="s">
        <v>1606</v>
      </c>
      <c r="H2282" s="188">
        <v>1</v>
      </c>
      <c r="I2282" s="189"/>
      <c r="J2282" s="190">
        <f>ROUND(I2282*H2282,2)</f>
        <v>0</v>
      </c>
      <c r="K2282" s="186" t="s">
        <v>74</v>
      </c>
      <c r="L2282" s="41"/>
      <c r="M2282" s="191" t="s">
        <v>74</v>
      </c>
      <c r="N2282" s="192" t="s">
        <v>46</v>
      </c>
      <c r="O2282" s="66"/>
      <c r="P2282" s="193">
        <f>O2282*H2282</f>
        <v>0</v>
      </c>
      <c r="Q2282" s="193">
        <v>0</v>
      </c>
      <c r="R2282" s="193">
        <f>Q2282*H2282</f>
        <v>0</v>
      </c>
      <c r="S2282" s="193">
        <v>0</v>
      </c>
      <c r="T2282" s="194">
        <f>S2282*H2282</f>
        <v>0</v>
      </c>
      <c r="U2282" s="36"/>
      <c r="V2282" s="36"/>
      <c r="W2282" s="36"/>
      <c r="X2282" s="36"/>
      <c r="Y2282" s="36"/>
      <c r="Z2282" s="36"/>
      <c r="AA2282" s="36"/>
      <c r="AB2282" s="36"/>
      <c r="AC2282" s="36"/>
      <c r="AD2282" s="36"/>
      <c r="AE2282" s="36"/>
      <c r="AR2282" s="195" t="s">
        <v>614</v>
      </c>
      <c r="AT2282" s="195" t="s">
        <v>457</v>
      </c>
      <c r="AU2282" s="195" t="s">
        <v>85</v>
      </c>
      <c r="AY2282" s="19" t="s">
        <v>451</v>
      </c>
      <c r="BE2282" s="196">
        <f>IF(N2282="základní",J2282,0)</f>
        <v>0</v>
      </c>
      <c r="BF2282" s="196">
        <f>IF(N2282="snížená",J2282,0)</f>
        <v>0</v>
      </c>
      <c r="BG2282" s="196">
        <f>IF(N2282="zákl. přenesená",J2282,0)</f>
        <v>0</v>
      </c>
      <c r="BH2282" s="196">
        <f>IF(N2282="sníž. přenesená",J2282,0)</f>
        <v>0</v>
      </c>
      <c r="BI2282" s="196">
        <f>IF(N2282="nulová",J2282,0)</f>
        <v>0</v>
      </c>
      <c r="BJ2282" s="19" t="s">
        <v>83</v>
      </c>
      <c r="BK2282" s="196">
        <f>ROUND(I2282*H2282,2)</f>
        <v>0</v>
      </c>
      <c r="BL2282" s="19" t="s">
        <v>614</v>
      </c>
      <c r="BM2282" s="195" t="s">
        <v>2964</v>
      </c>
    </row>
    <row r="2283" spans="1:65" s="2" customFormat="1" ht="11.25">
      <c r="A2283" s="36"/>
      <c r="B2283" s="37"/>
      <c r="C2283" s="38"/>
      <c r="D2283" s="197" t="s">
        <v>464</v>
      </c>
      <c r="E2283" s="38"/>
      <c r="F2283" s="198" t="s">
        <v>2963</v>
      </c>
      <c r="G2283" s="38"/>
      <c r="H2283" s="38"/>
      <c r="I2283" s="199"/>
      <c r="J2283" s="38"/>
      <c r="K2283" s="38"/>
      <c r="L2283" s="41"/>
      <c r="M2283" s="200"/>
      <c r="N2283" s="201"/>
      <c r="O2283" s="66"/>
      <c r="P2283" s="66"/>
      <c r="Q2283" s="66"/>
      <c r="R2283" s="66"/>
      <c r="S2283" s="66"/>
      <c r="T2283" s="67"/>
      <c r="U2283" s="36"/>
      <c r="V2283" s="36"/>
      <c r="W2283" s="36"/>
      <c r="X2283" s="36"/>
      <c r="Y2283" s="36"/>
      <c r="Z2283" s="36"/>
      <c r="AA2283" s="36"/>
      <c r="AB2283" s="36"/>
      <c r="AC2283" s="36"/>
      <c r="AD2283" s="36"/>
      <c r="AE2283" s="36"/>
      <c r="AT2283" s="19" t="s">
        <v>464</v>
      </c>
      <c r="AU2283" s="19" t="s">
        <v>85</v>
      </c>
    </row>
    <row r="2284" spans="1:65" s="13" customFormat="1" ht="11.25">
      <c r="B2284" s="204"/>
      <c r="C2284" s="205"/>
      <c r="D2284" s="197" t="s">
        <v>472</v>
      </c>
      <c r="E2284" s="206" t="s">
        <v>74</v>
      </c>
      <c r="F2284" s="207" t="s">
        <v>2960</v>
      </c>
      <c r="G2284" s="205"/>
      <c r="H2284" s="208">
        <v>1</v>
      </c>
      <c r="I2284" s="209"/>
      <c r="J2284" s="205"/>
      <c r="K2284" s="205"/>
      <c r="L2284" s="210"/>
      <c r="M2284" s="211"/>
      <c r="N2284" s="212"/>
      <c r="O2284" s="212"/>
      <c r="P2284" s="212"/>
      <c r="Q2284" s="212"/>
      <c r="R2284" s="212"/>
      <c r="S2284" s="212"/>
      <c r="T2284" s="213"/>
      <c r="AT2284" s="214" t="s">
        <v>472</v>
      </c>
      <c r="AU2284" s="214" t="s">
        <v>85</v>
      </c>
      <c r="AV2284" s="13" t="s">
        <v>85</v>
      </c>
      <c r="AW2284" s="13" t="s">
        <v>37</v>
      </c>
      <c r="AX2284" s="13" t="s">
        <v>76</v>
      </c>
      <c r="AY2284" s="214" t="s">
        <v>451</v>
      </c>
    </row>
    <row r="2285" spans="1:65" s="14" customFormat="1" ht="11.25">
      <c r="B2285" s="215"/>
      <c r="C2285" s="216"/>
      <c r="D2285" s="197" t="s">
        <v>472</v>
      </c>
      <c r="E2285" s="217" t="s">
        <v>74</v>
      </c>
      <c r="F2285" s="218" t="s">
        <v>512</v>
      </c>
      <c r="G2285" s="216"/>
      <c r="H2285" s="219">
        <v>1</v>
      </c>
      <c r="I2285" s="220"/>
      <c r="J2285" s="216"/>
      <c r="K2285" s="216"/>
      <c r="L2285" s="221"/>
      <c r="M2285" s="222"/>
      <c r="N2285" s="223"/>
      <c r="O2285" s="223"/>
      <c r="P2285" s="223"/>
      <c r="Q2285" s="223"/>
      <c r="R2285" s="223"/>
      <c r="S2285" s="223"/>
      <c r="T2285" s="224"/>
      <c r="AT2285" s="225" t="s">
        <v>472</v>
      </c>
      <c r="AU2285" s="225" t="s">
        <v>85</v>
      </c>
      <c r="AV2285" s="14" t="s">
        <v>211</v>
      </c>
      <c r="AW2285" s="14" t="s">
        <v>37</v>
      </c>
      <c r="AX2285" s="14" t="s">
        <v>83</v>
      </c>
      <c r="AY2285" s="225" t="s">
        <v>451</v>
      </c>
    </row>
    <row r="2286" spans="1:65" s="2" customFormat="1" ht="16.5" customHeight="1">
      <c r="A2286" s="36"/>
      <c r="B2286" s="37"/>
      <c r="C2286" s="184" t="s">
        <v>2965</v>
      </c>
      <c r="D2286" s="184" t="s">
        <v>457</v>
      </c>
      <c r="E2286" s="185" t="s">
        <v>2966</v>
      </c>
      <c r="F2286" s="186" t="s">
        <v>2967</v>
      </c>
      <c r="G2286" s="187" t="s">
        <v>135</v>
      </c>
      <c r="H2286" s="188">
        <v>45</v>
      </c>
      <c r="I2286" s="189"/>
      <c r="J2286" s="190">
        <f>ROUND(I2286*H2286,2)</f>
        <v>0</v>
      </c>
      <c r="K2286" s="186" t="s">
        <v>709</v>
      </c>
      <c r="L2286" s="41"/>
      <c r="M2286" s="191" t="s">
        <v>74</v>
      </c>
      <c r="N2286" s="192" t="s">
        <v>46</v>
      </c>
      <c r="O2286" s="66"/>
      <c r="P2286" s="193">
        <f>O2286*H2286</f>
        <v>0</v>
      </c>
      <c r="Q2286" s="193">
        <v>8.5999999999999998E-4</v>
      </c>
      <c r="R2286" s="193">
        <f>Q2286*H2286</f>
        <v>3.8699999999999998E-2</v>
      </c>
      <c r="S2286" s="193">
        <v>0</v>
      </c>
      <c r="T2286" s="194">
        <f>S2286*H2286</f>
        <v>0</v>
      </c>
      <c r="U2286" s="36"/>
      <c r="V2286" s="36"/>
      <c r="W2286" s="36"/>
      <c r="X2286" s="36"/>
      <c r="Y2286" s="36"/>
      <c r="Z2286" s="36"/>
      <c r="AA2286" s="36"/>
      <c r="AB2286" s="36"/>
      <c r="AC2286" s="36"/>
      <c r="AD2286" s="36"/>
      <c r="AE2286" s="36"/>
      <c r="AR2286" s="195" t="s">
        <v>614</v>
      </c>
      <c r="AT2286" s="195" t="s">
        <v>457</v>
      </c>
      <c r="AU2286" s="195" t="s">
        <v>85</v>
      </c>
      <c r="AY2286" s="19" t="s">
        <v>451</v>
      </c>
      <c r="BE2286" s="196">
        <f>IF(N2286="základní",J2286,0)</f>
        <v>0</v>
      </c>
      <c r="BF2286" s="196">
        <f>IF(N2286="snížená",J2286,0)</f>
        <v>0</v>
      </c>
      <c r="BG2286" s="196">
        <f>IF(N2286="zákl. přenesená",J2286,0)</f>
        <v>0</v>
      </c>
      <c r="BH2286" s="196">
        <f>IF(N2286="sníž. přenesená",J2286,0)</f>
        <v>0</v>
      </c>
      <c r="BI2286" s="196">
        <f>IF(N2286="nulová",J2286,0)</f>
        <v>0</v>
      </c>
      <c r="BJ2286" s="19" t="s">
        <v>83</v>
      </c>
      <c r="BK2286" s="196">
        <f>ROUND(I2286*H2286,2)</f>
        <v>0</v>
      </c>
      <c r="BL2286" s="19" t="s">
        <v>614</v>
      </c>
      <c r="BM2286" s="195" t="s">
        <v>2968</v>
      </c>
    </row>
    <row r="2287" spans="1:65" s="2" customFormat="1" ht="11.25">
      <c r="A2287" s="36"/>
      <c r="B2287" s="37"/>
      <c r="C2287" s="38"/>
      <c r="D2287" s="197" t="s">
        <v>464</v>
      </c>
      <c r="E2287" s="38"/>
      <c r="F2287" s="198" t="s">
        <v>2967</v>
      </c>
      <c r="G2287" s="38"/>
      <c r="H2287" s="38"/>
      <c r="I2287" s="199"/>
      <c r="J2287" s="38"/>
      <c r="K2287" s="38"/>
      <c r="L2287" s="41"/>
      <c r="M2287" s="200"/>
      <c r="N2287" s="201"/>
      <c r="O2287" s="66"/>
      <c r="P2287" s="66"/>
      <c r="Q2287" s="66"/>
      <c r="R2287" s="66"/>
      <c r="S2287" s="66"/>
      <c r="T2287" s="67"/>
      <c r="U2287" s="36"/>
      <c r="V2287" s="36"/>
      <c r="W2287" s="36"/>
      <c r="X2287" s="36"/>
      <c r="Y2287" s="36"/>
      <c r="Z2287" s="36"/>
      <c r="AA2287" s="36"/>
      <c r="AB2287" s="36"/>
      <c r="AC2287" s="36"/>
      <c r="AD2287" s="36"/>
      <c r="AE2287" s="36"/>
      <c r="AT2287" s="19" t="s">
        <v>464</v>
      </c>
      <c r="AU2287" s="19" t="s">
        <v>85</v>
      </c>
    </row>
    <row r="2288" spans="1:65" s="2" customFormat="1" ht="24.2" customHeight="1">
      <c r="A2288" s="36"/>
      <c r="B2288" s="37"/>
      <c r="C2288" s="184" t="s">
        <v>2969</v>
      </c>
      <c r="D2288" s="184" t="s">
        <v>457</v>
      </c>
      <c r="E2288" s="185" t="s">
        <v>2970</v>
      </c>
      <c r="F2288" s="186" t="s">
        <v>2971</v>
      </c>
      <c r="G2288" s="187" t="s">
        <v>1486</v>
      </c>
      <c r="H2288" s="188">
        <v>4</v>
      </c>
      <c r="I2288" s="189"/>
      <c r="J2288" s="190">
        <f>ROUND(I2288*H2288,2)</f>
        <v>0</v>
      </c>
      <c r="K2288" s="186" t="s">
        <v>74</v>
      </c>
      <c r="L2288" s="41"/>
      <c r="M2288" s="191" t="s">
        <v>74</v>
      </c>
      <c r="N2288" s="192" t="s">
        <v>46</v>
      </c>
      <c r="O2288" s="66"/>
      <c r="P2288" s="193">
        <f>O2288*H2288</f>
        <v>0</v>
      </c>
      <c r="Q2288" s="193">
        <v>0</v>
      </c>
      <c r="R2288" s="193">
        <f>Q2288*H2288</f>
        <v>0</v>
      </c>
      <c r="S2288" s="193">
        <v>0</v>
      </c>
      <c r="T2288" s="194">
        <f>S2288*H2288</f>
        <v>0</v>
      </c>
      <c r="U2288" s="36"/>
      <c r="V2288" s="36"/>
      <c r="W2288" s="36"/>
      <c r="X2288" s="36"/>
      <c r="Y2288" s="36"/>
      <c r="Z2288" s="36"/>
      <c r="AA2288" s="36"/>
      <c r="AB2288" s="36"/>
      <c r="AC2288" s="36"/>
      <c r="AD2288" s="36"/>
      <c r="AE2288" s="36"/>
      <c r="AR2288" s="195" t="s">
        <v>614</v>
      </c>
      <c r="AT2288" s="195" t="s">
        <v>457</v>
      </c>
      <c r="AU2288" s="195" t="s">
        <v>85</v>
      </c>
      <c r="AY2288" s="19" t="s">
        <v>451</v>
      </c>
      <c r="BE2288" s="196">
        <f>IF(N2288="základní",J2288,0)</f>
        <v>0</v>
      </c>
      <c r="BF2288" s="196">
        <f>IF(N2288="snížená",J2288,0)</f>
        <v>0</v>
      </c>
      <c r="BG2288" s="196">
        <f>IF(N2288="zákl. přenesená",J2288,0)</f>
        <v>0</v>
      </c>
      <c r="BH2288" s="196">
        <f>IF(N2288="sníž. přenesená",J2288,0)</f>
        <v>0</v>
      </c>
      <c r="BI2288" s="196">
        <f>IF(N2288="nulová",J2288,0)</f>
        <v>0</v>
      </c>
      <c r="BJ2288" s="19" t="s">
        <v>83</v>
      </c>
      <c r="BK2288" s="196">
        <f>ROUND(I2288*H2288,2)</f>
        <v>0</v>
      </c>
      <c r="BL2288" s="19" t="s">
        <v>614</v>
      </c>
      <c r="BM2288" s="195" t="s">
        <v>2972</v>
      </c>
    </row>
    <row r="2289" spans="1:65" s="2" customFormat="1" ht="19.5">
      <c r="A2289" s="36"/>
      <c r="B2289" s="37"/>
      <c r="C2289" s="38"/>
      <c r="D2289" s="197" t="s">
        <v>464</v>
      </c>
      <c r="E2289" s="38"/>
      <c r="F2289" s="198" t="s">
        <v>2971</v>
      </c>
      <c r="G2289" s="38"/>
      <c r="H2289" s="38"/>
      <c r="I2289" s="199"/>
      <c r="J2289" s="38"/>
      <c r="K2289" s="38"/>
      <c r="L2289" s="41"/>
      <c r="M2289" s="200"/>
      <c r="N2289" s="201"/>
      <c r="O2289" s="66"/>
      <c r="P2289" s="66"/>
      <c r="Q2289" s="66"/>
      <c r="R2289" s="66"/>
      <c r="S2289" s="66"/>
      <c r="T2289" s="67"/>
      <c r="U2289" s="36"/>
      <c r="V2289" s="36"/>
      <c r="W2289" s="36"/>
      <c r="X2289" s="36"/>
      <c r="Y2289" s="36"/>
      <c r="Z2289" s="36"/>
      <c r="AA2289" s="36"/>
      <c r="AB2289" s="36"/>
      <c r="AC2289" s="36"/>
      <c r="AD2289" s="36"/>
      <c r="AE2289" s="36"/>
      <c r="AT2289" s="19" t="s">
        <v>464</v>
      </c>
      <c r="AU2289" s="19" t="s">
        <v>85</v>
      </c>
    </row>
    <row r="2290" spans="1:65" s="13" customFormat="1" ht="11.25">
      <c r="B2290" s="204"/>
      <c r="C2290" s="205"/>
      <c r="D2290" s="197" t="s">
        <v>472</v>
      </c>
      <c r="E2290" s="206" t="s">
        <v>74</v>
      </c>
      <c r="F2290" s="207" t="s">
        <v>2973</v>
      </c>
      <c r="G2290" s="205"/>
      <c r="H2290" s="208">
        <v>4</v>
      </c>
      <c r="I2290" s="209"/>
      <c r="J2290" s="205"/>
      <c r="K2290" s="205"/>
      <c r="L2290" s="210"/>
      <c r="M2290" s="211"/>
      <c r="N2290" s="212"/>
      <c r="O2290" s="212"/>
      <c r="P2290" s="212"/>
      <c r="Q2290" s="212"/>
      <c r="R2290" s="212"/>
      <c r="S2290" s="212"/>
      <c r="T2290" s="213"/>
      <c r="AT2290" s="214" t="s">
        <v>472</v>
      </c>
      <c r="AU2290" s="214" t="s">
        <v>85</v>
      </c>
      <c r="AV2290" s="13" t="s">
        <v>85</v>
      </c>
      <c r="AW2290" s="13" t="s">
        <v>37</v>
      </c>
      <c r="AX2290" s="13" t="s">
        <v>76</v>
      </c>
      <c r="AY2290" s="214" t="s">
        <v>451</v>
      </c>
    </row>
    <row r="2291" spans="1:65" s="14" customFormat="1" ht="11.25">
      <c r="B2291" s="215"/>
      <c r="C2291" s="216"/>
      <c r="D2291" s="197" t="s">
        <v>472</v>
      </c>
      <c r="E2291" s="217" t="s">
        <v>74</v>
      </c>
      <c r="F2291" s="218" t="s">
        <v>512</v>
      </c>
      <c r="G2291" s="216"/>
      <c r="H2291" s="219">
        <v>4</v>
      </c>
      <c r="I2291" s="220"/>
      <c r="J2291" s="216"/>
      <c r="K2291" s="216"/>
      <c r="L2291" s="221"/>
      <c r="M2291" s="222"/>
      <c r="N2291" s="223"/>
      <c r="O2291" s="223"/>
      <c r="P2291" s="223"/>
      <c r="Q2291" s="223"/>
      <c r="R2291" s="223"/>
      <c r="S2291" s="223"/>
      <c r="T2291" s="224"/>
      <c r="AT2291" s="225" t="s">
        <v>472</v>
      </c>
      <c r="AU2291" s="225" t="s">
        <v>85</v>
      </c>
      <c r="AV2291" s="14" t="s">
        <v>211</v>
      </c>
      <c r="AW2291" s="14" t="s">
        <v>37</v>
      </c>
      <c r="AX2291" s="14" t="s">
        <v>83</v>
      </c>
      <c r="AY2291" s="225" t="s">
        <v>451</v>
      </c>
    </row>
    <row r="2292" spans="1:65" s="2" customFormat="1" ht="24.2" customHeight="1">
      <c r="A2292" s="36"/>
      <c r="B2292" s="37"/>
      <c r="C2292" s="184" t="s">
        <v>2974</v>
      </c>
      <c r="D2292" s="184" t="s">
        <v>457</v>
      </c>
      <c r="E2292" s="185" t="s">
        <v>2975</v>
      </c>
      <c r="F2292" s="186" t="s">
        <v>2976</v>
      </c>
      <c r="G2292" s="187" t="s">
        <v>1486</v>
      </c>
      <c r="H2292" s="188">
        <v>1</v>
      </c>
      <c r="I2292" s="189"/>
      <c r="J2292" s="190">
        <f>ROUND(I2292*H2292,2)</f>
        <v>0</v>
      </c>
      <c r="K2292" s="186" t="s">
        <v>74</v>
      </c>
      <c r="L2292" s="41"/>
      <c r="M2292" s="191" t="s">
        <v>74</v>
      </c>
      <c r="N2292" s="192" t="s">
        <v>46</v>
      </c>
      <c r="O2292" s="66"/>
      <c r="P2292" s="193">
        <f>O2292*H2292</f>
        <v>0</v>
      </c>
      <c r="Q2292" s="193">
        <v>0</v>
      </c>
      <c r="R2292" s="193">
        <f>Q2292*H2292</f>
        <v>0</v>
      </c>
      <c r="S2292" s="193">
        <v>0</v>
      </c>
      <c r="T2292" s="194">
        <f>S2292*H2292</f>
        <v>0</v>
      </c>
      <c r="U2292" s="36"/>
      <c r="V2292" s="36"/>
      <c r="W2292" s="36"/>
      <c r="X2292" s="36"/>
      <c r="Y2292" s="36"/>
      <c r="Z2292" s="36"/>
      <c r="AA2292" s="36"/>
      <c r="AB2292" s="36"/>
      <c r="AC2292" s="36"/>
      <c r="AD2292" s="36"/>
      <c r="AE2292" s="36"/>
      <c r="AR2292" s="195" t="s">
        <v>614</v>
      </c>
      <c r="AT2292" s="195" t="s">
        <v>457</v>
      </c>
      <c r="AU2292" s="195" t="s">
        <v>85</v>
      </c>
      <c r="AY2292" s="19" t="s">
        <v>451</v>
      </c>
      <c r="BE2292" s="196">
        <f>IF(N2292="základní",J2292,0)</f>
        <v>0</v>
      </c>
      <c r="BF2292" s="196">
        <f>IF(N2292="snížená",J2292,0)</f>
        <v>0</v>
      </c>
      <c r="BG2292" s="196">
        <f>IF(N2292="zákl. přenesená",J2292,0)</f>
        <v>0</v>
      </c>
      <c r="BH2292" s="196">
        <f>IF(N2292="sníž. přenesená",J2292,0)</f>
        <v>0</v>
      </c>
      <c r="BI2292" s="196">
        <f>IF(N2292="nulová",J2292,0)</f>
        <v>0</v>
      </c>
      <c r="BJ2292" s="19" t="s">
        <v>83</v>
      </c>
      <c r="BK2292" s="196">
        <f>ROUND(I2292*H2292,2)</f>
        <v>0</v>
      </c>
      <c r="BL2292" s="19" t="s">
        <v>614</v>
      </c>
      <c r="BM2292" s="195" t="s">
        <v>2977</v>
      </c>
    </row>
    <row r="2293" spans="1:65" s="2" customFormat="1" ht="11.25">
      <c r="A2293" s="36"/>
      <c r="B2293" s="37"/>
      <c r="C2293" s="38"/>
      <c r="D2293" s="197" t="s">
        <v>464</v>
      </c>
      <c r="E2293" s="38"/>
      <c r="F2293" s="198" t="s">
        <v>2976</v>
      </c>
      <c r="G2293" s="38"/>
      <c r="H2293" s="38"/>
      <c r="I2293" s="199"/>
      <c r="J2293" s="38"/>
      <c r="K2293" s="38"/>
      <c r="L2293" s="41"/>
      <c r="M2293" s="200"/>
      <c r="N2293" s="201"/>
      <c r="O2293" s="66"/>
      <c r="P2293" s="66"/>
      <c r="Q2293" s="66"/>
      <c r="R2293" s="66"/>
      <c r="S2293" s="66"/>
      <c r="T2293" s="67"/>
      <c r="U2293" s="36"/>
      <c r="V2293" s="36"/>
      <c r="W2293" s="36"/>
      <c r="X2293" s="36"/>
      <c r="Y2293" s="36"/>
      <c r="Z2293" s="36"/>
      <c r="AA2293" s="36"/>
      <c r="AB2293" s="36"/>
      <c r="AC2293" s="36"/>
      <c r="AD2293" s="36"/>
      <c r="AE2293" s="36"/>
      <c r="AT2293" s="19" t="s">
        <v>464</v>
      </c>
      <c r="AU2293" s="19" t="s">
        <v>85</v>
      </c>
    </row>
    <row r="2294" spans="1:65" s="13" customFormat="1" ht="11.25">
      <c r="B2294" s="204"/>
      <c r="C2294" s="205"/>
      <c r="D2294" s="197" t="s">
        <v>472</v>
      </c>
      <c r="E2294" s="206" t="s">
        <v>74</v>
      </c>
      <c r="F2294" s="207" t="s">
        <v>2978</v>
      </c>
      <c r="G2294" s="205"/>
      <c r="H2294" s="208">
        <v>1</v>
      </c>
      <c r="I2294" s="209"/>
      <c r="J2294" s="205"/>
      <c r="K2294" s="205"/>
      <c r="L2294" s="210"/>
      <c r="M2294" s="211"/>
      <c r="N2294" s="212"/>
      <c r="O2294" s="212"/>
      <c r="P2294" s="212"/>
      <c r="Q2294" s="212"/>
      <c r="R2294" s="212"/>
      <c r="S2294" s="212"/>
      <c r="T2294" s="213"/>
      <c r="AT2294" s="214" t="s">
        <v>472</v>
      </c>
      <c r="AU2294" s="214" t="s">
        <v>85</v>
      </c>
      <c r="AV2294" s="13" t="s">
        <v>85</v>
      </c>
      <c r="AW2294" s="13" t="s">
        <v>37</v>
      </c>
      <c r="AX2294" s="13" t="s">
        <v>76</v>
      </c>
      <c r="AY2294" s="214" t="s">
        <v>451</v>
      </c>
    </row>
    <row r="2295" spans="1:65" s="14" customFormat="1" ht="11.25">
      <c r="B2295" s="215"/>
      <c r="C2295" s="216"/>
      <c r="D2295" s="197" t="s">
        <v>472</v>
      </c>
      <c r="E2295" s="217" t="s">
        <v>74</v>
      </c>
      <c r="F2295" s="218" t="s">
        <v>512</v>
      </c>
      <c r="G2295" s="216"/>
      <c r="H2295" s="219">
        <v>1</v>
      </c>
      <c r="I2295" s="220"/>
      <c r="J2295" s="216"/>
      <c r="K2295" s="216"/>
      <c r="L2295" s="221"/>
      <c r="M2295" s="222"/>
      <c r="N2295" s="223"/>
      <c r="O2295" s="223"/>
      <c r="P2295" s="223"/>
      <c r="Q2295" s="223"/>
      <c r="R2295" s="223"/>
      <c r="S2295" s="223"/>
      <c r="T2295" s="224"/>
      <c r="AT2295" s="225" t="s">
        <v>472</v>
      </c>
      <c r="AU2295" s="225" t="s">
        <v>85</v>
      </c>
      <c r="AV2295" s="14" t="s">
        <v>211</v>
      </c>
      <c r="AW2295" s="14" t="s">
        <v>37</v>
      </c>
      <c r="AX2295" s="14" t="s">
        <v>83</v>
      </c>
      <c r="AY2295" s="225" t="s">
        <v>451</v>
      </c>
    </row>
    <row r="2296" spans="1:65" s="2" customFormat="1" ht="24.2" customHeight="1">
      <c r="A2296" s="36"/>
      <c r="B2296" s="37"/>
      <c r="C2296" s="184" t="s">
        <v>2979</v>
      </c>
      <c r="D2296" s="184" t="s">
        <v>457</v>
      </c>
      <c r="E2296" s="185" t="s">
        <v>2980</v>
      </c>
      <c r="F2296" s="186" t="s">
        <v>2981</v>
      </c>
      <c r="G2296" s="187" t="s">
        <v>1486</v>
      </c>
      <c r="H2296" s="188">
        <v>2</v>
      </c>
      <c r="I2296" s="189"/>
      <c r="J2296" s="190">
        <f>ROUND(I2296*H2296,2)</f>
        <v>0</v>
      </c>
      <c r="K2296" s="186" t="s">
        <v>74</v>
      </c>
      <c r="L2296" s="41"/>
      <c r="M2296" s="191" t="s">
        <v>74</v>
      </c>
      <c r="N2296" s="192" t="s">
        <v>46</v>
      </c>
      <c r="O2296" s="66"/>
      <c r="P2296" s="193">
        <f>O2296*H2296</f>
        <v>0</v>
      </c>
      <c r="Q2296" s="193">
        <v>0</v>
      </c>
      <c r="R2296" s="193">
        <f>Q2296*H2296</f>
        <v>0</v>
      </c>
      <c r="S2296" s="193">
        <v>0</v>
      </c>
      <c r="T2296" s="194">
        <f>S2296*H2296</f>
        <v>0</v>
      </c>
      <c r="U2296" s="36"/>
      <c r="V2296" s="36"/>
      <c r="W2296" s="36"/>
      <c r="X2296" s="36"/>
      <c r="Y2296" s="36"/>
      <c r="Z2296" s="36"/>
      <c r="AA2296" s="36"/>
      <c r="AB2296" s="36"/>
      <c r="AC2296" s="36"/>
      <c r="AD2296" s="36"/>
      <c r="AE2296" s="36"/>
      <c r="AR2296" s="195" t="s">
        <v>614</v>
      </c>
      <c r="AT2296" s="195" t="s">
        <v>457</v>
      </c>
      <c r="AU2296" s="195" t="s">
        <v>85</v>
      </c>
      <c r="AY2296" s="19" t="s">
        <v>451</v>
      </c>
      <c r="BE2296" s="196">
        <f>IF(N2296="základní",J2296,0)</f>
        <v>0</v>
      </c>
      <c r="BF2296" s="196">
        <f>IF(N2296="snížená",J2296,0)</f>
        <v>0</v>
      </c>
      <c r="BG2296" s="196">
        <f>IF(N2296="zákl. přenesená",J2296,0)</f>
        <v>0</v>
      </c>
      <c r="BH2296" s="196">
        <f>IF(N2296="sníž. přenesená",J2296,0)</f>
        <v>0</v>
      </c>
      <c r="BI2296" s="196">
        <f>IF(N2296="nulová",J2296,0)</f>
        <v>0</v>
      </c>
      <c r="BJ2296" s="19" t="s">
        <v>83</v>
      </c>
      <c r="BK2296" s="196">
        <f>ROUND(I2296*H2296,2)</f>
        <v>0</v>
      </c>
      <c r="BL2296" s="19" t="s">
        <v>614</v>
      </c>
      <c r="BM2296" s="195" t="s">
        <v>2982</v>
      </c>
    </row>
    <row r="2297" spans="1:65" s="2" customFormat="1" ht="19.5">
      <c r="A2297" s="36"/>
      <c r="B2297" s="37"/>
      <c r="C2297" s="38"/>
      <c r="D2297" s="197" t="s">
        <v>464</v>
      </c>
      <c r="E2297" s="38"/>
      <c r="F2297" s="198" t="s">
        <v>2981</v>
      </c>
      <c r="G2297" s="38"/>
      <c r="H2297" s="38"/>
      <c r="I2297" s="199"/>
      <c r="J2297" s="38"/>
      <c r="K2297" s="38"/>
      <c r="L2297" s="41"/>
      <c r="M2297" s="200"/>
      <c r="N2297" s="201"/>
      <c r="O2297" s="66"/>
      <c r="P2297" s="66"/>
      <c r="Q2297" s="66"/>
      <c r="R2297" s="66"/>
      <c r="S2297" s="66"/>
      <c r="T2297" s="67"/>
      <c r="U2297" s="36"/>
      <c r="V2297" s="36"/>
      <c r="W2297" s="36"/>
      <c r="X2297" s="36"/>
      <c r="Y2297" s="36"/>
      <c r="Z2297" s="36"/>
      <c r="AA2297" s="36"/>
      <c r="AB2297" s="36"/>
      <c r="AC2297" s="36"/>
      <c r="AD2297" s="36"/>
      <c r="AE2297" s="36"/>
      <c r="AT2297" s="19" t="s">
        <v>464</v>
      </c>
      <c r="AU2297" s="19" t="s">
        <v>85</v>
      </c>
    </row>
    <row r="2298" spans="1:65" s="13" customFormat="1" ht="11.25">
      <c r="B2298" s="204"/>
      <c r="C2298" s="205"/>
      <c r="D2298" s="197" t="s">
        <v>472</v>
      </c>
      <c r="E2298" s="206" t="s">
        <v>74</v>
      </c>
      <c r="F2298" s="207" t="s">
        <v>2983</v>
      </c>
      <c r="G2298" s="205"/>
      <c r="H2298" s="208">
        <v>2</v>
      </c>
      <c r="I2298" s="209"/>
      <c r="J2298" s="205"/>
      <c r="K2298" s="205"/>
      <c r="L2298" s="210"/>
      <c r="M2298" s="211"/>
      <c r="N2298" s="212"/>
      <c r="O2298" s="212"/>
      <c r="P2298" s="212"/>
      <c r="Q2298" s="212"/>
      <c r="R2298" s="212"/>
      <c r="S2298" s="212"/>
      <c r="T2298" s="213"/>
      <c r="AT2298" s="214" t="s">
        <v>472</v>
      </c>
      <c r="AU2298" s="214" t="s">
        <v>85</v>
      </c>
      <c r="AV2298" s="13" t="s">
        <v>85</v>
      </c>
      <c r="AW2298" s="13" t="s">
        <v>37</v>
      </c>
      <c r="AX2298" s="13" t="s">
        <v>76</v>
      </c>
      <c r="AY2298" s="214" t="s">
        <v>451</v>
      </c>
    </row>
    <row r="2299" spans="1:65" s="14" customFormat="1" ht="11.25">
      <c r="B2299" s="215"/>
      <c r="C2299" s="216"/>
      <c r="D2299" s="197" t="s">
        <v>472</v>
      </c>
      <c r="E2299" s="217" t="s">
        <v>74</v>
      </c>
      <c r="F2299" s="218" t="s">
        <v>512</v>
      </c>
      <c r="G2299" s="216"/>
      <c r="H2299" s="219">
        <v>2</v>
      </c>
      <c r="I2299" s="220"/>
      <c r="J2299" s="216"/>
      <c r="K2299" s="216"/>
      <c r="L2299" s="221"/>
      <c r="M2299" s="222"/>
      <c r="N2299" s="223"/>
      <c r="O2299" s="223"/>
      <c r="P2299" s="223"/>
      <c r="Q2299" s="223"/>
      <c r="R2299" s="223"/>
      <c r="S2299" s="223"/>
      <c r="T2299" s="224"/>
      <c r="AT2299" s="225" t="s">
        <v>472</v>
      </c>
      <c r="AU2299" s="225" t="s">
        <v>85</v>
      </c>
      <c r="AV2299" s="14" t="s">
        <v>211</v>
      </c>
      <c r="AW2299" s="14" t="s">
        <v>37</v>
      </c>
      <c r="AX2299" s="14" t="s">
        <v>83</v>
      </c>
      <c r="AY2299" s="225" t="s">
        <v>451</v>
      </c>
    </row>
    <row r="2300" spans="1:65" s="2" customFormat="1" ht="24.2" customHeight="1">
      <c r="A2300" s="36"/>
      <c r="B2300" s="37"/>
      <c r="C2300" s="184" t="s">
        <v>2984</v>
      </c>
      <c r="D2300" s="184" t="s">
        <v>457</v>
      </c>
      <c r="E2300" s="185" t="s">
        <v>2985</v>
      </c>
      <c r="F2300" s="186" t="s">
        <v>2986</v>
      </c>
      <c r="G2300" s="187" t="s">
        <v>1486</v>
      </c>
      <c r="H2300" s="188">
        <v>1</v>
      </c>
      <c r="I2300" s="189"/>
      <c r="J2300" s="190">
        <f>ROUND(I2300*H2300,2)</f>
        <v>0</v>
      </c>
      <c r="K2300" s="186" t="s">
        <v>74</v>
      </c>
      <c r="L2300" s="41"/>
      <c r="M2300" s="191" t="s">
        <v>74</v>
      </c>
      <c r="N2300" s="192" t="s">
        <v>46</v>
      </c>
      <c r="O2300" s="66"/>
      <c r="P2300" s="193">
        <f>O2300*H2300</f>
        <v>0</v>
      </c>
      <c r="Q2300" s="193">
        <v>0</v>
      </c>
      <c r="R2300" s="193">
        <f>Q2300*H2300</f>
        <v>0</v>
      </c>
      <c r="S2300" s="193">
        <v>0</v>
      </c>
      <c r="T2300" s="194">
        <f>S2300*H2300</f>
        <v>0</v>
      </c>
      <c r="U2300" s="36"/>
      <c r="V2300" s="36"/>
      <c r="W2300" s="36"/>
      <c r="X2300" s="36"/>
      <c r="Y2300" s="36"/>
      <c r="Z2300" s="36"/>
      <c r="AA2300" s="36"/>
      <c r="AB2300" s="36"/>
      <c r="AC2300" s="36"/>
      <c r="AD2300" s="36"/>
      <c r="AE2300" s="36"/>
      <c r="AR2300" s="195" t="s">
        <v>614</v>
      </c>
      <c r="AT2300" s="195" t="s">
        <v>457</v>
      </c>
      <c r="AU2300" s="195" t="s">
        <v>85</v>
      </c>
      <c r="AY2300" s="19" t="s">
        <v>451</v>
      </c>
      <c r="BE2300" s="196">
        <f>IF(N2300="základní",J2300,0)</f>
        <v>0</v>
      </c>
      <c r="BF2300" s="196">
        <f>IF(N2300="snížená",J2300,0)</f>
        <v>0</v>
      </c>
      <c r="BG2300" s="196">
        <f>IF(N2300="zákl. přenesená",J2300,0)</f>
        <v>0</v>
      </c>
      <c r="BH2300" s="196">
        <f>IF(N2300="sníž. přenesená",J2300,0)</f>
        <v>0</v>
      </c>
      <c r="BI2300" s="196">
        <f>IF(N2300="nulová",J2300,0)</f>
        <v>0</v>
      </c>
      <c r="BJ2300" s="19" t="s">
        <v>83</v>
      </c>
      <c r="BK2300" s="196">
        <f>ROUND(I2300*H2300,2)</f>
        <v>0</v>
      </c>
      <c r="BL2300" s="19" t="s">
        <v>614</v>
      </c>
      <c r="BM2300" s="195" t="s">
        <v>2987</v>
      </c>
    </row>
    <row r="2301" spans="1:65" s="2" customFormat="1" ht="19.5">
      <c r="A2301" s="36"/>
      <c r="B2301" s="37"/>
      <c r="C2301" s="38"/>
      <c r="D2301" s="197" t="s">
        <v>464</v>
      </c>
      <c r="E2301" s="38"/>
      <c r="F2301" s="198" t="s">
        <v>2986</v>
      </c>
      <c r="G2301" s="38"/>
      <c r="H2301" s="38"/>
      <c r="I2301" s="199"/>
      <c r="J2301" s="38"/>
      <c r="K2301" s="38"/>
      <c r="L2301" s="41"/>
      <c r="M2301" s="200"/>
      <c r="N2301" s="201"/>
      <c r="O2301" s="66"/>
      <c r="P2301" s="66"/>
      <c r="Q2301" s="66"/>
      <c r="R2301" s="66"/>
      <c r="S2301" s="66"/>
      <c r="T2301" s="67"/>
      <c r="U2301" s="36"/>
      <c r="V2301" s="36"/>
      <c r="W2301" s="36"/>
      <c r="X2301" s="36"/>
      <c r="Y2301" s="36"/>
      <c r="Z2301" s="36"/>
      <c r="AA2301" s="36"/>
      <c r="AB2301" s="36"/>
      <c r="AC2301" s="36"/>
      <c r="AD2301" s="36"/>
      <c r="AE2301" s="36"/>
      <c r="AT2301" s="19" t="s">
        <v>464</v>
      </c>
      <c r="AU2301" s="19" t="s">
        <v>85</v>
      </c>
    </row>
    <row r="2302" spans="1:65" s="13" customFormat="1" ht="11.25">
      <c r="B2302" s="204"/>
      <c r="C2302" s="205"/>
      <c r="D2302" s="197" t="s">
        <v>472</v>
      </c>
      <c r="E2302" s="206" t="s">
        <v>74</v>
      </c>
      <c r="F2302" s="207" t="s">
        <v>2988</v>
      </c>
      <c r="G2302" s="205"/>
      <c r="H2302" s="208">
        <v>1</v>
      </c>
      <c r="I2302" s="209"/>
      <c r="J2302" s="205"/>
      <c r="K2302" s="205"/>
      <c r="L2302" s="210"/>
      <c r="M2302" s="211"/>
      <c r="N2302" s="212"/>
      <c r="O2302" s="212"/>
      <c r="P2302" s="212"/>
      <c r="Q2302" s="212"/>
      <c r="R2302" s="212"/>
      <c r="S2302" s="212"/>
      <c r="T2302" s="213"/>
      <c r="AT2302" s="214" t="s">
        <v>472</v>
      </c>
      <c r="AU2302" s="214" t="s">
        <v>85</v>
      </c>
      <c r="AV2302" s="13" t="s">
        <v>85</v>
      </c>
      <c r="AW2302" s="13" t="s">
        <v>37</v>
      </c>
      <c r="AX2302" s="13" t="s">
        <v>76</v>
      </c>
      <c r="AY2302" s="214" t="s">
        <v>451</v>
      </c>
    </row>
    <row r="2303" spans="1:65" s="14" customFormat="1" ht="11.25">
      <c r="B2303" s="215"/>
      <c r="C2303" s="216"/>
      <c r="D2303" s="197" t="s">
        <v>472</v>
      </c>
      <c r="E2303" s="217" t="s">
        <v>74</v>
      </c>
      <c r="F2303" s="218" t="s">
        <v>512</v>
      </c>
      <c r="G2303" s="216"/>
      <c r="H2303" s="219">
        <v>1</v>
      </c>
      <c r="I2303" s="220"/>
      <c r="J2303" s="216"/>
      <c r="K2303" s="216"/>
      <c r="L2303" s="221"/>
      <c r="M2303" s="222"/>
      <c r="N2303" s="223"/>
      <c r="O2303" s="223"/>
      <c r="P2303" s="223"/>
      <c r="Q2303" s="223"/>
      <c r="R2303" s="223"/>
      <c r="S2303" s="223"/>
      <c r="T2303" s="224"/>
      <c r="AT2303" s="225" t="s">
        <v>472</v>
      </c>
      <c r="AU2303" s="225" t="s">
        <v>85</v>
      </c>
      <c r="AV2303" s="14" t="s">
        <v>211</v>
      </c>
      <c r="AW2303" s="14" t="s">
        <v>37</v>
      </c>
      <c r="AX2303" s="14" t="s">
        <v>83</v>
      </c>
      <c r="AY2303" s="225" t="s">
        <v>451</v>
      </c>
    </row>
    <row r="2304" spans="1:65" s="2" customFormat="1" ht="24.2" customHeight="1">
      <c r="A2304" s="36"/>
      <c r="B2304" s="37"/>
      <c r="C2304" s="184" t="s">
        <v>2989</v>
      </c>
      <c r="D2304" s="184" t="s">
        <v>457</v>
      </c>
      <c r="E2304" s="185" t="s">
        <v>2990</v>
      </c>
      <c r="F2304" s="186" t="s">
        <v>2991</v>
      </c>
      <c r="G2304" s="187" t="s">
        <v>1486</v>
      </c>
      <c r="H2304" s="188">
        <v>1</v>
      </c>
      <c r="I2304" s="189"/>
      <c r="J2304" s="190">
        <f>ROUND(I2304*H2304,2)</f>
        <v>0</v>
      </c>
      <c r="K2304" s="186" t="s">
        <v>74</v>
      </c>
      <c r="L2304" s="41"/>
      <c r="M2304" s="191" t="s">
        <v>74</v>
      </c>
      <c r="N2304" s="192" t="s">
        <v>46</v>
      </c>
      <c r="O2304" s="66"/>
      <c r="P2304" s="193">
        <f>O2304*H2304</f>
        <v>0</v>
      </c>
      <c r="Q2304" s="193">
        <v>0</v>
      </c>
      <c r="R2304" s="193">
        <f>Q2304*H2304</f>
        <v>0</v>
      </c>
      <c r="S2304" s="193">
        <v>0</v>
      </c>
      <c r="T2304" s="194">
        <f>S2304*H2304</f>
        <v>0</v>
      </c>
      <c r="U2304" s="36"/>
      <c r="V2304" s="36"/>
      <c r="W2304" s="36"/>
      <c r="X2304" s="36"/>
      <c r="Y2304" s="36"/>
      <c r="Z2304" s="36"/>
      <c r="AA2304" s="36"/>
      <c r="AB2304" s="36"/>
      <c r="AC2304" s="36"/>
      <c r="AD2304" s="36"/>
      <c r="AE2304" s="36"/>
      <c r="AR2304" s="195" t="s">
        <v>614</v>
      </c>
      <c r="AT2304" s="195" t="s">
        <v>457</v>
      </c>
      <c r="AU2304" s="195" t="s">
        <v>85</v>
      </c>
      <c r="AY2304" s="19" t="s">
        <v>451</v>
      </c>
      <c r="BE2304" s="196">
        <f>IF(N2304="základní",J2304,0)</f>
        <v>0</v>
      </c>
      <c r="BF2304" s="196">
        <f>IF(N2304="snížená",J2304,0)</f>
        <v>0</v>
      </c>
      <c r="BG2304" s="196">
        <f>IF(N2304="zákl. přenesená",J2304,0)</f>
        <v>0</v>
      </c>
      <c r="BH2304" s="196">
        <f>IF(N2304="sníž. přenesená",J2304,0)</f>
        <v>0</v>
      </c>
      <c r="BI2304" s="196">
        <f>IF(N2304="nulová",J2304,0)</f>
        <v>0</v>
      </c>
      <c r="BJ2304" s="19" t="s">
        <v>83</v>
      </c>
      <c r="BK2304" s="196">
        <f>ROUND(I2304*H2304,2)</f>
        <v>0</v>
      </c>
      <c r="BL2304" s="19" t="s">
        <v>614</v>
      </c>
      <c r="BM2304" s="195" t="s">
        <v>2992</v>
      </c>
    </row>
    <row r="2305" spans="1:65" s="2" customFormat="1" ht="11.25">
      <c r="A2305" s="36"/>
      <c r="B2305" s="37"/>
      <c r="C2305" s="38"/>
      <c r="D2305" s="197" t="s">
        <v>464</v>
      </c>
      <c r="E2305" s="38"/>
      <c r="F2305" s="198" t="s">
        <v>2991</v>
      </c>
      <c r="G2305" s="38"/>
      <c r="H2305" s="38"/>
      <c r="I2305" s="199"/>
      <c r="J2305" s="38"/>
      <c r="K2305" s="38"/>
      <c r="L2305" s="41"/>
      <c r="M2305" s="200"/>
      <c r="N2305" s="201"/>
      <c r="O2305" s="66"/>
      <c r="P2305" s="66"/>
      <c r="Q2305" s="66"/>
      <c r="R2305" s="66"/>
      <c r="S2305" s="66"/>
      <c r="T2305" s="67"/>
      <c r="U2305" s="36"/>
      <c r="V2305" s="36"/>
      <c r="W2305" s="36"/>
      <c r="X2305" s="36"/>
      <c r="Y2305" s="36"/>
      <c r="Z2305" s="36"/>
      <c r="AA2305" s="36"/>
      <c r="AB2305" s="36"/>
      <c r="AC2305" s="36"/>
      <c r="AD2305" s="36"/>
      <c r="AE2305" s="36"/>
      <c r="AT2305" s="19" t="s">
        <v>464</v>
      </c>
      <c r="AU2305" s="19" t="s">
        <v>85</v>
      </c>
    </row>
    <row r="2306" spans="1:65" s="13" customFormat="1" ht="11.25">
      <c r="B2306" s="204"/>
      <c r="C2306" s="205"/>
      <c r="D2306" s="197" t="s">
        <v>472</v>
      </c>
      <c r="E2306" s="206" t="s">
        <v>74</v>
      </c>
      <c r="F2306" s="207" t="s">
        <v>2993</v>
      </c>
      <c r="G2306" s="205"/>
      <c r="H2306" s="208">
        <v>1</v>
      </c>
      <c r="I2306" s="209"/>
      <c r="J2306" s="205"/>
      <c r="K2306" s="205"/>
      <c r="L2306" s="210"/>
      <c r="M2306" s="211"/>
      <c r="N2306" s="212"/>
      <c r="O2306" s="212"/>
      <c r="P2306" s="212"/>
      <c r="Q2306" s="212"/>
      <c r="R2306" s="212"/>
      <c r="S2306" s="212"/>
      <c r="T2306" s="213"/>
      <c r="AT2306" s="214" t="s">
        <v>472</v>
      </c>
      <c r="AU2306" s="214" t="s">
        <v>85</v>
      </c>
      <c r="AV2306" s="13" t="s">
        <v>85</v>
      </c>
      <c r="AW2306" s="13" t="s">
        <v>37</v>
      </c>
      <c r="AX2306" s="13" t="s">
        <v>76</v>
      </c>
      <c r="AY2306" s="214" t="s">
        <v>451</v>
      </c>
    </row>
    <row r="2307" spans="1:65" s="14" customFormat="1" ht="11.25">
      <c r="B2307" s="215"/>
      <c r="C2307" s="216"/>
      <c r="D2307" s="197" t="s">
        <v>472</v>
      </c>
      <c r="E2307" s="217" t="s">
        <v>74</v>
      </c>
      <c r="F2307" s="218" t="s">
        <v>512</v>
      </c>
      <c r="G2307" s="216"/>
      <c r="H2307" s="219">
        <v>1</v>
      </c>
      <c r="I2307" s="220"/>
      <c r="J2307" s="216"/>
      <c r="K2307" s="216"/>
      <c r="L2307" s="221"/>
      <c r="M2307" s="222"/>
      <c r="N2307" s="223"/>
      <c r="O2307" s="223"/>
      <c r="P2307" s="223"/>
      <c r="Q2307" s="223"/>
      <c r="R2307" s="223"/>
      <c r="S2307" s="223"/>
      <c r="T2307" s="224"/>
      <c r="AT2307" s="225" t="s">
        <v>472</v>
      </c>
      <c r="AU2307" s="225" t="s">
        <v>85</v>
      </c>
      <c r="AV2307" s="14" t="s">
        <v>211</v>
      </c>
      <c r="AW2307" s="14" t="s">
        <v>37</v>
      </c>
      <c r="AX2307" s="14" t="s">
        <v>83</v>
      </c>
      <c r="AY2307" s="225" t="s">
        <v>451</v>
      </c>
    </row>
    <row r="2308" spans="1:65" s="2" customFormat="1" ht="24.2" customHeight="1">
      <c r="A2308" s="36"/>
      <c r="B2308" s="37"/>
      <c r="C2308" s="184" t="s">
        <v>2994</v>
      </c>
      <c r="D2308" s="184" t="s">
        <v>457</v>
      </c>
      <c r="E2308" s="185" t="s">
        <v>2995</v>
      </c>
      <c r="F2308" s="186" t="s">
        <v>2996</v>
      </c>
      <c r="G2308" s="187" t="s">
        <v>1486</v>
      </c>
      <c r="H2308" s="188">
        <v>1</v>
      </c>
      <c r="I2308" s="189"/>
      <c r="J2308" s="190">
        <f>ROUND(I2308*H2308,2)</f>
        <v>0</v>
      </c>
      <c r="K2308" s="186" t="s">
        <v>74</v>
      </c>
      <c r="L2308" s="41"/>
      <c r="M2308" s="191" t="s">
        <v>74</v>
      </c>
      <c r="N2308" s="192" t="s">
        <v>46</v>
      </c>
      <c r="O2308" s="66"/>
      <c r="P2308" s="193">
        <f>O2308*H2308</f>
        <v>0</v>
      </c>
      <c r="Q2308" s="193">
        <v>3.5999999999999997E-2</v>
      </c>
      <c r="R2308" s="193">
        <f>Q2308*H2308</f>
        <v>3.5999999999999997E-2</v>
      </c>
      <c r="S2308" s="193">
        <v>0</v>
      </c>
      <c r="T2308" s="194">
        <f>S2308*H2308</f>
        <v>0</v>
      </c>
      <c r="U2308" s="36"/>
      <c r="V2308" s="36"/>
      <c r="W2308" s="36"/>
      <c r="X2308" s="36"/>
      <c r="Y2308" s="36"/>
      <c r="Z2308" s="36"/>
      <c r="AA2308" s="36"/>
      <c r="AB2308" s="36"/>
      <c r="AC2308" s="36"/>
      <c r="AD2308" s="36"/>
      <c r="AE2308" s="36"/>
      <c r="AR2308" s="195" t="s">
        <v>614</v>
      </c>
      <c r="AT2308" s="195" t="s">
        <v>457</v>
      </c>
      <c r="AU2308" s="195" t="s">
        <v>85</v>
      </c>
      <c r="AY2308" s="19" t="s">
        <v>451</v>
      </c>
      <c r="BE2308" s="196">
        <f>IF(N2308="základní",J2308,0)</f>
        <v>0</v>
      </c>
      <c r="BF2308" s="196">
        <f>IF(N2308="snížená",J2308,0)</f>
        <v>0</v>
      </c>
      <c r="BG2308" s="196">
        <f>IF(N2308="zákl. přenesená",J2308,0)</f>
        <v>0</v>
      </c>
      <c r="BH2308" s="196">
        <f>IF(N2308="sníž. přenesená",J2308,0)</f>
        <v>0</v>
      </c>
      <c r="BI2308" s="196">
        <f>IF(N2308="nulová",J2308,0)</f>
        <v>0</v>
      </c>
      <c r="BJ2308" s="19" t="s">
        <v>83</v>
      </c>
      <c r="BK2308" s="196">
        <f>ROUND(I2308*H2308,2)</f>
        <v>0</v>
      </c>
      <c r="BL2308" s="19" t="s">
        <v>614</v>
      </c>
      <c r="BM2308" s="195" t="s">
        <v>2997</v>
      </c>
    </row>
    <row r="2309" spans="1:65" s="2" customFormat="1" ht="11.25">
      <c r="A2309" s="36"/>
      <c r="B2309" s="37"/>
      <c r="C2309" s="38"/>
      <c r="D2309" s="197" t="s">
        <v>464</v>
      </c>
      <c r="E2309" s="38"/>
      <c r="F2309" s="198" t="s">
        <v>2996</v>
      </c>
      <c r="G2309" s="38"/>
      <c r="H2309" s="38"/>
      <c r="I2309" s="199"/>
      <c r="J2309" s="38"/>
      <c r="K2309" s="38"/>
      <c r="L2309" s="41"/>
      <c r="M2309" s="200"/>
      <c r="N2309" s="201"/>
      <c r="O2309" s="66"/>
      <c r="P2309" s="66"/>
      <c r="Q2309" s="66"/>
      <c r="R2309" s="66"/>
      <c r="S2309" s="66"/>
      <c r="T2309" s="67"/>
      <c r="U2309" s="36"/>
      <c r="V2309" s="36"/>
      <c r="W2309" s="36"/>
      <c r="X2309" s="36"/>
      <c r="Y2309" s="36"/>
      <c r="Z2309" s="36"/>
      <c r="AA2309" s="36"/>
      <c r="AB2309" s="36"/>
      <c r="AC2309" s="36"/>
      <c r="AD2309" s="36"/>
      <c r="AE2309" s="36"/>
      <c r="AT2309" s="19" t="s">
        <v>464</v>
      </c>
      <c r="AU2309" s="19" t="s">
        <v>85</v>
      </c>
    </row>
    <row r="2310" spans="1:65" s="13" customFormat="1" ht="11.25">
      <c r="B2310" s="204"/>
      <c r="C2310" s="205"/>
      <c r="D2310" s="197" t="s">
        <v>472</v>
      </c>
      <c r="E2310" s="206" t="s">
        <v>74</v>
      </c>
      <c r="F2310" s="207" t="s">
        <v>2998</v>
      </c>
      <c r="G2310" s="205"/>
      <c r="H2310" s="208">
        <v>1</v>
      </c>
      <c r="I2310" s="209"/>
      <c r="J2310" s="205"/>
      <c r="K2310" s="205"/>
      <c r="L2310" s="210"/>
      <c r="M2310" s="211"/>
      <c r="N2310" s="212"/>
      <c r="O2310" s="212"/>
      <c r="P2310" s="212"/>
      <c r="Q2310" s="212"/>
      <c r="R2310" s="212"/>
      <c r="S2310" s="212"/>
      <c r="T2310" s="213"/>
      <c r="AT2310" s="214" t="s">
        <v>472</v>
      </c>
      <c r="AU2310" s="214" t="s">
        <v>85</v>
      </c>
      <c r="AV2310" s="13" t="s">
        <v>85</v>
      </c>
      <c r="AW2310" s="13" t="s">
        <v>37</v>
      </c>
      <c r="AX2310" s="13" t="s">
        <v>83</v>
      </c>
      <c r="AY2310" s="214" t="s">
        <v>451</v>
      </c>
    </row>
    <row r="2311" spans="1:65" s="2" customFormat="1" ht="24.2" customHeight="1">
      <c r="A2311" s="36"/>
      <c r="B2311" s="37"/>
      <c r="C2311" s="184" t="s">
        <v>2999</v>
      </c>
      <c r="D2311" s="184" t="s">
        <v>457</v>
      </c>
      <c r="E2311" s="185" t="s">
        <v>3000</v>
      </c>
      <c r="F2311" s="186" t="s">
        <v>3001</v>
      </c>
      <c r="G2311" s="187" t="s">
        <v>1486</v>
      </c>
      <c r="H2311" s="188">
        <v>1</v>
      </c>
      <c r="I2311" s="189"/>
      <c r="J2311" s="190">
        <f>ROUND(I2311*H2311,2)</f>
        <v>0</v>
      </c>
      <c r="K2311" s="186" t="s">
        <v>74</v>
      </c>
      <c r="L2311" s="41"/>
      <c r="M2311" s="191" t="s">
        <v>74</v>
      </c>
      <c r="N2311" s="192" t="s">
        <v>46</v>
      </c>
      <c r="O2311" s="66"/>
      <c r="P2311" s="193">
        <f>O2311*H2311</f>
        <v>0</v>
      </c>
      <c r="Q2311" s="193">
        <v>0</v>
      </c>
      <c r="R2311" s="193">
        <f>Q2311*H2311</f>
        <v>0</v>
      </c>
      <c r="S2311" s="193">
        <v>0</v>
      </c>
      <c r="T2311" s="194">
        <f>S2311*H2311</f>
        <v>0</v>
      </c>
      <c r="U2311" s="36"/>
      <c r="V2311" s="36"/>
      <c r="W2311" s="36"/>
      <c r="X2311" s="36"/>
      <c r="Y2311" s="36"/>
      <c r="Z2311" s="36"/>
      <c r="AA2311" s="36"/>
      <c r="AB2311" s="36"/>
      <c r="AC2311" s="36"/>
      <c r="AD2311" s="36"/>
      <c r="AE2311" s="36"/>
      <c r="AR2311" s="195" t="s">
        <v>614</v>
      </c>
      <c r="AT2311" s="195" t="s">
        <v>457</v>
      </c>
      <c r="AU2311" s="195" t="s">
        <v>85</v>
      </c>
      <c r="AY2311" s="19" t="s">
        <v>451</v>
      </c>
      <c r="BE2311" s="196">
        <f>IF(N2311="základní",J2311,0)</f>
        <v>0</v>
      </c>
      <c r="BF2311" s="196">
        <f>IF(N2311="snížená",J2311,0)</f>
        <v>0</v>
      </c>
      <c r="BG2311" s="196">
        <f>IF(N2311="zákl. přenesená",J2311,0)</f>
        <v>0</v>
      </c>
      <c r="BH2311" s="196">
        <f>IF(N2311="sníž. přenesená",J2311,0)</f>
        <v>0</v>
      </c>
      <c r="BI2311" s="196">
        <f>IF(N2311="nulová",J2311,0)</f>
        <v>0</v>
      </c>
      <c r="BJ2311" s="19" t="s">
        <v>83</v>
      </c>
      <c r="BK2311" s="196">
        <f>ROUND(I2311*H2311,2)</f>
        <v>0</v>
      </c>
      <c r="BL2311" s="19" t="s">
        <v>614</v>
      </c>
      <c r="BM2311" s="195" t="s">
        <v>3002</v>
      </c>
    </row>
    <row r="2312" spans="1:65" s="2" customFormat="1" ht="11.25">
      <c r="A2312" s="36"/>
      <c r="B2312" s="37"/>
      <c r="C2312" s="38"/>
      <c r="D2312" s="197" t="s">
        <v>464</v>
      </c>
      <c r="E2312" s="38"/>
      <c r="F2312" s="198" t="s">
        <v>3001</v>
      </c>
      <c r="G2312" s="38"/>
      <c r="H2312" s="38"/>
      <c r="I2312" s="199"/>
      <c r="J2312" s="38"/>
      <c r="K2312" s="38"/>
      <c r="L2312" s="41"/>
      <c r="M2312" s="200"/>
      <c r="N2312" s="201"/>
      <c r="O2312" s="66"/>
      <c r="P2312" s="66"/>
      <c r="Q2312" s="66"/>
      <c r="R2312" s="66"/>
      <c r="S2312" s="66"/>
      <c r="T2312" s="67"/>
      <c r="U2312" s="36"/>
      <c r="V2312" s="36"/>
      <c r="W2312" s="36"/>
      <c r="X2312" s="36"/>
      <c r="Y2312" s="36"/>
      <c r="Z2312" s="36"/>
      <c r="AA2312" s="36"/>
      <c r="AB2312" s="36"/>
      <c r="AC2312" s="36"/>
      <c r="AD2312" s="36"/>
      <c r="AE2312" s="36"/>
      <c r="AT2312" s="19" t="s">
        <v>464</v>
      </c>
      <c r="AU2312" s="19" t="s">
        <v>85</v>
      </c>
    </row>
    <row r="2313" spans="1:65" s="2" customFormat="1" ht="24.2" customHeight="1">
      <c r="A2313" s="36"/>
      <c r="B2313" s="37"/>
      <c r="C2313" s="184" t="s">
        <v>3003</v>
      </c>
      <c r="D2313" s="184" t="s">
        <v>457</v>
      </c>
      <c r="E2313" s="185" t="s">
        <v>3004</v>
      </c>
      <c r="F2313" s="186" t="s">
        <v>3005</v>
      </c>
      <c r="G2313" s="187" t="s">
        <v>1486</v>
      </c>
      <c r="H2313" s="188">
        <v>2</v>
      </c>
      <c r="I2313" s="189"/>
      <c r="J2313" s="190">
        <f>ROUND(I2313*H2313,2)</f>
        <v>0</v>
      </c>
      <c r="K2313" s="186" t="s">
        <v>74</v>
      </c>
      <c r="L2313" s="41"/>
      <c r="M2313" s="191" t="s">
        <v>74</v>
      </c>
      <c r="N2313" s="192" t="s">
        <v>46</v>
      </c>
      <c r="O2313" s="66"/>
      <c r="P2313" s="193">
        <f>O2313*H2313</f>
        <v>0</v>
      </c>
      <c r="Q2313" s="193">
        <v>0</v>
      </c>
      <c r="R2313" s="193">
        <f>Q2313*H2313</f>
        <v>0</v>
      </c>
      <c r="S2313" s="193">
        <v>0</v>
      </c>
      <c r="T2313" s="194">
        <f>S2313*H2313</f>
        <v>0</v>
      </c>
      <c r="U2313" s="36"/>
      <c r="V2313" s="36"/>
      <c r="W2313" s="36"/>
      <c r="X2313" s="36"/>
      <c r="Y2313" s="36"/>
      <c r="Z2313" s="36"/>
      <c r="AA2313" s="36"/>
      <c r="AB2313" s="36"/>
      <c r="AC2313" s="36"/>
      <c r="AD2313" s="36"/>
      <c r="AE2313" s="36"/>
      <c r="AR2313" s="195" t="s">
        <v>614</v>
      </c>
      <c r="AT2313" s="195" t="s">
        <v>457</v>
      </c>
      <c r="AU2313" s="195" t="s">
        <v>85</v>
      </c>
      <c r="AY2313" s="19" t="s">
        <v>451</v>
      </c>
      <c r="BE2313" s="196">
        <f>IF(N2313="základní",J2313,0)</f>
        <v>0</v>
      </c>
      <c r="BF2313" s="196">
        <f>IF(N2313="snížená",J2313,0)</f>
        <v>0</v>
      </c>
      <c r="BG2313" s="196">
        <f>IF(N2313="zákl. přenesená",J2313,0)</f>
        <v>0</v>
      </c>
      <c r="BH2313" s="196">
        <f>IF(N2313="sníž. přenesená",J2313,0)</f>
        <v>0</v>
      </c>
      <c r="BI2313" s="196">
        <f>IF(N2313="nulová",J2313,0)</f>
        <v>0</v>
      </c>
      <c r="BJ2313" s="19" t="s">
        <v>83</v>
      </c>
      <c r="BK2313" s="196">
        <f>ROUND(I2313*H2313,2)</f>
        <v>0</v>
      </c>
      <c r="BL2313" s="19" t="s">
        <v>614</v>
      </c>
      <c r="BM2313" s="195" t="s">
        <v>3006</v>
      </c>
    </row>
    <row r="2314" spans="1:65" s="2" customFormat="1" ht="11.25">
      <c r="A2314" s="36"/>
      <c r="B2314" s="37"/>
      <c r="C2314" s="38"/>
      <c r="D2314" s="197" t="s">
        <v>464</v>
      </c>
      <c r="E2314" s="38"/>
      <c r="F2314" s="198" t="s">
        <v>3005</v>
      </c>
      <c r="G2314" s="38"/>
      <c r="H2314" s="38"/>
      <c r="I2314" s="199"/>
      <c r="J2314" s="38"/>
      <c r="K2314" s="38"/>
      <c r="L2314" s="41"/>
      <c r="M2314" s="200"/>
      <c r="N2314" s="201"/>
      <c r="O2314" s="66"/>
      <c r="P2314" s="66"/>
      <c r="Q2314" s="66"/>
      <c r="R2314" s="66"/>
      <c r="S2314" s="66"/>
      <c r="T2314" s="67"/>
      <c r="U2314" s="36"/>
      <c r="V2314" s="36"/>
      <c r="W2314" s="36"/>
      <c r="X2314" s="36"/>
      <c r="Y2314" s="36"/>
      <c r="Z2314" s="36"/>
      <c r="AA2314" s="36"/>
      <c r="AB2314" s="36"/>
      <c r="AC2314" s="36"/>
      <c r="AD2314" s="36"/>
      <c r="AE2314" s="36"/>
      <c r="AT2314" s="19" t="s">
        <v>464</v>
      </c>
      <c r="AU2314" s="19" t="s">
        <v>85</v>
      </c>
    </row>
    <row r="2315" spans="1:65" s="2" customFormat="1" ht="24.2" customHeight="1">
      <c r="A2315" s="36"/>
      <c r="B2315" s="37"/>
      <c r="C2315" s="184" t="s">
        <v>3007</v>
      </c>
      <c r="D2315" s="184" t="s">
        <v>457</v>
      </c>
      <c r="E2315" s="185" t="s">
        <v>3008</v>
      </c>
      <c r="F2315" s="186" t="s">
        <v>3009</v>
      </c>
      <c r="G2315" s="187" t="s">
        <v>1486</v>
      </c>
      <c r="H2315" s="188">
        <v>1</v>
      </c>
      <c r="I2315" s="189"/>
      <c r="J2315" s="190">
        <f>ROUND(I2315*H2315,2)</f>
        <v>0</v>
      </c>
      <c r="K2315" s="186" t="s">
        <v>74</v>
      </c>
      <c r="L2315" s="41"/>
      <c r="M2315" s="191" t="s">
        <v>74</v>
      </c>
      <c r="N2315" s="192" t="s">
        <v>46</v>
      </c>
      <c r="O2315" s="66"/>
      <c r="P2315" s="193">
        <f>O2315*H2315</f>
        <v>0</v>
      </c>
      <c r="Q2315" s="193">
        <v>0</v>
      </c>
      <c r="R2315" s="193">
        <f>Q2315*H2315</f>
        <v>0</v>
      </c>
      <c r="S2315" s="193">
        <v>0</v>
      </c>
      <c r="T2315" s="194">
        <f>S2315*H2315</f>
        <v>0</v>
      </c>
      <c r="U2315" s="36"/>
      <c r="V2315" s="36"/>
      <c r="W2315" s="36"/>
      <c r="X2315" s="36"/>
      <c r="Y2315" s="36"/>
      <c r="Z2315" s="36"/>
      <c r="AA2315" s="36"/>
      <c r="AB2315" s="36"/>
      <c r="AC2315" s="36"/>
      <c r="AD2315" s="36"/>
      <c r="AE2315" s="36"/>
      <c r="AR2315" s="195" t="s">
        <v>614</v>
      </c>
      <c r="AT2315" s="195" t="s">
        <v>457</v>
      </c>
      <c r="AU2315" s="195" t="s">
        <v>85</v>
      </c>
      <c r="AY2315" s="19" t="s">
        <v>451</v>
      </c>
      <c r="BE2315" s="196">
        <f>IF(N2315="základní",J2315,0)</f>
        <v>0</v>
      </c>
      <c r="BF2315" s="196">
        <f>IF(N2315="snížená",J2315,0)</f>
        <v>0</v>
      </c>
      <c r="BG2315" s="196">
        <f>IF(N2315="zákl. přenesená",J2315,0)</f>
        <v>0</v>
      </c>
      <c r="BH2315" s="196">
        <f>IF(N2315="sníž. přenesená",J2315,0)</f>
        <v>0</v>
      </c>
      <c r="BI2315" s="196">
        <f>IF(N2315="nulová",J2315,0)</f>
        <v>0</v>
      </c>
      <c r="BJ2315" s="19" t="s">
        <v>83</v>
      </c>
      <c r="BK2315" s="196">
        <f>ROUND(I2315*H2315,2)</f>
        <v>0</v>
      </c>
      <c r="BL2315" s="19" t="s">
        <v>614</v>
      </c>
      <c r="BM2315" s="195" t="s">
        <v>3010</v>
      </c>
    </row>
    <row r="2316" spans="1:65" s="2" customFormat="1" ht="11.25">
      <c r="A2316" s="36"/>
      <c r="B2316" s="37"/>
      <c r="C2316" s="38"/>
      <c r="D2316" s="197" t="s">
        <v>464</v>
      </c>
      <c r="E2316" s="38"/>
      <c r="F2316" s="198" t="s">
        <v>3009</v>
      </c>
      <c r="G2316" s="38"/>
      <c r="H2316" s="38"/>
      <c r="I2316" s="199"/>
      <c r="J2316" s="38"/>
      <c r="K2316" s="38"/>
      <c r="L2316" s="41"/>
      <c r="M2316" s="200"/>
      <c r="N2316" s="201"/>
      <c r="O2316" s="66"/>
      <c r="P2316" s="66"/>
      <c r="Q2316" s="66"/>
      <c r="R2316" s="66"/>
      <c r="S2316" s="66"/>
      <c r="T2316" s="67"/>
      <c r="U2316" s="36"/>
      <c r="V2316" s="36"/>
      <c r="W2316" s="36"/>
      <c r="X2316" s="36"/>
      <c r="Y2316" s="36"/>
      <c r="Z2316" s="36"/>
      <c r="AA2316" s="36"/>
      <c r="AB2316" s="36"/>
      <c r="AC2316" s="36"/>
      <c r="AD2316" s="36"/>
      <c r="AE2316" s="36"/>
      <c r="AT2316" s="19" t="s">
        <v>464</v>
      </c>
      <c r="AU2316" s="19" t="s">
        <v>85</v>
      </c>
    </row>
    <row r="2317" spans="1:65" s="2" customFormat="1" ht="24.2" customHeight="1">
      <c r="A2317" s="36"/>
      <c r="B2317" s="37"/>
      <c r="C2317" s="184" t="s">
        <v>3011</v>
      </c>
      <c r="D2317" s="184" t="s">
        <v>457</v>
      </c>
      <c r="E2317" s="185" t="s">
        <v>3012</v>
      </c>
      <c r="F2317" s="186" t="s">
        <v>3013</v>
      </c>
      <c r="G2317" s="187" t="s">
        <v>1486</v>
      </c>
      <c r="H2317" s="188">
        <v>1</v>
      </c>
      <c r="I2317" s="189"/>
      <c r="J2317" s="190">
        <f>ROUND(I2317*H2317,2)</f>
        <v>0</v>
      </c>
      <c r="K2317" s="186" t="s">
        <v>74</v>
      </c>
      <c r="L2317" s="41"/>
      <c r="M2317" s="191" t="s">
        <v>74</v>
      </c>
      <c r="N2317" s="192" t="s">
        <v>46</v>
      </c>
      <c r="O2317" s="66"/>
      <c r="P2317" s="193">
        <f>O2317*H2317</f>
        <v>0</v>
      </c>
      <c r="Q2317" s="193">
        <v>0</v>
      </c>
      <c r="R2317" s="193">
        <f>Q2317*H2317</f>
        <v>0</v>
      </c>
      <c r="S2317" s="193">
        <v>0</v>
      </c>
      <c r="T2317" s="194">
        <f>S2317*H2317</f>
        <v>0</v>
      </c>
      <c r="U2317" s="36"/>
      <c r="V2317" s="36"/>
      <c r="W2317" s="36"/>
      <c r="X2317" s="36"/>
      <c r="Y2317" s="36"/>
      <c r="Z2317" s="36"/>
      <c r="AA2317" s="36"/>
      <c r="AB2317" s="36"/>
      <c r="AC2317" s="36"/>
      <c r="AD2317" s="36"/>
      <c r="AE2317" s="36"/>
      <c r="AR2317" s="195" t="s">
        <v>614</v>
      </c>
      <c r="AT2317" s="195" t="s">
        <v>457</v>
      </c>
      <c r="AU2317" s="195" t="s">
        <v>85</v>
      </c>
      <c r="AY2317" s="19" t="s">
        <v>451</v>
      </c>
      <c r="BE2317" s="196">
        <f>IF(N2317="základní",J2317,0)</f>
        <v>0</v>
      </c>
      <c r="BF2317" s="196">
        <f>IF(N2317="snížená",J2317,0)</f>
        <v>0</v>
      </c>
      <c r="BG2317" s="196">
        <f>IF(N2317="zákl. přenesená",J2317,0)</f>
        <v>0</v>
      </c>
      <c r="BH2317" s="196">
        <f>IF(N2317="sníž. přenesená",J2317,0)</f>
        <v>0</v>
      </c>
      <c r="BI2317" s="196">
        <f>IF(N2317="nulová",J2317,0)</f>
        <v>0</v>
      </c>
      <c r="BJ2317" s="19" t="s">
        <v>83</v>
      </c>
      <c r="BK2317" s="196">
        <f>ROUND(I2317*H2317,2)</f>
        <v>0</v>
      </c>
      <c r="BL2317" s="19" t="s">
        <v>614</v>
      </c>
      <c r="BM2317" s="195" t="s">
        <v>3014</v>
      </c>
    </row>
    <row r="2318" spans="1:65" s="2" customFormat="1" ht="19.5">
      <c r="A2318" s="36"/>
      <c r="B2318" s="37"/>
      <c r="C2318" s="38"/>
      <c r="D2318" s="197" t="s">
        <v>464</v>
      </c>
      <c r="E2318" s="38"/>
      <c r="F2318" s="198" t="s">
        <v>3013</v>
      </c>
      <c r="G2318" s="38"/>
      <c r="H2318" s="38"/>
      <c r="I2318" s="199"/>
      <c r="J2318" s="38"/>
      <c r="K2318" s="38"/>
      <c r="L2318" s="41"/>
      <c r="M2318" s="200"/>
      <c r="N2318" s="201"/>
      <c r="O2318" s="66"/>
      <c r="P2318" s="66"/>
      <c r="Q2318" s="66"/>
      <c r="R2318" s="66"/>
      <c r="S2318" s="66"/>
      <c r="T2318" s="67"/>
      <c r="U2318" s="36"/>
      <c r="V2318" s="36"/>
      <c r="W2318" s="36"/>
      <c r="X2318" s="36"/>
      <c r="Y2318" s="36"/>
      <c r="Z2318" s="36"/>
      <c r="AA2318" s="36"/>
      <c r="AB2318" s="36"/>
      <c r="AC2318" s="36"/>
      <c r="AD2318" s="36"/>
      <c r="AE2318" s="36"/>
      <c r="AT2318" s="19" t="s">
        <v>464</v>
      </c>
      <c r="AU2318" s="19" t="s">
        <v>85</v>
      </c>
    </row>
    <row r="2319" spans="1:65" s="2" customFormat="1" ht="24.2" customHeight="1">
      <c r="A2319" s="36"/>
      <c r="B2319" s="37"/>
      <c r="C2319" s="184" t="s">
        <v>3015</v>
      </c>
      <c r="D2319" s="184" t="s">
        <v>457</v>
      </c>
      <c r="E2319" s="185" t="s">
        <v>3016</v>
      </c>
      <c r="F2319" s="186" t="s">
        <v>3017</v>
      </c>
      <c r="G2319" s="187" t="s">
        <v>1486</v>
      </c>
      <c r="H2319" s="188">
        <v>1</v>
      </c>
      <c r="I2319" s="189"/>
      <c r="J2319" s="190">
        <f>ROUND(I2319*H2319,2)</f>
        <v>0</v>
      </c>
      <c r="K2319" s="186" t="s">
        <v>74</v>
      </c>
      <c r="L2319" s="41"/>
      <c r="M2319" s="191" t="s">
        <v>74</v>
      </c>
      <c r="N2319" s="192" t="s">
        <v>46</v>
      </c>
      <c r="O2319" s="66"/>
      <c r="P2319" s="193">
        <f>O2319*H2319</f>
        <v>0</v>
      </c>
      <c r="Q2319" s="193">
        <v>0</v>
      </c>
      <c r="R2319" s="193">
        <f>Q2319*H2319</f>
        <v>0</v>
      </c>
      <c r="S2319" s="193">
        <v>0</v>
      </c>
      <c r="T2319" s="194">
        <f>S2319*H2319</f>
        <v>0</v>
      </c>
      <c r="U2319" s="36"/>
      <c r="V2319" s="36"/>
      <c r="W2319" s="36"/>
      <c r="X2319" s="36"/>
      <c r="Y2319" s="36"/>
      <c r="Z2319" s="36"/>
      <c r="AA2319" s="36"/>
      <c r="AB2319" s="36"/>
      <c r="AC2319" s="36"/>
      <c r="AD2319" s="36"/>
      <c r="AE2319" s="36"/>
      <c r="AR2319" s="195" t="s">
        <v>614</v>
      </c>
      <c r="AT2319" s="195" t="s">
        <v>457</v>
      </c>
      <c r="AU2319" s="195" t="s">
        <v>85</v>
      </c>
      <c r="AY2319" s="19" t="s">
        <v>451</v>
      </c>
      <c r="BE2319" s="196">
        <f>IF(N2319="základní",J2319,0)</f>
        <v>0</v>
      </c>
      <c r="BF2319" s="196">
        <f>IF(N2319="snížená",J2319,0)</f>
        <v>0</v>
      </c>
      <c r="BG2319" s="196">
        <f>IF(N2319="zákl. přenesená",J2319,0)</f>
        <v>0</v>
      </c>
      <c r="BH2319" s="196">
        <f>IF(N2319="sníž. přenesená",J2319,0)</f>
        <v>0</v>
      </c>
      <c r="BI2319" s="196">
        <f>IF(N2319="nulová",J2319,0)</f>
        <v>0</v>
      </c>
      <c r="BJ2319" s="19" t="s">
        <v>83</v>
      </c>
      <c r="BK2319" s="196">
        <f>ROUND(I2319*H2319,2)</f>
        <v>0</v>
      </c>
      <c r="BL2319" s="19" t="s">
        <v>614</v>
      </c>
      <c r="BM2319" s="195" t="s">
        <v>3018</v>
      </c>
    </row>
    <row r="2320" spans="1:65" s="2" customFormat="1" ht="11.25">
      <c r="A2320" s="36"/>
      <c r="B2320" s="37"/>
      <c r="C2320" s="38"/>
      <c r="D2320" s="197" t="s">
        <v>464</v>
      </c>
      <c r="E2320" s="38"/>
      <c r="F2320" s="198" t="s">
        <v>3017</v>
      </c>
      <c r="G2320" s="38"/>
      <c r="H2320" s="38"/>
      <c r="I2320" s="199"/>
      <c r="J2320" s="38"/>
      <c r="K2320" s="38"/>
      <c r="L2320" s="41"/>
      <c r="M2320" s="200"/>
      <c r="N2320" s="201"/>
      <c r="O2320" s="66"/>
      <c r="P2320" s="66"/>
      <c r="Q2320" s="66"/>
      <c r="R2320" s="66"/>
      <c r="S2320" s="66"/>
      <c r="T2320" s="67"/>
      <c r="U2320" s="36"/>
      <c r="V2320" s="36"/>
      <c r="W2320" s="36"/>
      <c r="X2320" s="36"/>
      <c r="Y2320" s="36"/>
      <c r="Z2320" s="36"/>
      <c r="AA2320" s="36"/>
      <c r="AB2320" s="36"/>
      <c r="AC2320" s="36"/>
      <c r="AD2320" s="36"/>
      <c r="AE2320" s="36"/>
      <c r="AT2320" s="19" t="s">
        <v>464</v>
      </c>
      <c r="AU2320" s="19" t="s">
        <v>85</v>
      </c>
    </row>
    <row r="2321" spans="1:65" s="2" customFormat="1" ht="24.2" customHeight="1">
      <c r="A2321" s="36"/>
      <c r="B2321" s="37"/>
      <c r="C2321" s="184" t="s">
        <v>3019</v>
      </c>
      <c r="D2321" s="184" t="s">
        <v>457</v>
      </c>
      <c r="E2321" s="185" t="s">
        <v>3020</v>
      </c>
      <c r="F2321" s="186" t="s">
        <v>3021</v>
      </c>
      <c r="G2321" s="187" t="s">
        <v>1486</v>
      </c>
      <c r="H2321" s="188">
        <v>1</v>
      </c>
      <c r="I2321" s="189"/>
      <c r="J2321" s="190">
        <f>ROUND(I2321*H2321,2)</f>
        <v>0</v>
      </c>
      <c r="K2321" s="186" t="s">
        <v>74</v>
      </c>
      <c r="L2321" s="41"/>
      <c r="M2321" s="191" t="s">
        <v>74</v>
      </c>
      <c r="N2321" s="192" t="s">
        <v>46</v>
      </c>
      <c r="O2321" s="66"/>
      <c r="P2321" s="193">
        <f>O2321*H2321</f>
        <v>0</v>
      </c>
      <c r="Q2321" s="193">
        <v>0</v>
      </c>
      <c r="R2321" s="193">
        <f>Q2321*H2321</f>
        <v>0</v>
      </c>
      <c r="S2321" s="193">
        <v>0</v>
      </c>
      <c r="T2321" s="194">
        <f>S2321*H2321</f>
        <v>0</v>
      </c>
      <c r="U2321" s="36"/>
      <c r="V2321" s="36"/>
      <c r="W2321" s="36"/>
      <c r="X2321" s="36"/>
      <c r="Y2321" s="36"/>
      <c r="Z2321" s="36"/>
      <c r="AA2321" s="36"/>
      <c r="AB2321" s="36"/>
      <c r="AC2321" s="36"/>
      <c r="AD2321" s="36"/>
      <c r="AE2321" s="36"/>
      <c r="AR2321" s="195" t="s">
        <v>614</v>
      </c>
      <c r="AT2321" s="195" t="s">
        <v>457</v>
      </c>
      <c r="AU2321" s="195" t="s">
        <v>85</v>
      </c>
      <c r="AY2321" s="19" t="s">
        <v>451</v>
      </c>
      <c r="BE2321" s="196">
        <f>IF(N2321="základní",J2321,0)</f>
        <v>0</v>
      </c>
      <c r="BF2321" s="196">
        <f>IF(N2321="snížená",J2321,0)</f>
        <v>0</v>
      </c>
      <c r="BG2321" s="196">
        <f>IF(N2321="zákl. přenesená",J2321,0)</f>
        <v>0</v>
      </c>
      <c r="BH2321" s="196">
        <f>IF(N2321="sníž. přenesená",J2321,0)</f>
        <v>0</v>
      </c>
      <c r="BI2321" s="196">
        <f>IF(N2321="nulová",J2321,0)</f>
        <v>0</v>
      </c>
      <c r="BJ2321" s="19" t="s">
        <v>83</v>
      </c>
      <c r="BK2321" s="196">
        <f>ROUND(I2321*H2321,2)</f>
        <v>0</v>
      </c>
      <c r="BL2321" s="19" t="s">
        <v>614</v>
      </c>
      <c r="BM2321" s="195" t="s">
        <v>3022</v>
      </c>
    </row>
    <row r="2322" spans="1:65" s="2" customFormat="1" ht="11.25">
      <c r="A2322" s="36"/>
      <c r="B2322" s="37"/>
      <c r="C2322" s="38"/>
      <c r="D2322" s="197" t="s">
        <v>464</v>
      </c>
      <c r="E2322" s="38"/>
      <c r="F2322" s="198" t="s">
        <v>3021</v>
      </c>
      <c r="G2322" s="38"/>
      <c r="H2322" s="38"/>
      <c r="I2322" s="199"/>
      <c r="J2322" s="38"/>
      <c r="K2322" s="38"/>
      <c r="L2322" s="41"/>
      <c r="M2322" s="200"/>
      <c r="N2322" s="201"/>
      <c r="O2322" s="66"/>
      <c r="P2322" s="66"/>
      <c r="Q2322" s="66"/>
      <c r="R2322" s="66"/>
      <c r="S2322" s="66"/>
      <c r="T2322" s="67"/>
      <c r="U2322" s="36"/>
      <c r="V2322" s="36"/>
      <c r="W2322" s="36"/>
      <c r="X2322" s="36"/>
      <c r="Y2322" s="36"/>
      <c r="Z2322" s="36"/>
      <c r="AA2322" s="36"/>
      <c r="AB2322" s="36"/>
      <c r="AC2322" s="36"/>
      <c r="AD2322" s="36"/>
      <c r="AE2322" s="36"/>
      <c r="AT2322" s="19" t="s">
        <v>464</v>
      </c>
      <c r="AU2322" s="19" t="s">
        <v>85</v>
      </c>
    </row>
    <row r="2323" spans="1:65" s="2" customFormat="1" ht="24.2" customHeight="1">
      <c r="A2323" s="36"/>
      <c r="B2323" s="37"/>
      <c r="C2323" s="184" t="s">
        <v>3023</v>
      </c>
      <c r="D2323" s="184" t="s">
        <v>457</v>
      </c>
      <c r="E2323" s="185" t="s">
        <v>3024</v>
      </c>
      <c r="F2323" s="186" t="s">
        <v>3025</v>
      </c>
      <c r="G2323" s="187" t="s">
        <v>1486</v>
      </c>
      <c r="H2323" s="188">
        <v>1</v>
      </c>
      <c r="I2323" s="189"/>
      <c r="J2323" s="190">
        <f>ROUND(I2323*H2323,2)</f>
        <v>0</v>
      </c>
      <c r="K2323" s="186" t="s">
        <v>74</v>
      </c>
      <c r="L2323" s="41"/>
      <c r="M2323" s="191" t="s">
        <v>74</v>
      </c>
      <c r="N2323" s="192" t="s">
        <v>46</v>
      </c>
      <c r="O2323" s="66"/>
      <c r="P2323" s="193">
        <f>O2323*H2323</f>
        <v>0</v>
      </c>
      <c r="Q2323" s="193">
        <v>0</v>
      </c>
      <c r="R2323" s="193">
        <f>Q2323*H2323</f>
        <v>0</v>
      </c>
      <c r="S2323" s="193">
        <v>0</v>
      </c>
      <c r="T2323" s="194">
        <f>S2323*H2323</f>
        <v>0</v>
      </c>
      <c r="U2323" s="36"/>
      <c r="V2323" s="36"/>
      <c r="W2323" s="36"/>
      <c r="X2323" s="36"/>
      <c r="Y2323" s="36"/>
      <c r="Z2323" s="36"/>
      <c r="AA2323" s="36"/>
      <c r="AB2323" s="36"/>
      <c r="AC2323" s="36"/>
      <c r="AD2323" s="36"/>
      <c r="AE2323" s="36"/>
      <c r="AR2323" s="195" t="s">
        <v>614</v>
      </c>
      <c r="AT2323" s="195" t="s">
        <v>457</v>
      </c>
      <c r="AU2323" s="195" t="s">
        <v>85</v>
      </c>
      <c r="AY2323" s="19" t="s">
        <v>451</v>
      </c>
      <c r="BE2323" s="196">
        <f>IF(N2323="základní",J2323,0)</f>
        <v>0</v>
      </c>
      <c r="BF2323" s="196">
        <f>IF(N2323="snížená",J2323,0)</f>
        <v>0</v>
      </c>
      <c r="BG2323" s="196">
        <f>IF(N2323="zákl. přenesená",J2323,0)</f>
        <v>0</v>
      </c>
      <c r="BH2323" s="196">
        <f>IF(N2323="sníž. přenesená",J2323,0)</f>
        <v>0</v>
      </c>
      <c r="BI2323" s="196">
        <f>IF(N2323="nulová",J2323,0)</f>
        <v>0</v>
      </c>
      <c r="BJ2323" s="19" t="s">
        <v>83</v>
      </c>
      <c r="BK2323" s="196">
        <f>ROUND(I2323*H2323,2)</f>
        <v>0</v>
      </c>
      <c r="BL2323" s="19" t="s">
        <v>614</v>
      </c>
      <c r="BM2323" s="195" t="s">
        <v>3026</v>
      </c>
    </row>
    <row r="2324" spans="1:65" s="2" customFormat="1" ht="11.25">
      <c r="A2324" s="36"/>
      <c r="B2324" s="37"/>
      <c r="C2324" s="38"/>
      <c r="D2324" s="197" t="s">
        <v>464</v>
      </c>
      <c r="E2324" s="38"/>
      <c r="F2324" s="198" t="s">
        <v>3025</v>
      </c>
      <c r="G2324" s="38"/>
      <c r="H2324" s="38"/>
      <c r="I2324" s="199"/>
      <c r="J2324" s="38"/>
      <c r="K2324" s="38"/>
      <c r="L2324" s="41"/>
      <c r="M2324" s="200"/>
      <c r="N2324" s="201"/>
      <c r="O2324" s="66"/>
      <c r="P2324" s="66"/>
      <c r="Q2324" s="66"/>
      <c r="R2324" s="66"/>
      <c r="S2324" s="66"/>
      <c r="T2324" s="67"/>
      <c r="U2324" s="36"/>
      <c r="V2324" s="36"/>
      <c r="W2324" s="36"/>
      <c r="X2324" s="36"/>
      <c r="Y2324" s="36"/>
      <c r="Z2324" s="36"/>
      <c r="AA2324" s="36"/>
      <c r="AB2324" s="36"/>
      <c r="AC2324" s="36"/>
      <c r="AD2324" s="36"/>
      <c r="AE2324" s="36"/>
      <c r="AT2324" s="19" t="s">
        <v>464</v>
      </c>
      <c r="AU2324" s="19" t="s">
        <v>85</v>
      </c>
    </row>
    <row r="2325" spans="1:65" s="2" customFormat="1" ht="24.2" customHeight="1">
      <c r="A2325" s="36"/>
      <c r="B2325" s="37"/>
      <c r="C2325" s="184" t="s">
        <v>3027</v>
      </c>
      <c r="D2325" s="184" t="s">
        <v>457</v>
      </c>
      <c r="E2325" s="185" t="s">
        <v>3028</v>
      </c>
      <c r="F2325" s="186" t="s">
        <v>3029</v>
      </c>
      <c r="G2325" s="187" t="s">
        <v>1486</v>
      </c>
      <c r="H2325" s="188">
        <v>1</v>
      </c>
      <c r="I2325" s="189"/>
      <c r="J2325" s="190">
        <f>ROUND(I2325*H2325,2)</f>
        <v>0</v>
      </c>
      <c r="K2325" s="186" t="s">
        <v>74</v>
      </c>
      <c r="L2325" s="41"/>
      <c r="M2325" s="191" t="s">
        <v>74</v>
      </c>
      <c r="N2325" s="192" t="s">
        <v>46</v>
      </c>
      <c r="O2325" s="66"/>
      <c r="P2325" s="193">
        <f>O2325*H2325</f>
        <v>0</v>
      </c>
      <c r="Q2325" s="193">
        <v>0</v>
      </c>
      <c r="R2325" s="193">
        <f>Q2325*H2325</f>
        <v>0</v>
      </c>
      <c r="S2325" s="193">
        <v>0</v>
      </c>
      <c r="T2325" s="194">
        <f>S2325*H2325</f>
        <v>0</v>
      </c>
      <c r="U2325" s="36"/>
      <c r="V2325" s="36"/>
      <c r="W2325" s="36"/>
      <c r="X2325" s="36"/>
      <c r="Y2325" s="36"/>
      <c r="Z2325" s="36"/>
      <c r="AA2325" s="36"/>
      <c r="AB2325" s="36"/>
      <c r="AC2325" s="36"/>
      <c r="AD2325" s="36"/>
      <c r="AE2325" s="36"/>
      <c r="AR2325" s="195" t="s">
        <v>614</v>
      </c>
      <c r="AT2325" s="195" t="s">
        <v>457</v>
      </c>
      <c r="AU2325" s="195" t="s">
        <v>85</v>
      </c>
      <c r="AY2325" s="19" t="s">
        <v>451</v>
      </c>
      <c r="BE2325" s="196">
        <f>IF(N2325="základní",J2325,0)</f>
        <v>0</v>
      </c>
      <c r="BF2325" s="196">
        <f>IF(N2325="snížená",J2325,0)</f>
        <v>0</v>
      </c>
      <c r="BG2325" s="196">
        <f>IF(N2325="zákl. přenesená",J2325,0)</f>
        <v>0</v>
      </c>
      <c r="BH2325" s="196">
        <f>IF(N2325="sníž. přenesená",J2325,0)</f>
        <v>0</v>
      </c>
      <c r="BI2325" s="196">
        <f>IF(N2325="nulová",J2325,0)</f>
        <v>0</v>
      </c>
      <c r="BJ2325" s="19" t="s">
        <v>83</v>
      </c>
      <c r="BK2325" s="196">
        <f>ROUND(I2325*H2325,2)</f>
        <v>0</v>
      </c>
      <c r="BL2325" s="19" t="s">
        <v>614</v>
      </c>
      <c r="BM2325" s="195" t="s">
        <v>3030</v>
      </c>
    </row>
    <row r="2326" spans="1:65" s="2" customFormat="1" ht="11.25">
      <c r="A2326" s="36"/>
      <c r="B2326" s="37"/>
      <c r="C2326" s="38"/>
      <c r="D2326" s="197" t="s">
        <v>464</v>
      </c>
      <c r="E2326" s="38"/>
      <c r="F2326" s="198" t="s">
        <v>3029</v>
      </c>
      <c r="G2326" s="38"/>
      <c r="H2326" s="38"/>
      <c r="I2326" s="199"/>
      <c r="J2326" s="38"/>
      <c r="K2326" s="38"/>
      <c r="L2326" s="41"/>
      <c r="M2326" s="200"/>
      <c r="N2326" s="201"/>
      <c r="O2326" s="66"/>
      <c r="P2326" s="66"/>
      <c r="Q2326" s="66"/>
      <c r="R2326" s="66"/>
      <c r="S2326" s="66"/>
      <c r="T2326" s="67"/>
      <c r="U2326" s="36"/>
      <c r="V2326" s="36"/>
      <c r="W2326" s="36"/>
      <c r="X2326" s="36"/>
      <c r="Y2326" s="36"/>
      <c r="Z2326" s="36"/>
      <c r="AA2326" s="36"/>
      <c r="AB2326" s="36"/>
      <c r="AC2326" s="36"/>
      <c r="AD2326" s="36"/>
      <c r="AE2326" s="36"/>
      <c r="AT2326" s="19" t="s">
        <v>464</v>
      </c>
      <c r="AU2326" s="19" t="s">
        <v>85</v>
      </c>
    </row>
    <row r="2327" spans="1:65" s="2" customFormat="1" ht="24.2" customHeight="1">
      <c r="A2327" s="36"/>
      <c r="B2327" s="37"/>
      <c r="C2327" s="184" t="s">
        <v>3031</v>
      </c>
      <c r="D2327" s="184" t="s">
        <v>457</v>
      </c>
      <c r="E2327" s="185" t="s">
        <v>3032</v>
      </c>
      <c r="F2327" s="186" t="s">
        <v>3033</v>
      </c>
      <c r="G2327" s="187" t="s">
        <v>1486</v>
      </c>
      <c r="H2327" s="188">
        <v>1</v>
      </c>
      <c r="I2327" s="189"/>
      <c r="J2327" s="190">
        <f>ROUND(I2327*H2327,2)</f>
        <v>0</v>
      </c>
      <c r="K2327" s="186" t="s">
        <v>74</v>
      </c>
      <c r="L2327" s="41"/>
      <c r="M2327" s="191" t="s">
        <v>74</v>
      </c>
      <c r="N2327" s="192" t="s">
        <v>46</v>
      </c>
      <c r="O2327" s="66"/>
      <c r="P2327" s="193">
        <f>O2327*H2327</f>
        <v>0</v>
      </c>
      <c r="Q2327" s="193">
        <v>0</v>
      </c>
      <c r="R2327" s="193">
        <f>Q2327*H2327</f>
        <v>0</v>
      </c>
      <c r="S2327" s="193">
        <v>0</v>
      </c>
      <c r="T2327" s="194">
        <f>S2327*H2327</f>
        <v>0</v>
      </c>
      <c r="U2327" s="36"/>
      <c r="V2327" s="36"/>
      <c r="W2327" s="36"/>
      <c r="X2327" s="36"/>
      <c r="Y2327" s="36"/>
      <c r="Z2327" s="36"/>
      <c r="AA2327" s="36"/>
      <c r="AB2327" s="36"/>
      <c r="AC2327" s="36"/>
      <c r="AD2327" s="36"/>
      <c r="AE2327" s="36"/>
      <c r="AR2327" s="195" t="s">
        <v>614</v>
      </c>
      <c r="AT2327" s="195" t="s">
        <v>457</v>
      </c>
      <c r="AU2327" s="195" t="s">
        <v>85</v>
      </c>
      <c r="AY2327" s="19" t="s">
        <v>451</v>
      </c>
      <c r="BE2327" s="196">
        <f>IF(N2327="základní",J2327,0)</f>
        <v>0</v>
      </c>
      <c r="BF2327" s="196">
        <f>IF(N2327="snížená",J2327,0)</f>
        <v>0</v>
      </c>
      <c r="BG2327" s="196">
        <f>IF(N2327="zákl. přenesená",J2327,0)</f>
        <v>0</v>
      </c>
      <c r="BH2327" s="196">
        <f>IF(N2327="sníž. přenesená",J2327,0)</f>
        <v>0</v>
      </c>
      <c r="BI2327" s="196">
        <f>IF(N2327="nulová",J2327,0)</f>
        <v>0</v>
      </c>
      <c r="BJ2327" s="19" t="s">
        <v>83</v>
      </c>
      <c r="BK2327" s="196">
        <f>ROUND(I2327*H2327,2)</f>
        <v>0</v>
      </c>
      <c r="BL2327" s="19" t="s">
        <v>614</v>
      </c>
      <c r="BM2327" s="195" t="s">
        <v>3034</v>
      </c>
    </row>
    <row r="2328" spans="1:65" s="2" customFormat="1" ht="11.25">
      <c r="A2328" s="36"/>
      <c r="B2328" s="37"/>
      <c r="C2328" s="38"/>
      <c r="D2328" s="197" t="s">
        <v>464</v>
      </c>
      <c r="E2328" s="38"/>
      <c r="F2328" s="198" t="s">
        <v>3033</v>
      </c>
      <c r="G2328" s="38"/>
      <c r="H2328" s="38"/>
      <c r="I2328" s="199"/>
      <c r="J2328" s="38"/>
      <c r="K2328" s="38"/>
      <c r="L2328" s="41"/>
      <c r="M2328" s="200"/>
      <c r="N2328" s="201"/>
      <c r="O2328" s="66"/>
      <c r="P2328" s="66"/>
      <c r="Q2328" s="66"/>
      <c r="R2328" s="66"/>
      <c r="S2328" s="66"/>
      <c r="T2328" s="67"/>
      <c r="U2328" s="36"/>
      <c r="V2328" s="36"/>
      <c r="W2328" s="36"/>
      <c r="X2328" s="36"/>
      <c r="Y2328" s="36"/>
      <c r="Z2328" s="36"/>
      <c r="AA2328" s="36"/>
      <c r="AB2328" s="36"/>
      <c r="AC2328" s="36"/>
      <c r="AD2328" s="36"/>
      <c r="AE2328" s="36"/>
      <c r="AT2328" s="19" t="s">
        <v>464</v>
      </c>
      <c r="AU2328" s="19" t="s">
        <v>85</v>
      </c>
    </row>
    <row r="2329" spans="1:65" s="2" customFormat="1" ht="24.2" customHeight="1">
      <c r="A2329" s="36"/>
      <c r="B2329" s="37"/>
      <c r="C2329" s="184" t="s">
        <v>3035</v>
      </c>
      <c r="D2329" s="184" t="s">
        <v>457</v>
      </c>
      <c r="E2329" s="185" t="s">
        <v>3036</v>
      </c>
      <c r="F2329" s="186" t="s">
        <v>3037</v>
      </c>
      <c r="G2329" s="187" t="s">
        <v>1486</v>
      </c>
      <c r="H2329" s="188">
        <v>1</v>
      </c>
      <c r="I2329" s="189"/>
      <c r="J2329" s="190">
        <f>ROUND(I2329*H2329,2)</f>
        <v>0</v>
      </c>
      <c r="K2329" s="186" t="s">
        <v>74</v>
      </c>
      <c r="L2329" s="41"/>
      <c r="M2329" s="191" t="s">
        <v>74</v>
      </c>
      <c r="N2329" s="192" t="s">
        <v>46</v>
      </c>
      <c r="O2329" s="66"/>
      <c r="P2329" s="193">
        <f>O2329*H2329</f>
        <v>0</v>
      </c>
      <c r="Q2329" s="193">
        <v>0</v>
      </c>
      <c r="R2329" s="193">
        <f>Q2329*H2329</f>
        <v>0</v>
      </c>
      <c r="S2329" s="193">
        <v>0</v>
      </c>
      <c r="T2329" s="194">
        <f>S2329*H2329</f>
        <v>0</v>
      </c>
      <c r="U2329" s="36"/>
      <c r="V2329" s="36"/>
      <c r="W2329" s="36"/>
      <c r="X2329" s="36"/>
      <c r="Y2329" s="36"/>
      <c r="Z2329" s="36"/>
      <c r="AA2329" s="36"/>
      <c r="AB2329" s="36"/>
      <c r="AC2329" s="36"/>
      <c r="AD2329" s="36"/>
      <c r="AE2329" s="36"/>
      <c r="AR2329" s="195" t="s">
        <v>614</v>
      </c>
      <c r="AT2329" s="195" t="s">
        <v>457</v>
      </c>
      <c r="AU2329" s="195" t="s">
        <v>85</v>
      </c>
      <c r="AY2329" s="19" t="s">
        <v>451</v>
      </c>
      <c r="BE2329" s="196">
        <f>IF(N2329="základní",J2329,0)</f>
        <v>0</v>
      </c>
      <c r="BF2329" s="196">
        <f>IF(N2329="snížená",J2329,0)</f>
        <v>0</v>
      </c>
      <c r="BG2329" s="196">
        <f>IF(N2329="zákl. přenesená",J2329,0)</f>
        <v>0</v>
      </c>
      <c r="BH2329" s="196">
        <f>IF(N2329="sníž. přenesená",J2329,0)</f>
        <v>0</v>
      </c>
      <c r="BI2329" s="196">
        <f>IF(N2329="nulová",J2329,0)</f>
        <v>0</v>
      </c>
      <c r="BJ2329" s="19" t="s">
        <v>83</v>
      </c>
      <c r="BK2329" s="196">
        <f>ROUND(I2329*H2329,2)</f>
        <v>0</v>
      </c>
      <c r="BL2329" s="19" t="s">
        <v>614</v>
      </c>
      <c r="BM2329" s="195" t="s">
        <v>3038</v>
      </c>
    </row>
    <row r="2330" spans="1:65" s="2" customFormat="1" ht="11.25">
      <c r="A2330" s="36"/>
      <c r="B2330" s="37"/>
      <c r="C2330" s="38"/>
      <c r="D2330" s="197" t="s">
        <v>464</v>
      </c>
      <c r="E2330" s="38"/>
      <c r="F2330" s="198" t="s">
        <v>3037</v>
      </c>
      <c r="G2330" s="38"/>
      <c r="H2330" s="38"/>
      <c r="I2330" s="199"/>
      <c r="J2330" s="38"/>
      <c r="K2330" s="38"/>
      <c r="L2330" s="41"/>
      <c r="M2330" s="200"/>
      <c r="N2330" s="201"/>
      <c r="O2330" s="66"/>
      <c r="P2330" s="66"/>
      <c r="Q2330" s="66"/>
      <c r="R2330" s="66"/>
      <c r="S2330" s="66"/>
      <c r="T2330" s="67"/>
      <c r="U2330" s="36"/>
      <c r="V2330" s="36"/>
      <c r="W2330" s="36"/>
      <c r="X2330" s="36"/>
      <c r="Y2330" s="36"/>
      <c r="Z2330" s="36"/>
      <c r="AA2330" s="36"/>
      <c r="AB2330" s="36"/>
      <c r="AC2330" s="36"/>
      <c r="AD2330" s="36"/>
      <c r="AE2330" s="36"/>
      <c r="AT2330" s="19" t="s">
        <v>464</v>
      </c>
      <c r="AU2330" s="19" t="s">
        <v>85</v>
      </c>
    </row>
    <row r="2331" spans="1:65" s="2" customFormat="1" ht="24.2" customHeight="1">
      <c r="A2331" s="36"/>
      <c r="B2331" s="37"/>
      <c r="C2331" s="184" t="s">
        <v>3039</v>
      </c>
      <c r="D2331" s="184" t="s">
        <v>457</v>
      </c>
      <c r="E2331" s="185" t="s">
        <v>3040</v>
      </c>
      <c r="F2331" s="186" t="s">
        <v>3041</v>
      </c>
      <c r="G2331" s="187" t="s">
        <v>1486</v>
      </c>
      <c r="H2331" s="188">
        <v>1</v>
      </c>
      <c r="I2331" s="189"/>
      <c r="J2331" s="190">
        <f>ROUND(I2331*H2331,2)</f>
        <v>0</v>
      </c>
      <c r="K2331" s="186" t="s">
        <v>74</v>
      </c>
      <c r="L2331" s="41"/>
      <c r="M2331" s="191" t="s">
        <v>74</v>
      </c>
      <c r="N2331" s="192" t="s">
        <v>46</v>
      </c>
      <c r="O2331" s="66"/>
      <c r="P2331" s="193">
        <f>O2331*H2331</f>
        <v>0</v>
      </c>
      <c r="Q2331" s="193">
        <v>0</v>
      </c>
      <c r="R2331" s="193">
        <f>Q2331*H2331</f>
        <v>0</v>
      </c>
      <c r="S2331" s="193">
        <v>0</v>
      </c>
      <c r="T2331" s="194">
        <f>S2331*H2331</f>
        <v>0</v>
      </c>
      <c r="U2331" s="36"/>
      <c r="V2331" s="36"/>
      <c r="W2331" s="36"/>
      <c r="X2331" s="36"/>
      <c r="Y2331" s="36"/>
      <c r="Z2331" s="36"/>
      <c r="AA2331" s="36"/>
      <c r="AB2331" s="36"/>
      <c r="AC2331" s="36"/>
      <c r="AD2331" s="36"/>
      <c r="AE2331" s="36"/>
      <c r="AR2331" s="195" t="s">
        <v>614</v>
      </c>
      <c r="AT2331" s="195" t="s">
        <v>457</v>
      </c>
      <c r="AU2331" s="195" t="s">
        <v>85</v>
      </c>
      <c r="AY2331" s="19" t="s">
        <v>451</v>
      </c>
      <c r="BE2331" s="196">
        <f>IF(N2331="základní",J2331,0)</f>
        <v>0</v>
      </c>
      <c r="BF2331" s="196">
        <f>IF(N2331="snížená",J2331,0)</f>
        <v>0</v>
      </c>
      <c r="BG2331" s="196">
        <f>IF(N2331="zákl. přenesená",J2331,0)</f>
        <v>0</v>
      </c>
      <c r="BH2331" s="196">
        <f>IF(N2331="sníž. přenesená",J2331,0)</f>
        <v>0</v>
      </c>
      <c r="BI2331" s="196">
        <f>IF(N2331="nulová",J2331,0)</f>
        <v>0</v>
      </c>
      <c r="BJ2331" s="19" t="s">
        <v>83</v>
      </c>
      <c r="BK2331" s="196">
        <f>ROUND(I2331*H2331,2)</f>
        <v>0</v>
      </c>
      <c r="BL2331" s="19" t="s">
        <v>614</v>
      </c>
      <c r="BM2331" s="195" t="s">
        <v>3042</v>
      </c>
    </row>
    <row r="2332" spans="1:65" s="2" customFormat="1" ht="11.25">
      <c r="A2332" s="36"/>
      <c r="B2332" s="37"/>
      <c r="C2332" s="38"/>
      <c r="D2332" s="197" t="s">
        <v>464</v>
      </c>
      <c r="E2332" s="38"/>
      <c r="F2332" s="198" t="s">
        <v>3041</v>
      </c>
      <c r="G2332" s="38"/>
      <c r="H2332" s="38"/>
      <c r="I2332" s="199"/>
      <c r="J2332" s="38"/>
      <c r="K2332" s="38"/>
      <c r="L2332" s="41"/>
      <c r="M2332" s="200"/>
      <c r="N2332" s="201"/>
      <c r="O2332" s="66"/>
      <c r="P2332" s="66"/>
      <c r="Q2332" s="66"/>
      <c r="R2332" s="66"/>
      <c r="S2332" s="66"/>
      <c r="T2332" s="67"/>
      <c r="U2332" s="36"/>
      <c r="V2332" s="36"/>
      <c r="W2332" s="36"/>
      <c r="X2332" s="36"/>
      <c r="Y2332" s="36"/>
      <c r="Z2332" s="36"/>
      <c r="AA2332" s="36"/>
      <c r="AB2332" s="36"/>
      <c r="AC2332" s="36"/>
      <c r="AD2332" s="36"/>
      <c r="AE2332" s="36"/>
      <c r="AT2332" s="19" t="s">
        <v>464</v>
      </c>
      <c r="AU2332" s="19" t="s">
        <v>85</v>
      </c>
    </row>
    <row r="2333" spans="1:65" s="2" customFormat="1" ht="16.5" customHeight="1">
      <c r="A2333" s="36"/>
      <c r="B2333" s="37"/>
      <c r="C2333" s="184" t="s">
        <v>3043</v>
      </c>
      <c r="D2333" s="184" t="s">
        <v>457</v>
      </c>
      <c r="E2333" s="185" t="s">
        <v>3044</v>
      </c>
      <c r="F2333" s="186" t="s">
        <v>3045</v>
      </c>
      <c r="G2333" s="187" t="s">
        <v>135</v>
      </c>
      <c r="H2333" s="188">
        <v>2.6</v>
      </c>
      <c r="I2333" s="189"/>
      <c r="J2333" s="190">
        <f>ROUND(I2333*H2333,2)</f>
        <v>0</v>
      </c>
      <c r="K2333" s="186" t="s">
        <v>460</v>
      </c>
      <c r="L2333" s="41"/>
      <c r="M2333" s="191" t="s">
        <v>74</v>
      </c>
      <c r="N2333" s="192" t="s">
        <v>46</v>
      </c>
      <c r="O2333" s="66"/>
      <c r="P2333" s="193">
        <f>O2333*H2333</f>
        <v>0</v>
      </c>
      <c r="Q2333" s="193">
        <v>0</v>
      </c>
      <c r="R2333" s="193">
        <f>Q2333*H2333</f>
        <v>0</v>
      </c>
      <c r="S2333" s="193">
        <v>0.02</v>
      </c>
      <c r="T2333" s="194">
        <f>S2333*H2333</f>
        <v>5.2000000000000005E-2</v>
      </c>
      <c r="U2333" s="36"/>
      <c r="V2333" s="36"/>
      <c r="W2333" s="36"/>
      <c r="X2333" s="36"/>
      <c r="Y2333" s="36"/>
      <c r="Z2333" s="36"/>
      <c r="AA2333" s="36"/>
      <c r="AB2333" s="36"/>
      <c r="AC2333" s="36"/>
      <c r="AD2333" s="36"/>
      <c r="AE2333" s="36"/>
      <c r="AR2333" s="195" t="s">
        <v>614</v>
      </c>
      <c r="AT2333" s="195" t="s">
        <v>457</v>
      </c>
      <c r="AU2333" s="195" t="s">
        <v>85</v>
      </c>
      <c r="AY2333" s="19" t="s">
        <v>451</v>
      </c>
      <c r="BE2333" s="196">
        <f>IF(N2333="základní",J2333,0)</f>
        <v>0</v>
      </c>
      <c r="BF2333" s="196">
        <f>IF(N2333="snížená",J2333,0)</f>
        <v>0</v>
      </c>
      <c r="BG2333" s="196">
        <f>IF(N2333="zákl. přenesená",J2333,0)</f>
        <v>0</v>
      </c>
      <c r="BH2333" s="196">
        <f>IF(N2333="sníž. přenesená",J2333,0)</f>
        <v>0</v>
      </c>
      <c r="BI2333" s="196">
        <f>IF(N2333="nulová",J2333,0)</f>
        <v>0</v>
      </c>
      <c r="BJ2333" s="19" t="s">
        <v>83</v>
      </c>
      <c r="BK2333" s="196">
        <f>ROUND(I2333*H2333,2)</f>
        <v>0</v>
      </c>
      <c r="BL2333" s="19" t="s">
        <v>614</v>
      </c>
      <c r="BM2333" s="195" t="s">
        <v>3046</v>
      </c>
    </row>
    <row r="2334" spans="1:65" s="2" customFormat="1" ht="11.25">
      <c r="A2334" s="36"/>
      <c r="B2334" s="37"/>
      <c r="C2334" s="38"/>
      <c r="D2334" s="197" t="s">
        <v>464</v>
      </c>
      <c r="E2334" s="38"/>
      <c r="F2334" s="198" t="s">
        <v>3045</v>
      </c>
      <c r="G2334" s="38"/>
      <c r="H2334" s="38"/>
      <c r="I2334" s="199"/>
      <c r="J2334" s="38"/>
      <c r="K2334" s="38"/>
      <c r="L2334" s="41"/>
      <c r="M2334" s="200"/>
      <c r="N2334" s="201"/>
      <c r="O2334" s="66"/>
      <c r="P2334" s="66"/>
      <c r="Q2334" s="66"/>
      <c r="R2334" s="66"/>
      <c r="S2334" s="66"/>
      <c r="T2334" s="67"/>
      <c r="U2334" s="36"/>
      <c r="V2334" s="36"/>
      <c r="W2334" s="36"/>
      <c r="X2334" s="36"/>
      <c r="Y2334" s="36"/>
      <c r="Z2334" s="36"/>
      <c r="AA2334" s="36"/>
      <c r="AB2334" s="36"/>
      <c r="AC2334" s="36"/>
      <c r="AD2334" s="36"/>
      <c r="AE2334" s="36"/>
      <c r="AT2334" s="19" t="s">
        <v>464</v>
      </c>
      <c r="AU2334" s="19" t="s">
        <v>85</v>
      </c>
    </row>
    <row r="2335" spans="1:65" s="2" customFormat="1" ht="11.25">
      <c r="A2335" s="36"/>
      <c r="B2335" s="37"/>
      <c r="C2335" s="38"/>
      <c r="D2335" s="202" t="s">
        <v>468</v>
      </c>
      <c r="E2335" s="38"/>
      <c r="F2335" s="203" t="s">
        <v>3047</v>
      </c>
      <c r="G2335" s="38"/>
      <c r="H2335" s="38"/>
      <c r="I2335" s="199"/>
      <c r="J2335" s="38"/>
      <c r="K2335" s="38"/>
      <c r="L2335" s="41"/>
      <c r="M2335" s="200"/>
      <c r="N2335" s="201"/>
      <c r="O2335" s="66"/>
      <c r="P2335" s="66"/>
      <c r="Q2335" s="66"/>
      <c r="R2335" s="66"/>
      <c r="S2335" s="66"/>
      <c r="T2335" s="67"/>
      <c r="U2335" s="36"/>
      <c r="V2335" s="36"/>
      <c r="W2335" s="36"/>
      <c r="X2335" s="36"/>
      <c r="Y2335" s="36"/>
      <c r="Z2335" s="36"/>
      <c r="AA2335" s="36"/>
      <c r="AB2335" s="36"/>
      <c r="AC2335" s="36"/>
      <c r="AD2335" s="36"/>
      <c r="AE2335" s="36"/>
      <c r="AT2335" s="19" t="s">
        <v>468</v>
      </c>
      <c r="AU2335" s="19" t="s">
        <v>85</v>
      </c>
    </row>
    <row r="2336" spans="1:65" s="13" customFormat="1" ht="11.25">
      <c r="B2336" s="204"/>
      <c r="C2336" s="205"/>
      <c r="D2336" s="197" t="s">
        <v>472</v>
      </c>
      <c r="E2336" s="206" t="s">
        <v>74</v>
      </c>
      <c r="F2336" s="207" t="s">
        <v>1846</v>
      </c>
      <c r="G2336" s="205"/>
      <c r="H2336" s="208">
        <v>2.6</v>
      </c>
      <c r="I2336" s="209"/>
      <c r="J2336" s="205"/>
      <c r="K2336" s="205"/>
      <c r="L2336" s="210"/>
      <c r="M2336" s="211"/>
      <c r="N2336" s="212"/>
      <c r="O2336" s="212"/>
      <c r="P2336" s="212"/>
      <c r="Q2336" s="212"/>
      <c r="R2336" s="212"/>
      <c r="S2336" s="212"/>
      <c r="T2336" s="213"/>
      <c r="AT2336" s="214" t="s">
        <v>472</v>
      </c>
      <c r="AU2336" s="214" t="s">
        <v>85</v>
      </c>
      <c r="AV2336" s="13" t="s">
        <v>85</v>
      </c>
      <c r="AW2336" s="13" t="s">
        <v>37</v>
      </c>
      <c r="AX2336" s="13" t="s">
        <v>76</v>
      </c>
      <c r="AY2336" s="214" t="s">
        <v>451</v>
      </c>
    </row>
    <row r="2337" spans="1:65" s="14" customFormat="1" ht="11.25">
      <c r="B2337" s="215"/>
      <c r="C2337" s="216"/>
      <c r="D2337" s="197" t="s">
        <v>472</v>
      </c>
      <c r="E2337" s="217" t="s">
        <v>156</v>
      </c>
      <c r="F2337" s="218" t="s">
        <v>512</v>
      </c>
      <c r="G2337" s="216"/>
      <c r="H2337" s="219">
        <v>2.6</v>
      </c>
      <c r="I2337" s="220"/>
      <c r="J2337" s="216"/>
      <c r="K2337" s="216"/>
      <c r="L2337" s="221"/>
      <c r="M2337" s="222"/>
      <c r="N2337" s="223"/>
      <c r="O2337" s="223"/>
      <c r="P2337" s="223"/>
      <c r="Q2337" s="223"/>
      <c r="R2337" s="223"/>
      <c r="S2337" s="223"/>
      <c r="T2337" s="224"/>
      <c r="AT2337" s="225" t="s">
        <v>472</v>
      </c>
      <c r="AU2337" s="225" t="s">
        <v>85</v>
      </c>
      <c r="AV2337" s="14" t="s">
        <v>211</v>
      </c>
      <c r="AW2337" s="14" t="s">
        <v>37</v>
      </c>
      <c r="AX2337" s="14" t="s">
        <v>83</v>
      </c>
      <c r="AY2337" s="225" t="s">
        <v>451</v>
      </c>
    </row>
    <row r="2338" spans="1:65" s="2" customFormat="1" ht="16.5" customHeight="1">
      <c r="A2338" s="36"/>
      <c r="B2338" s="37"/>
      <c r="C2338" s="184" t="s">
        <v>3048</v>
      </c>
      <c r="D2338" s="184" t="s">
        <v>457</v>
      </c>
      <c r="E2338" s="185" t="s">
        <v>3049</v>
      </c>
      <c r="F2338" s="186" t="s">
        <v>3050</v>
      </c>
      <c r="G2338" s="187" t="s">
        <v>478</v>
      </c>
      <c r="H2338" s="188">
        <v>1</v>
      </c>
      <c r="I2338" s="189"/>
      <c r="J2338" s="190">
        <f>ROUND(I2338*H2338,2)</f>
        <v>0</v>
      </c>
      <c r="K2338" s="186" t="s">
        <v>460</v>
      </c>
      <c r="L2338" s="41"/>
      <c r="M2338" s="191" t="s">
        <v>74</v>
      </c>
      <c r="N2338" s="192" t="s">
        <v>46</v>
      </c>
      <c r="O2338" s="66"/>
      <c r="P2338" s="193">
        <f>O2338*H2338</f>
        <v>0</v>
      </c>
      <c r="Q2338" s="193">
        <v>3.6000000000000001E-5</v>
      </c>
      <c r="R2338" s="193">
        <f>Q2338*H2338</f>
        <v>3.6000000000000001E-5</v>
      </c>
      <c r="S2338" s="193">
        <v>0</v>
      </c>
      <c r="T2338" s="194">
        <f>S2338*H2338</f>
        <v>0</v>
      </c>
      <c r="U2338" s="36"/>
      <c r="V2338" s="36"/>
      <c r="W2338" s="36"/>
      <c r="X2338" s="36"/>
      <c r="Y2338" s="36"/>
      <c r="Z2338" s="36"/>
      <c r="AA2338" s="36"/>
      <c r="AB2338" s="36"/>
      <c r="AC2338" s="36"/>
      <c r="AD2338" s="36"/>
      <c r="AE2338" s="36"/>
      <c r="AR2338" s="195" t="s">
        <v>614</v>
      </c>
      <c r="AT2338" s="195" t="s">
        <v>457</v>
      </c>
      <c r="AU2338" s="195" t="s">
        <v>85</v>
      </c>
      <c r="AY2338" s="19" t="s">
        <v>451</v>
      </c>
      <c r="BE2338" s="196">
        <f>IF(N2338="základní",J2338,0)</f>
        <v>0</v>
      </c>
      <c r="BF2338" s="196">
        <f>IF(N2338="snížená",J2338,0)</f>
        <v>0</v>
      </c>
      <c r="BG2338" s="196">
        <f>IF(N2338="zákl. přenesená",J2338,0)</f>
        <v>0</v>
      </c>
      <c r="BH2338" s="196">
        <f>IF(N2338="sníž. přenesená",J2338,0)</f>
        <v>0</v>
      </c>
      <c r="BI2338" s="196">
        <f>IF(N2338="nulová",J2338,0)</f>
        <v>0</v>
      </c>
      <c r="BJ2338" s="19" t="s">
        <v>83</v>
      </c>
      <c r="BK2338" s="196">
        <f>ROUND(I2338*H2338,2)</f>
        <v>0</v>
      </c>
      <c r="BL2338" s="19" t="s">
        <v>614</v>
      </c>
      <c r="BM2338" s="195" t="s">
        <v>3051</v>
      </c>
    </row>
    <row r="2339" spans="1:65" s="2" customFormat="1" ht="19.5">
      <c r="A2339" s="36"/>
      <c r="B2339" s="37"/>
      <c r="C2339" s="38"/>
      <c r="D2339" s="197" t="s">
        <v>464</v>
      </c>
      <c r="E2339" s="38"/>
      <c r="F2339" s="198" t="s">
        <v>3052</v>
      </c>
      <c r="G2339" s="38"/>
      <c r="H2339" s="38"/>
      <c r="I2339" s="199"/>
      <c r="J2339" s="38"/>
      <c r="K2339" s="38"/>
      <c r="L2339" s="41"/>
      <c r="M2339" s="200"/>
      <c r="N2339" s="201"/>
      <c r="O2339" s="66"/>
      <c r="P2339" s="66"/>
      <c r="Q2339" s="66"/>
      <c r="R2339" s="66"/>
      <c r="S2339" s="66"/>
      <c r="T2339" s="67"/>
      <c r="U2339" s="36"/>
      <c r="V2339" s="36"/>
      <c r="W2339" s="36"/>
      <c r="X2339" s="36"/>
      <c r="Y2339" s="36"/>
      <c r="Z2339" s="36"/>
      <c r="AA2339" s="36"/>
      <c r="AB2339" s="36"/>
      <c r="AC2339" s="36"/>
      <c r="AD2339" s="36"/>
      <c r="AE2339" s="36"/>
      <c r="AT2339" s="19" t="s">
        <v>464</v>
      </c>
      <c r="AU2339" s="19" t="s">
        <v>85</v>
      </c>
    </row>
    <row r="2340" spans="1:65" s="2" customFormat="1" ht="11.25">
      <c r="A2340" s="36"/>
      <c r="B2340" s="37"/>
      <c r="C2340" s="38"/>
      <c r="D2340" s="202" t="s">
        <v>468</v>
      </c>
      <c r="E2340" s="38"/>
      <c r="F2340" s="203" t="s">
        <v>3053</v>
      </c>
      <c r="G2340" s="38"/>
      <c r="H2340" s="38"/>
      <c r="I2340" s="199"/>
      <c r="J2340" s="38"/>
      <c r="K2340" s="38"/>
      <c r="L2340" s="41"/>
      <c r="M2340" s="200"/>
      <c r="N2340" s="201"/>
      <c r="O2340" s="66"/>
      <c r="P2340" s="66"/>
      <c r="Q2340" s="66"/>
      <c r="R2340" s="66"/>
      <c r="S2340" s="66"/>
      <c r="T2340" s="67"/>
      <c r="U2340" s="36"/>
      <c r="V2340" s="36"/>
      <c r="W2340" s="36"/>
      <c r="X2340" s="36"/>
      <c r="Y2340" s="36"/>
      <c r="Z2340" s="36"/>
      <c r="AA2340" s="36"/>
      <c r="AB2340" s="36"/>
      <c r="AC2340" s="36"/>
      <c r="AD2340" s="36"/>
      <c r="AE2340" s="36"/>
      <c r="AT2340" s="19" t="s">
        <v>468</v>
      </c>
      <c r="AU2340" s="19" t="s">
        <v>85</v>
      </c>
    </row>
    <row r="2341" spans="1:65" s="2" customFormat="1" ht="21.75" customHeight="1">
      <c r="A2341" s="36"/>
      <c r="B2341" s="37"/>
      <c r="C2341" s="227" t="s">
        <v>3054</v>
      </c>
      <c r="D2341" s="227" t="s">
        <v>683</v>
      </c>
      <c r="E2341" s="228" t="s">
        <v>3055</v>
      </c>
      <c r="F2341" s="229" t="s">
        <v>3056</v>
      </c>
      <c r="G2341" s="230" t="s">
        <v>478</v>
      </c>
      <c r="H2341" s="231">
        <v>1</v>
      </c>
      <c r="I2341" s="232"/>
      <c r="J2341" s="233">
        <f>ROUND(I2341*H2341,2)</f>
        <v>0</v>
      </c>
      <c r="K2341" s="229" t="s">
        <v>460</v>
      </c>
      <c r="L2341" s="234"/>
      <c r="M2341" s="235" t="s">
        <v>74</v>
      </c>
      <c r="N2341" s="236" t="s">
        <v>46</v>
      </c>
      <c r="O2341" s="66"/>
      <c r="P2341" s="193">
        <f>O2341*H2341</f>
        <v>0</v>
      </c>
      <c r="Q2341" s="193">
        <v>3.85E-2</v>
      </c>
      <c r="R2341" s="193">
        <f>Q2341*H2341</f>
        <v>3.85E-2</v>
      </c>
      <c r="S2341" s="193">
        <v>0</v>
      </c>
      <c r="T2341" s="194">
        <f>S2341*H2341</f>
        <v>0</v>
      </c>
      <c r="U2341" s="36"/>
      <c r="V2341" s="36"/>
      <c r="W2341" s="36"/>
      <c r="X2341" s="36"/>
      <c r="Y2341" s="36"/>
      <c r="Z2341" s="36"/>
      <c r="AA2341" s="36"/>
      <c r="AB2341" s="36"/>
      <c r="AC2341" s="36"/>
      <c r="AD2341" s="36"/>
      <c r="AE2341" s="36"/>
      <c r="AR2341" s="195" t="s">
        <v>517</v>
      </c>
      <c r="AT2341" s="195" t="s">
        <v>683</v>
      </c>
      <c r="AU2341" s="195" t="s">
        <v>85</v>
      </c>
      <c r="AY2341" s="19" t="s">
        <v>451</v>
      </c>
      <c r="BE2341" s="196">
        <f>IF(N2341="základní",J2341,0)</f>
        <v>0</v>
      </c>
      <c r="BF2341" s="196">
        <f>IF(N2341="snížená",J2341,0)</f>
        <v>0</v>
      </c>
      <c r="BG2341" s="196">
        <f>IF(N2341="zákl. přenesená",J2341,0)</f>
        <v>0</v>
      </c>
      <c r="BH2341" s="196">
        <f>IF(N2341="sníž. přenesená",J2341,0)</f>
        <v>0</v>
      </c>
      <c r="BI2341" s="196">
        <f>IF(N2341="nulová",J2341,0)</f>
        <v>0</v>
      </c>
      <c r="BJ2341" s="19" t="s">
        <v>83</v>
      </c>
      <c r="BK2341" s="196">
        <f>ROUND(I2341*H2341,2)</f>
        <v>0</v>
      </c>
      <c r="BL2341" s="19" t="s">
        <v>614</v>
      </c>
      <c r="BM2341" s="195" t="s">
        <v>3057</v>
      </c>
    </row>
    <row r="2342" spans="1:65" s="2" customFormat="1" ht="11.25">
      <c r="A2342" s="36"/>
      <c r="B2342" s="37"/>
      <c r="C2342" s="38"/>
      <c r="D2342" s="197" t="s">
        <v>464</v>
      </c>
      <c r="E2342" s="38"/>
      <c r="F2342" s="198" t="s">
        <v>3056</v>
      </c>
      <c r="G2342" s="38"/>
      <c r="H2342" s="38"/>
      <c r="I2342" s="199"/>
      <c r="J2342" s="38"/>
      <c r="K2342" s="38"/>
      <c r="L2342" s="41"/>
      <c r="M2342" s="200"/>
      <c r="N2342" s="201"/>
      <c r="O2342" s="66"/>
      <c r="P2342" s="66"/>
      <c r="Q2342" s="66"/>
      <c r="R2342" s="66"/>
      <c r="S2342" s="66"/>
      <c r="T2342" s="67"/>
      <c r="U2342" s="36"/>
      <c r="V2342" s="36"/>
      <c r="W2342" s="36"/>
      <c r="X2342" s="36"/>
      <c r="Y2342" s="36"/>
      <c r="Z2342" s="36"/>
      <c r="AA2342" s="36"/>
      <c r="AB2342" s="36"/>
      <c r="AC2342" s="36"/>
      <c r="AD2342" s="36"/>
      <c r="AE2342" s="36"/>
      <c r="AT2342" s="19" t="s">
        <v>464</v>
      </c>
      <c r="AU2342" s="19" t="s">
        <v>85</v>
      </c>
    </row>
    <row r="2343" spans="1:65" s="2" customFormat="1" ht="21.75" customHeight="1">
      <c r="A2343" s="36"/>
      <c r="B2343" s="37"/>
      <c r="C2343" s="184" t="s">
        <v>3058</v>
      </c>
      <c r="D2343" s="184" t="s">
        <v>457</v>
      </c>
      <c r="E2343" s="185" t="s">
        <v>3059</v>
      </c>
      <c r="F2343" s="186" t="s">
        <v>3060</v>
      </c>
      <c r="G2343" s="187" t="s">
        <v>478</v>
      </c>
      <c r="H2343" s="188">
        <v>1</v>
      </c>
      <c r="I2343" s="189"/>
      <c r="J2343" s="190">
        <f>ROUND(I2343*H2343,2)</f>
        <v>0</v>
      </c>
      <c r="K2343" s="186" t="s">
        <v>460</v>
      </c>
      <c r="L2343" s="41"/>
      <c r="M2343" s="191" t="s">
        <v>74</v>
      </c>
      <c r="N2343" s="192" t="s">
        <v>46</v>
      </c>
      <c r="O2343" s="66"/>
      <c r="P2343" s="193">
        <f>O2343*H2343</f>
        <v>0</v>
      </c>
      <c r="Q2343" s="193">
        <v>5.3999999999999998E-5</v>
      </c>
      <c r="R2343" s="193">
        <f>Q2343*H2343</f>
        <v>5.3999999999999998E-5</v>
      </c>
      <c r="S2343" s="193">
        <v>0</v>
      </c>
      <c r="T2343" s="194">
        <f>S2343*H2343</f>
        <v>0</v>
      </c>
      <c r="U2343" s="36"/>
      <c r="V2343" s="36"/>
      <c r="W2343" s="36"/>
      <c r="X2343" s="36"/>
      <c r="Y2343" s="36"/>
      <c r="Z2343" s="36"/>
      <c r="AA2343" s="36"/>
      <c r="AB2343" s="36"/>
      <c r="AC2343" s="36"/>
      <c r="AD2343" s="36"/>
      <c r="AE2343" s="36"/>
      <c r="AR2343" s="195" t="s">
        <v>614</v>
      </c>
      <c r="AT2343" s="195" t="s">
        <v>457</v>
      </c>
      <c r="AU2343" s="195" t="s">
        <v>85</v>
      </c>
      <c r="AY2343" s="19" t="s">
        <v>451</v>
      </c>
      <c r="BE2343" s="196">
        <f>IF(N2343="základní",J2343,0)</f>
        <v>0</v>
      </c>
      <c r="BF2343" s="196">
        <f>IF(N2343="snížená",J2343,0)</f>
        <v>0</v>
      </c>
      <c r="BG2343" s="196">
        <f>IF(N2343="zákl. přenesená",J2343,0)</f>
        <v>0</v>
      </c>
      <c r="BH2343" s="196">
        <f>IF(N2343="sníž. přenesená",J2343,0)</f>
        <v>0</v>
      </c>
      <c r="BI2343" s="196">
        <f>IF(N2343="nulová",J2343,0)</f>
        <v>0</v>
      </c>
      <c r="BJ2343" s="19" t="s">
        <v>83</v>
      </c>
      <c r="BK2343" s="196">
        <f>ROUND(I2343*H2343,2)</f>
        <v>0</v>
      </c>
      <c r="BL2343" s="19" t="s">
        <v>614</v>
      </c>
      <c r="BM2343" s="195" t="s">
        <v>3061</v>
      </c>
    </row>
    <row r="2344" spans="1:65" s="2" customFormat="1" ht="19.5">
      <c r="A2344" s="36"/>
      <c r="B2344" s="37"/>
      <c r="C2344" s="38"/>
      <c r="D2344" s="197" t="s">
        <v>464</v>
      </c>
      <c r="E2344" s="38"/>
      <c r="F2344" s="198" t="s">
        <v>3062</v>
      </c>
      <c r="G2344" s="38"/>
      <c r="H2344" s="38"/>
      <c r="I2344" s="199"/>
      <c r="J2344" s="38"/>
      <c r="K2344" s="38"/>
      <c r="L2344" s="41"/>
      <c r="M2344" s="200"/>
      <c r="N2344" s="201"/>
      <c r="O2344" s="66"/>
      <c r="P2344" s="66"/>
      <c r="Q2344" s="66"/>
      <c r="R2344" s="66"/>
      <c r="S2344" s="66"/>
      <c r="T2344" s="67"/>
      <c r="U2344" s="36"/>
      <c r="V2344" s="36"/>
      <c r="W2344" s="36"/>
      <c r="X2344" s="36"/>
      <c r="Y2344" s="36"/>
      <c r="Z2344" s="36"/>
      <c r="AA2344" s="36"/>
      <c r="AB2344" s="36"/>
      <c r="AC2344" s="36"/>
      <c r="AD2344" s="36"/>
      <c r="AE2344" s="36"/>
      <c r="AT2344" s="19" t="s">
        <v>464</v>
      </c>
      <c r="AU2344" s="19" t="s">
        <v>85</v>
      </c>
    </row>
    <row r="2345" spans="1:65" s="2" customFormat="1" ht="11.25">
      <c r="A2345" s="36"/>
      <c r="B2345" s="37"/>
      <c r="C2345" s="38"/>
      <c r="D2345" s="202" t="s">
        <v>468</v>
      </c>
      <c r="E2345" s="38"/>
      <c r="F2345" s="203" t="s">
        <v>3063</v>
      </c>
      <c r="G2345" s="38"/>
      <c r="H2345" s="38"/>
      <c r="I2345" s="199"/>
      <c r="J2345" s="38"/>
      <c r="K2345" s="38"/>
      <c r="L2345" s="41"/>
      <c r="M2345" s="200"/>
      <c r="N2345" s="201"/>
      <c r="O2345" s="66"/>
      <c r="P2345" s="66"/>
      <c r="Q2345" s="66"/>
      <c r="R2345" s="66"/>
      <c r="S2345" s="66"/>
      <c r="T2345" s="67"/>
      <c r="U2345" s="36"/>
      <c r="V2345" s="36"/>
      <c r="W2345" s="36"/>
      <c r="X2345" s="36"/>
      <c r="Y2345" s="36"/>
      <c r="Z2345" s="36"/>
      <c r="AA2345" s="36"/>
      <c r="AB2345" s="36"/>
      <c r="AC2345" s="36"/>
      <c r="AD2345" s="36"/>
      <c r="AE2345" s="36"/>
      <c r="AT2345" s="19" t="s">
        <v>468</v>
      </c>
      <c r="AU2345" s="19" t="s">
        <v>85</v>
      </c>
    </row>
    <row r="2346" spans="1:65" s="2" customFormat="1" ht="21.75" customHeight="1">
      <c r="A2346" s="36"/>
      <c r="B2346" s="37"/>
      <c r="C2346" s="227" t="s">
        <v>3064</v>
      </c>
      <c r="D2346" s="227" t="s">
        <v>683</v>
      </c>
      <c r="E2346" s="228" t="s">
        <v>3065</v>
      </c>
      <c r="F2346" s="229" t="s">
        <v>3066</v>
      </c>
      <c r="G2346" s="230" t="s">
        <v>478</v>
      </c>
      <c r="H2346" s="231">
        <v>1</v>
      </c>
      <c r="I2346" s="232"/>
      <c r="J2346" s="233">
        <f>ROUND(I2346*H2346,2)</f>
        <v>0</v>
      </c>
      <c r="K2346" s="229" t="s">
        <v>460</v>
      </c>
      <c r="L2346" s="234"/>
      <c r="M2346" s="235" t="s">
        <v>74</v>
      </c>
      <c r="N2346" s="236" t="s">
        <v>46</v>
      </c>
      <c r="O2346" s="66"/>
      <c r="P2346" s="193">
        <f>O2346*H2346</f>
        <v>0</v>
      </c>
      <c r="Q2346" s="193">
        <v>4.2999999999999997E-2</v>
      </c>
      <c r="R2346" s="193">
        <f>Q2346*H2346</f>
        <v>4.2999999999999997E-2</v>
      </c>
      <c r="S2346" s="193">
        <v>0</v>
      </c>
      <c r="T2346" s="194">
        <f>S2346*H2346</f>
        <v>0</v>
      </c>
      <c r="U2346" s="36"/>
      <c r="V2346" s="36"/>
      <c r="W2346" s="36"/>
      <c r="X2346" s="36"/>
      <c r="Y2346" s="36"/>
      <c r="Z2346" s="36"/>
      <c r="AA2346" s="36"/>
      <c r="AB2346" s="36"/>
      <c r="AC2346" s="36"/>
      <c r="AD2346" s="36"/>
      <c r="AE2346" s="36"/>
      <c r="AR2346" s="195" t="s">
        <v>517</v>
      </c>
      <c r="AT2346" s="195" t="s">
        <v>683</v>
      </c>
      <c r="AU2346" s="195" t="s">
        <v>85</v>
      </c>
      <c r="AY2346" s="19" t="s">
        <v>451</v>
      </c>
      <c r="BE2346" s="196">
        <f>IF(N2346="základní",J2346,0)</f>
        <v>0</v>
      </c>
      <c r="BF2346" s="196">
        <f>IF(N2346="snížená",J2346,0)</f>
        <v>0</v>
      </c>
      <c r="BG2346" s="196">
        <f>IF(N2346="zákl. přenesená",J2346,0)</f>
        <v>0</v>
      </c>
      <c r="BH2346" s="196">
        <f>IF(N2346="sníž. přenesená",J2346,0)</f>
        <v>0</v>
      </c>
      <c r="BI2346" s="196">
        <f>IF(N2346="nulová",J2346,0)</f>
        <v>0</v>
      </c>
      <c r="BJ2346" s="19" t="s">
        <v>83</v>
      </c>
      <c r="BK2346" s="196">
        <f>ROUND(I2346*H2346,2)</f>
        <v>0</v>
      </c>
      <c r="BL2346" s="19" t="s">
        <v>614</v>
      </c>
      <c r="BM2346" s="195" t="s">
        <v>3067</v>
      </c>
    </row>
    <row r="2347" spans="1:65" s="2" customFormat="1" ht="11.25">
      <c r="A2347" s="36"/>
      <c r="B2347" s="37"/>
      <c r="C2347" s="38"/>
      <c r="D2347" s="197" t="s">
        <v>464</v>
      </c>
      <c r="E2347" s="38"/>
      <c r="F2347" s="198" t="s">
        <v>3066</v>
      </c>
      <c r="G2347" s="38"/>
      <c r="H2347" s="38"/>
      <c r="I2347" s="199"/>
      <c r="J2347" s="38"/>
      <c r="K2347" s="38"/>
      <c r="L2347" s="41"/>
      <c r="M2347" s="200"/>
      <c r="N2347" s="201"/>
      <c r="O2347" s="66"/>
      <c r="P2347" s="66"/>
      <c r="Q2347" s="66"/>
      <c r="R2347" s="66"/>
      <c r="S2347" s="66"/>
      <c r="T2347" s="67"/>
      <c r="U2347" s="36"/>
      <c r="V2347" s="36"/>
      <c r="W2347" s="36"/>
      <c r="X2347" s="36"/>
      <c r="Y2347" s="36"/>
      <c r="Z2347" s="36"/>
      <c r="AA2347" s="36"/>
      <c r="AB2347" s="36"/>
      <c r="AC2347" s="36"/>
      <c r="AD2347" s="36"/>
      <c r="AE2347" s="36"/>
      <c r="AT2347" s="19" t="s">
        <v>464</v>
      </c>
      <c r="AU2347" s="19" t="s">
        <v>85</v>
      </c>
    </row>
    <row r="2348" spans="1:65" s="2" customFormat="1" ht="16.5" customHeight="1">
      <c r="A2348" s="36"/>
      <c r="B2348" s="37"/>
      <c r="C2348" s="184" t="s">
        <v>3068</v>
      </c>
      <c r="D2348" s="184" t="s">
        <v>457</v>
      </c>
      <c r="E2348" s="185" t="s">
        <v>3069</v>
      </c>
      <c r="F2348" s="186" t="s">
        <v>3070</v>
      </c>
      <c r="G2348" s="187" t="s">
        <v>215</v>
      </c>
      <c r="H2348" s="188">
        <v>250</v>
      </c>
      <c r="I2348" s="189"/>
      <c r="J2348" s="190">
        <f>ROUND(I2348*H2348,2)</f>
        <v>0</v>
      </c>
      <c r="K2348" s="186" t="s">
        <v>460</v>
      </c>
      <c r="L2348" s="41"/>
      <c r="M2348" s="191" t="s">
        <v>74</v>
      </c>
      <c r="N2348" s="192" t="s">
        <v>46</v>
      </c>
      <c r="O2348" s="66"/>
      <c r="P2348" s="193">
        <f>O2348*H2348</f>
        <v>0</v>
      </c>
      <c r="Q2348" s="193">
        <v>0</v>
      </c>
      <c r="R2348" s="193">
        <f>Q2348*H2348</f>
        <v>0</v>
      </c>
      <c r="S2348" s="193">
        <v>1E-3</v>
      </c>
      <c r="T2348" s="194">
        <f>S2348*H2348</f>
        <v>0.25</v>
      </c>
      <c r="U2348" s="36"/>
      <c r="V2348" s="36"/>
      <c r="W2348" s="36"/>
      <c r="X2348" s="36"/>
      <c r="Y2348" s="36"/>
      <c r="Z2348" s="36"/>
      <c r="AA2348" s="36"/>
      <c r="AB2348" s="36"/>
      <c r="AC2348" s="36"/>
      <c r="AD2348" s="36"/>
      <c r="AE2348" s="36"/>
      <c r="AR2348" s="195" t="s">
        <v>614</v>
      </c>
      <c r="AT2348" s="195" t="s">
        <v>457</v>
      </c>
      <c r="AU2348" s="195" t="s">
        <v>85</v>
      </c>
      <c r="AY2348" s="19" t="s">
        <v>451</v>
      </c>
      <c r="BE2348" s="196">
        <f>IF(N2348="základní",J2348,0)</f>
        <v>0</v>
      </c>
      <c r="BF2348" s="196">
        <f>IF(N2348="snížená",J2348,0)</f>
        <v>0</v>
      </c>
      <c r="BG2348" s="196">
        <f>IF(N2348="zákl. přenesená",J2348,0)</f>
        <v>0</v>
      </c>
      <c r="BH2348" s="196">
        <f>IF(N2348="sníž. přenesená",J2348,0)</f>
        <v>0</v>
      </c>
      <c r="BI2348" s="196">
        <f>IF(N2348="nulová",J2348,0)</f>
        <v>0</v>
      </c>
      <c r="BJ2348" s="19" t="s">
        <v>83</v>
      </c>
      <c r="BK2348" s="196">
        <f>ROUND(I2348*H2348,2)</f>
        <v>0</v>
      </c>
      <c r="BL2348" s="19" t="s">
        <v>614</v>
      </c>
      <c r="BM2348" s="195" t="s">
        <v>3071</v>
      </c>
    </row>
    <row r="2349" spans="1:65" s="2" customFormat="1" ht="11.25">
      <c r="A2349" s="36"/>
      <c r="B2349" s="37"/>
      <c r="C2349" s="38"/>
      <c r="D2349" s="197" t="s">
        <v>464</v>
      </c>
      <c r="E2349" s="38"/>
      <c r="F2349" s="198" t="s">
        <v>3072</v>
      </c>
      <c r="G2349" s="38"/>
      <c r="H2349" s="38"/>
      <c r="I2349" s="199"/>
      <c r="J2349" s="38"/>
      <c r="K2349" s="38"/>
      <c r="L2349" s="41"/>
      <c r="M2349" s="200"/>
      <c r="N2349" s="201"/>
      <c r="O2349" s="66"/>
      <c r="P2349" s="66"/>
      <c r="Q2349" s="66"/>
      <c r="R2349" s="66"/>
      <c r="S2349" s="66"/>
      <c r="T2349" s="67"/>
      <c r="U2349" s="36"/>
      <c r="V2349" s="36"/>
      <c r="W2349" s="36"/>
      <c r="X2349" s="36"/>
      <c r="Y2349" s="36"/>
      <c r="Z2349" s="36"/>
      <c r="AA2349" s="36"/>
      <c r="AB2349" s="36"/>
      <c r="AC2349" s="36"/>
      <c r="AD2349" s="36"/>
      <c r="AE2349" s="36"/>
      <c r="AT2349" s="19" t="s">
        <v>464</v>
      </c>
      <c r="AU2349" s="19" t="s">
        <v>85</v>
      </c>
    </row>
    <row r="2350" spans="1:65" s="2" customFormat="1" ht="11.25">
      <c r="A2350" s="36"/>
      <c r="B2350" s="37"/>
      <c r="C2350" s="38"/>
      <c r="D2350" s="202" t="s">
        <v>468</v>
      </c>
      <c r="E2350" s="38"/>
      <c r="F2350" s="203" t="s">
        <v>3073</v>
      </c>
      <c r="G2350" s="38"/>
      <c r="H2350" s="38"/>
      <c r="I2350" s="199"/>
      <c r="J2350" s="38"/>
      <c r="K2350" s="38"/>
      <c r="L2350" s="41"/>
      <c r="M2350" s="200"/>
      <c r="N2350" s="201"/>
      <c r="O2350" s="66"/>
      <c r="P2350" s="66"/>
      <c r="Q2350" s="66"/>
      <c r="R2350" s="66"/>
      <c r="S2350" s="66"/>
      <c r="T2350" s="67"/>
      <c r="U2350" s="36"/>
      <c r="V2350" s="36"/>
      <c r="W2350" s="36"/>
      <c r="X2350" s="36"/>
      <c r="Y2350" s="36"/>
      <c r="Z2350" s="36"/>
      <c r="AA2350" s="36"/>
      <c r="AB2350" s="36"/>
      <c r="AC2350" s="36"/>
      <c r="AD2350" s="36"/>
      <c r="AE2350" s="36"/>
      <c r="AT2350" s="19" t="s">
        <v>468</v>
      </c>
      <c r="AU2350" s="19" t="s">
        <v>85</v>
      </c>
    </row>
    <row r="2351" spans="1:65" s="13" customFormat="1" ht="11.25">
      <c r="B2351" s="204"/>
      <c r="C2351" s="205"/>
      <c r="D2351" s="197" t="s">
        <v>472</v>
      </c>
      <c r="E2351" s="206" t="s">
        <v>74</v>
      </c>
      <c r="F2351" s="207" t="s">
        <v>3074</v>
      </c>
      <c r="G2351" s="205"/>
      <c r="H2351" s="208">
        <v>250</v>
      </c>
      <c r="I2351" s="209"/>
      <c r="J2351" s="205"/>
      <c r="K2351" s="205"/>
      <c r="L2351" s="210"/>
      <c r="M2351" s="211"/>
      <c r="N2351" s="212"/>
      <c r="O2351" s="212"/>
      <c r="P2351" s="212"/>
      <c r="Q2351" s="212"/>
      <c r="R2351" s="212"/>
      <c r="S2351" s="212"/>
      <c r="T2351" s="213"/>
      <c r="AT2351" s="214" t="s">
        <v>472</v>
      </c>
      <c r="AU2351" s="214" t="s">
        <v>85</v>
      </c>
      <c r="AV2351" s="13" t="s">
        <v>85</v>
      </c>
      <c r="AW2351" s="13" t="s">
        <v>37</v>
      </c>
      <c r="AX2351" s="13" t="s">
        <v>76</v>
      </c>
      <c r="AY2351" s="214" t="s">
        <v>451</v>
      </c>
    </row>
    <row r="2352" spans="1:65" s="14" customFormat="1" ht="11.25">
      <c r="B2352" s="215"/>
      <c r="C2352" s="216"/>
      <c r="D2352" s="197" t="s">
        <v>472</v>
      </c>
      <c r="E2352" s="217" t="s">
        <v>214</v>
      </c>
      <c r="F2352" s="218" t="s">
        <v>512</v>
      </c>
      <c r="G2352" s="216"/>
      <c r="H2352" s="219">
        <v>250</v>
      </c>
      <c r="I2352" s="220"/>
      <c r="J2352" s="216"/>
      <c r="K2352" s="216"/>
      <c r="L2352" s="221"/>
      <c r="M2352" s="222"/>
      <c r="N2352" s="223"/>
      <c r="O2352" s="223"/>
      <c r="P2352" s="223"/>
      <c r="Q2352" s="223"/>
      <c r="R2352" s="223"/>
      <c r="S2352" s="223"/>
      <c r="T2352" s="224"/>
      <c r="AT2352" s="225" t="s">
        <v>472</v>
      </c>
      <c r="AU2352" s="225" t="s">
        <v>85</v>
      </c>
      <c r="AV2352" s="14" t="s">
        <v>211</v>
      </c>
      <c r="AW2352" s="14" t="s">
        <v>37</v>
      </c>
      <c r="AX2352" s="14" t="s">
        <v>83</v>
      </c>
      <c r="AY2352" s="225" t="s">
        <v>451</v>
      </c>
    </row>
    <row r="2353" spans="1:65" s="2" customFormat="1" ht="16.5" customHeight="1">
      <c r="A2353" s="36"/>
      <c r="B2353" s="37"/>
      <c r="C2353" s="184" t="s">
        <v>3075</v>
      </c>
      <c r="D2353" s="184" t="s">
        <v>457</v>
      </c>
      <c r="E2353" s="185" t="s">
        <v>3076</v>
      </c>
      <c r="F2353" s="186" t="s">
        <v>3077</v>
      </c>
      <c r="G2353" s="187" t="s">
        <v>2260</v>
      </c>
      <c r="H2353" s="258"/>
      <c r="I2353" s="189"/>
      <c r="J2353" s="190">
        <f>ROUND(I2353*H2353,2)</f>
        <v>0</v>
      </c>
      <c r="K2353" s="186" t="s">
        <v>460</v>
      </c>
      <c r="L2353" s="41"/>
      <c r="M2353" s="191" t="s">
        <v>74</v>
      </c>
      <c r="N2353" s="192" t="s">
        <v>46</v>
      </c>
      <c r="O2353" s="66"/>
      <c r="P2353" s="193">
        <f>O2353*H2353</f>
        <v>0</v>
      </c>
      <c r="Q2353" s="193">
        <v>0</v>
      </c>
      <c r="R2353" s="193">
        <f>Q2353*H2353</f>
        <v>0</v>
      </c>
      <c r="S2353" s="193">
        <v>0</v>
      </c>
      <c r="T2353" s="194">
        <f>S2353*H2353</f>
        <v>0</v>
      </c>
      <c r="U2353" s="36"/>
      <c r="V2353" s="36"/>
      <c r="W2353" s="36"/>
      <c r="X2353" s="36"/>
      <c r="Y2353" s="36"/>
      <c r="Z2353" s="36"/>
      <c r="AA2353" s="36"/>
      <c r="AB2353" s="36"/>
      <c r="AC2353" s="36"/>
      <c r="AD2353" s="36"/>
      <c r="AE2353" s="36"/>
      <c r="AR2353" s="195" t="s">
        <v>614</v>
      </c>
      <c r="AT2353" s="195" t="s">
        <v>457</v>
      </c>
      <c r="AU2353" s="195" t="s">
        <v>85</v>
      </c>
      <c r="AY2353" s="19" t="s">
        <v>451</v>
      </c>
      <c r="BE2353" s="196">
        <f>IF(N2353="základní",J2353,0)</f>
        <v>0</v>
      </c>
      <c r="BF2353" s="196">
        <f>IF(N2353="snížená",J2353,0)</f>
        <v>0</v>
      </c>
      <c r="BG2353" s="196">
        <f>IF(N2353="zákl. přenesená",J2353,0)</f>
        <v>0</v>
      </c>
      <c r="BH2353" s="196">
        <f>IF(N2353="sníž. přenesená",J2353,0)</f>
        <v>0</v>
      </c>
      <c r="BI2353" s="196">
        <f>IF(N2353="nulová",J2353,0)</f>
        <v>0</v>
      </c>
      <c r="BJ2353" s="19" t="s">
        <v>83</v>
      </c>
      <c r="BK2353" s="196">
        <f>ROUND(I2353*H2353,2)</f>
        <v>0</v>
      </c>
      <c r="BL2353" s="19" t="s">
        <v>614</v>
      </c>
      <c r="BM2353" s="195" t="s">
        <v>3078</v>
      </c>
    </row>
    <row r="2354" spans="1:65" s="2" customFormat="1" ht="19.5">
      <c r="A2354" s="36"/>
      <c r="B2354" s="37"/>
      <c r="C2354" s="38"/>
      <c r="D2354" s="197" t="s">
        <v>464</v>
      </c>
      <c r="E2354" s="38"/>
      <c r="F2354" s="198" t="s">
        <v>3079</v>
      </c>
      <c r="G2354" s="38"/>
      <c r="H2354" s="38"/>
      <c r="I2354" s="199"/>
      <c r="J2354" s="38"/>
      <c r="K2354" s="38"/>
      <c r="L2354" s="41"/>
      <c r="M2354" s="200"/>
      <c r="N2354" s="201"/>
      <c r="O2354" s="66"/>
      <c r="P2354" s="66"/>
      <c r="Q2354" s="66"/>
      <c r="R2354" s="66"/>
      <c r="S2354" s="66"/>
      <c r="T2354" s="67"/>
      <c r="U2354" s="36"/>
      <c r="V2354" s="36"/>
      <c r="W2354" s="36"/>
      <c r="X2354" s="36"/>
      <c r="Y2354" s="36"/>
      <c r="Z2354" s="36"/>
      <c r="AA2354" s="36"/>
      <c r="AB2354" s="36"/>
      <c r="AC2354" s="36"/>
      <c r="AD2354" s="36"/>
      <c r="AE2354" s="36"/>
      <c r="AT2354" s="19" t="s">
        <v>464</v>
      </c>
      <c r="AU2354" s="19" t="s">
        <v>85</v>
      </c>
    </row>
    <row r="2355" spans="1:65" s="2" customFormat="1" ht="11.25">
      <c r="A2355" s="36"/>
      <c r="B2355" s="37"/>
      <c r="C2355" s="38"/>
      <c r="D2355" s="202" t="s">
        <v>468</v>
      </c>
      <c r="E2355" s="38"/>
      <c r="F2355" s="203" t="s">
        <v>3080</v>
      </c>
      <c r="G2355" s="38"/>
      <c r="H2355" s="38"/>
      <c r="I2355" s="199"/>
      <c r="J2355" s="38"/>
      <c r="K2355" s="38"/>
      <c r="L2355" s="41"/>
      <c r="M2355" s="200"/>
      <c r="N2355" s="201"/>
      <c r="O2355" s="66"/>
      <c r="P2355" s="66"/>
      <c r="Q2355" s="66"/>
      <c r="R2355" s="66"/>
      <c r="S2355" s="66"/>
      <c r="T2355" s="67"/>
      <c r="U2355" s="36"/>
      <c r="V2355" s="36"/>
      <c r="W2355" s="36"/>
      <c r="X2355" s="36"/>
      <c r="Y2355" s="36"/>
      <c r="Z2355" s="36"/>
      <c r="AA2355" s="36"/>
      <c r="AB2355" s="36"/>
      <c r="AC2355" s="36"/>
      <c r="AD2355" s="36"/>
      <c r="AE2355" s="36"/>
      <c r="AT2355" s="19" t="s">
        <v>468</v>
      </c>
      <c r="AU2355" s="19" t="s">
        <v>85</v>
      </c>
    </row>
    <row r="2356" spans="1:65" s="12" customFormat="1" ht="22.9" customHeight="1">
      <c r="B2356" s="168"/>
      <c r="C2356" s="169"/>
      <c r="D2356" s="170" t="s">
        <v>75</v>
      </c>
      <c r="E2356" s="182" t="s">
        <v>3081</v>
      </c>
      <c r="F2356" s="182" t="s">
        <v>3082</v>
      </c>
      <c r="G2356" s="169"/>
      <c r="H2356" s="169"/>
      <c r="I2356" s="172"/>
      <c r="J2356" s="183">
        <f>BK2356</f>
        <v>0</v>
      </c>
      <c r="K2356" s="169"/>
      <c r="L2356" s="174"/>
      <c r="M2356" s="175"/>
      <c r="N2356" s="176"/>
      <c r="O2356" s="176"/>
      <c r="P2356" s="177">
        <f>SUM(P2357:P2500)</f>
        <v>0</v>
      </c>
      <c r="Q2356" s="176"/>
      <c r="R2356" s="177">
        <f>SUM(R2357:R2500)</f>
        <v>19.135819000000001</v>
      </c>
      <c r="S2356" s="176"/>
      <c r="T2356" s="178">
        <f>SUM(T2357:T2500)</f>
        <v>5.0723395</v>
      </c>
      <c r="AR2356" s="179" t="s">
        <v>85</v>
      </c>
      <c r="AT2356" s="180" t="s">
        <v>75</v>
      </c>
      <c r="AU2356" s="180" t="s">
        <v>83</v>
      </c>
      <c r="AY2356" s="179" t="s">
        <v>451</v>
      </c>
      <c r="BK2356" s="181">
        <f>SUM(BK2357:BK2500)</f>
        <v>0</v>
      </c>
    </row>
    <row r="2357" spans="1:65" s="2" customFormat="1" ht="16.5" customHeight="1">
      <c r="A2357" s="36"/>
      <c r="B2357" s="37"/>
      <c r="C2357" s="184" t="s">
        <v>3083</v>
      </c>
      <c r="D2357" s="184" t="s">
        <v>457</v>
      </c>
      <c r="E2357" s="185" t="s">
        <v>3084</v>
      </c>
      <c r="F2357" s="186" t="s">
        <v>3085</v>
      </c>
      <c r="G2357" s="187" t="s">
        <v>135</v>
      </c>
      <c r="H2357" s="188">
        <v>441.68400000000003</v>
      </c>
      <c r="I2357" s="189"/>
      <c r="J2357" s="190">
        <f>ROUND(I2357*H2357,2)</f>
        <v>0</v>
      </c>
      <c r="K2357" s="186" t="s">
        <v>460</v>
      </c>
      <c r="L2357" s="41"/>
      <c r="M2357" s="191" t="s">
        <v>74</v>
      </c>
      <c r="N2357" s="192" t="s">
        <v>46</v>
      </c>
      <c r="O2357" s="66"/>
      <c r="P2357" s="193">
        <f>O2357*H2357</f>
        <v>0</v>
      </c>
      <c r="Q2357" s="193">
        <v>0</v>
      </c>
      <c r="R2357" s="193">
        <f>Q2357*H2357</f>
        <v>0</v>
      </c>
      <c r="S2357" s="193">
        <v>0</v>
      </c>
      <c r="T2357" s="194">
        <f>S2357*H2357</f>
        <v>0</v>
      </c>
      <c r="U2357" s="36"/>
      <c r="V2357" s="36"/>
      <c r="W2357" s="36"/>
      <c r="X2357" s="36"/>
      <c r="Y2357" s="36"/>
      <c r="Z2357" s="36"/>
      <c r="AA2357" s="36"/>
      <c r="AB2357" s="36"/>
      <c r="AC2357" s="36"/>
      <c r="AD2357" s="36"/>
      <c r="AE2357" s="36"/>
      <c r="AR2357" s="195" t="s">
        <v>614</v>
      </c>
      <c r="AT2357" s="195" t="s">
        <v>457</v>
      </c>
      <c r="AU2357" s="195" t="s">
        <v>85</v>
      </c>
      <c r="AY2357" s="19" t="s">
        <v>451</v>
      </c>
      <c r="BE2357" s="196">
        <f>IF(N2357="základní",J2357,0)</f>
        <v>0</v>
      </c>
      <c r="BF2357" s="196">
        <f>IF(N2357="snížená",J2357,0)</f>
        <v>0</v>
      </c>
      <c r="BG2357" s="196">
        <f>IF(N2357="zákl. přenesená",J2357,0)</f>
        <v>0</v>
      </c>
      <c r="BH2357" s="196">
        <f>IF(N2357="sníž. přenesená",J2357,0)</f>
        <v>0</v>
      </c>
      <c r="BI2357" s="196">
        <f>IF(N2357="nulová",J2357,0)</f>
        <v>0</v>
      </c>
      <c r="BJ2357" s="19" t="s">
        <v>83</v>
      </c>
      <c r="BK2357" s="196">
        <f>ROUND(I2357*H2357,2)</f>
        <v>0</v>
      </c>
      <c r="BL2357" s="19" t="s">
        <v>614</v>
      </c>
      <c r="BM2357" s="195" t="s">
        <v>3086</v>
      </c>
    </row>
    <row r="2358" spans="1:65" s="2" customFormat="1" ht="11.25">
      <c r="A2358" s="36"/>
      <c r="B2358" s="37"/>
      <c r="C2358" s="38"/>
      <c r="D2358" s="197" t="s">
        <v>464</v>
      </c>
      <c r="E2358" s="38"/>
      <c r="F2358" s="198" t="s">
        <v>3087</v>
      </c>
      <c r="G2358" s="38"/>
      <c r="H2358" s="38"/>
      <c r="I2358" s="199"/>
      <c r="J2358" s="38"/>
      <c r="K2358" s="38"/>
      <c r="L2358" s="41"/>
      <c r="M2358" s="200"/>
      <c r="N2358" s="201"/>
      <c r="O2358" s="66"/>
      <c r="P2358" s="66"/>
      <c r="Q2358" s="66"/>
      <c r="R2358" s="66"/>
      <c r="S2358" s="66"/>
      <c r="T2358" s="67"/>
      <c r="U2358" s="36"/>
      <c r="V2358" s="36"/>
      <c r="W2358" s="36"/>
      <c r="X2358" s="36"/>
      <c r="Y2358" s="36"/>
      <c r="Z2358" s="36"/>
      <c r="AA2358" s="36"/>
      <c r="AB2358" s="36"/>
      <c r="AC2358" s="36"/>
      <c r="AD2358" s="36"/>
      <c r="AE2358" s="36"/>
      <c r="AT2358" s="19" t="s">
        <v>464</v>
      </c>
      <c r="AU2358" s="19" t="s">
        <v>85</v>
      </c>
    </row>
    <row r="2359" spans="1:65" s="2" customFormat="1" ht="11.25">
      <c r="A2359" s="36"/>
      <c r="B2359" s="37"/>
      <c r="C2359" s="38"/>
      <c r="D2359" s="202" t="s">
        <v>468</v>
      </c>
      <c r="E2359" s="38"/>
      <c r="F2359" s="203" t="s">
        <v>3088</v>
      </c>
      <c r="G2359" s="38"/>
      <c r="H2359" s="38"/>
      <c r="I2359" s="199"/>
      <c r="J2359" s="38"/>
      <c r="K2359" s="38"/>
      <c r="L2359" s="41"/>
      <c r="M2359" s="200"/>
      <c r="N2359" s="201"/>
      <c r="O2359" s="66"/>
      <c r="P2359" s="66"/>
      <c r="Q2359" s="66"/>
      <c r="R2359" s="66"/>
      <c r="S2359" s="66"/>
      <c r="T2359" s="67"/>
      <c r="U2359" s="36"/>
      <c r="V2359" s="36"/>
      <c r="W2359" s="36"/>
      <c r="X2359" s="36"/>
      <c r="Y2359" s="36"/>
      <c r="Z2359" s="36"/>
      <c r="AA2359" s="36"/>
      <c r="AB2359" s="36"/>
      <c r="AC2359" s="36"/>
      <c r="AD2359" s="36"/>
      <c r="AE2359" s="36"/>
      <c r="AT2359" s="19" t="s">
        <v>468</v>
      </c>
      <c r="AU2359" s="19" t="s">
        <v>85</v>
      </c>
    </row>
    <row r="2360" spans="1:65" s="13" customFormat="1" ht="11.25">
      <c r="B2360" s="204"/>
      <c r="C2360" s="205"/>
      <c r="D2360" s="197" t="s">
        <v>472</v>
      </c>
      <c r="E2360" s="206" t="s">
        <v>74</v>
      </c>
      <c r="F2360" s="207" t="s">
        <v>3089</v>
      </c>
      <c r="G2360" s="205"/>
      <c r="H2360" s="208">
        <v>34.956000000000003</v>
      </c>
      <c r="I2360" s="209"/>
      <c r="J2360" s="205"/>
      <c r="K2360" s="205"/>
      <c r="L2360" s="210"/>
      <c r="M2360" s="211"/>
      <c r="N2360" s="212"/>
      <c r="O2360" s="212"/>
      <c r="P2360" s="212"/>
      <c r="Q2360" s="212"/>
      <c r="R2360" s="212"/>
      <c r="S2360" s="212"/>
      <c r="T2360" s="213"/>
      <c r="AT2360" s="214" t="s">
        <v>472</v>
      </c>
      <c r="AU2360" s="214" t="s">
        <v>85</v>
      </c>
      <c r="AV2360" s="13" t="s">
        <v>85</v>
      </c>
      <c r="AW2360" s="13" t="s">
        <v>37</v>
      </c>
      <c r="AX2360" s="13" t="s">
        <v>76</v>
      </c>
      <c r="AY2360" s="214" t="s">
        <v>451</v>
      </c>
    </row>
    <row r="2361" spans="1:65" s="13" customFormat="1" ht="11.25">
      <c r="B2361" s="204"/>
      <c r="C2361" s="205"/>
      <c r="D2361" s="197" t="s">
        <v>472</v>
      </c>
      <c r="E2361" s="206" t="s">
        <v>74</v>
      </c>
      <c r="F2361" s="207" t="s">
        <v>3090</v>
      </c>
      <c r="G2361" s="205"/>
      <c r="H2361" s="208">
        <v>29.02</v>
      </c>
      <c r="I2361" s="209"/>
      <c r="J2361" s="205"/>
      <c r="K2361" s="205"/>
      <c r="L2361" s="210"/>
      <c r="M2361" s="211"/>
      <c r="N2361" s="212"/>
      <c r="O2361" s="212"/>
      <c r="P2361" s="212"/>
      <c r="Q2361" s="212"/>
      <c r="R2361" s="212"/>
      <c r="S2361" s="212"/>
      <c r="T2361" s="213"/>
      <c r="AT2361" s="214" t="s">
        <v>472</v>
      </c>
      <c r="AU2361" s="214" t="s">
        <v>85</v>
      </c>
      <c r="AV2361" s="13" t="s">
        <v>85</v>
      </c>
      <c r="AW2361" s="13" t="s">
        <v>37</v>
      </c>
      <c r="AX2361" s="13" t="s">
        <v>76</v>
      </c>
      <c r="AY2361" s="214" t="s">
        <v>451</v>
      </c>
    </row>
    <row r="2362" spans="1:65" s="13" customFormat="1" ht="11.25">
      <c r="B2362" s="204"/>
      <c r="C2362" s="205"/>
      <c r="D2362" s="197" t="s">
        <v>472</v>
      </c>
      <c r="E2362" s="206" t="s">
        <v>74</v>
      </c>
      <c r="F2362" s="207" t="s">
        <v>3091</v>
      </c>
      <c r="G2362" s="205"/>
      <c r="H2362" s="208">
        <v>18.283999999999999</v>
      </c>
      <c r="I2362" s="209"/>
      <c r="J2362" s="205"/>
      <c r="K2362" s="205"/>
      <c r="L2362" s="210"/>
      <c r="M2362" s="211"/>
      <c r="N2362" s="212"/>
      <c r="O2362" s="212"/>
      <c r="P2362" s="212"/>
      <c r="Q2362" s="212"/>
      <c r="R2362" s="212"/>
      <c r="S2362" s="212"/>
      <c r="T2362" s="213"/>
      <c r="AT2362" s="214" t="s">
        <v>472</v>
      </c>
      <c r="AU2362" s="214" t="s">
        <v>85</v>
      </c>
      <c r="AV2362" s="13" t="s">
        <v>85</v>
      </c>
      <c r="AW2362" s="13" t="s">
        <v>37</v>
      </c>
      <c r="AX2362" s="13" t="s">
        <v>76</v>
      </c>
      <c r="AY2362" s="214" t="s">
        <v>451</v>
      </c>
    </row>
    <row r="2363" spans="1:65" s="13" customFormat="1" ht="11.25">
      <c r="B2363" s="204"/>
      <c r="C2363" s="205"/>
      <c r="D2363" s="197" t="s">
        <v>472</v>
      </c>
      <c r="E2363" s="206" t="s">
        <v>74</v>
      </c>
      <c r="F2363" s="207" t="s">
        <v>3092</v>
      </c>
      <c r="G2363" s="205"/>
      <c r="H2363" s="208">
        <v>16.512</v>
      </c>
      <c r="I2363" s="209"/>
      <c r="J2363" s="205"/>
      <c r="K2363" s="205"/>
      <c r="L2363" s="210"/>
      <c r="M2363" s="211"/>
      <c r="N2363" s="212"/>
      <c r="O2363" s="212"/>
      <c r="P2363" s="212"/>
      <c r="Q2363" s="212"/>
      <c r="R2363" s="212"/>
      <c r="S2363" s="212"/>
      <c r="T2363" s="213"/>
      <c r="AT2363" s="214" t="s">
        <v>472</v>
      </c>
      <c r="AU2363" s="214" t="s">
        <v>85</v>
      </c>
      <c r="AV2363" s="13" t="s">
        <v>85</v>
      </c>
      <c r="AW2363" s="13" t="s">
        <v>37</v>
      </c>
      <c r="AX2363" s="13" t="s">
        <v>76</v>
      </c>
      <c r="AY2363" s="214" t="s">
        <v>451</v>
      </c>
    </row>
    <row r="2364" spans="1:65" s="13" customFormat="1" ht="11.25">
      <c r="B2364" s="204"/>
      <c r="C2364" s="205"/>
      <c r="D2364" s="197" t="s">
        <v>472</v>
      </c>
      <c r="E2364" s="206" t="s">
        <v>74</v>
      </c>
      <c r="F2364" s="207" t="s">
        <v>3093</v>
      </c>
      <c r="G2364" s="205"/>
      <c r="H2364" s="208">
        <v>39.084000000000003</v>
      </c>
      <c r="I2364" s="209"/>
      <c r="J2364" s="205"/>
      <c r="K2364" s="205"/>
      <c r="L2364" s="210"/>
      <c r="M2364" s="211"/>
      <c r="N2364" s="212"/>
      <c r="O2364" s="212"/>
      <c r="P2364" s="212"/>
      <c r="Q2364" s="212"/>
      <c r="R2364" s="212"/>
      <c r="S2364" s="212"/>
      <c r="T2364" s="213"/>
      <c r="AT2364" s="214" t="s">
        <v>472</v>
      </c>
      <c r="AU2364" s="214" t="s">
        <v>85</v>
      </c>
      <c r="AV2364" s="13" t="s">
        <v>85</v>
      </c>
      <c r="AW2364" s="13" t="s">
        <v>37</v>
      </c>
      <c r="AX2364" s="13" t="s">
        <v>76</v>
      </c>
      <c r="AY2364" s="214" t="s">
        <v>451</v>
      </c>
    </row>
    <row r="2365" spans="1:65" s="13" customFormat="1" ht="11.25">
      <c r="B2365" s="204"/>
      <c r="C2365" s="205"/>
      <c r="D2365" s="197" t="s">
        <v>472</v>
      </c>
      <c r="E2365" s="206" t="s">
        <v>74</v>
      </c>
      <c r="F2365" s="207" t="s">
        <v>3094</v>
      </c>
      <c r="G2365" s="205"/>
      <c r="H2365" s="208">
        <v>72.319999999999993</v>
      </c>
      <c r="I2365" s="209"/>
      <c r="J2365" s="205"/>
      <c r="K2365" s="205"/>
      <c r="L2365" s="210"/>
      <c r="M2365" s="211"/>
      <c r="N2365" s="212"/>
      <c r="O2365" s="212"/>
      <c r="P2365" s="212"/>
      <c r="Q2365" s="212"/>
      <c r="R2365" s="212"/>
      <c r="S2365" s="212"/>
      <c r="T2365" s="213"/>
      <c r="AT2365" s="214" t="s">
        <v>472</v>
      </c>
      <c r="AU2365" s="214" t="s">
        <v>85</v>
      </c>
      <c r="AV2365" s="13" t="s">
        <v>85</v>
      </c>
      <c r="AW2365" s="13" t="s">
        <v>37</v>
      </c>
      <c r="AX2365" s="13" t="s">
        <v>76</v>
      </c>
      <c r="AY2365" s="214" t="s">
        <v>451</v>
      </c>
    </row>
    <row r="2366" spans="1:65" s="13" customFormat="1" ht="11.25">
      <c r="B2366" s="204"/>
      <c r="C2366" s="205"/>
      <c r="D2366" s="197" t="s">
        <v>472</v>
      </c>
      <c r="E2366" s="206" t="s">
        <v>74</v>
      </c>
      <c r="F2366" s="207" t="s">
        <v>3095</v>
      </c>
      <c r="G2366" s="205"/>
      <c r="H2366" s="208">
        <v>99.855999999999995</v>
      </c>
      <c r="I2366" s="209"/>
      <c r="J2366" s="205"/>
      <c r="K2366" s="205"/>
      <c r="L2366" s="210"/>
      <c r="M2366" s="211"/>
      <c r="N2366" s="212"/>
      <c r="O2366" s="212"/>
      <c r="P2366" s="212"/>
      <c r="Q2366" s="212"/>
      <c r="R2366" s="212"/>
      <c r="S2366" s="212"/>
      <c r="T2366" s="213"/>
      <c r="AT2366" s="214" t="s">
        <v>472</v>
      </c>
      <c r="AU2366" s="214" t="s">
        <v>85</v>
      </c>
      <c r="AV2366" s="13" t="s">
        <v>85</v>
      </c>
      <c r="AW2366" s="13" t="s">
        <v>37</v>
      </c>
      <c r="AX2366" s="13" t="s">
        <v>76</v>
      </c>
      <c r="AY2366" s="214" t="s">
        <v>451</v>
      </c>
    </row>
    <row r="2367" spans="1:65" s="13" customFormat="1" ht="11.25">
      <c r="B2367" s="204"/>
      <c r="C2367" s="205"/>
      <c r="D2367" s="197" t="s">
        <v>472</v>
      </c>
      <c r="E2367" s="206" t="s">
        <v>74</v>
      </c>
      <c r="F2367" s="207" t="s">
        <v>3096</v>
      </c>
      <c r="G2367" s="205"/>
      <c r="H2367" s="208">
        <v>16.52</v>
      </c>
      <c r="I2367" s="209"/>
      <c r="J2367" s="205"/>
      <c r="K2367" s="205"/>
      <c r="L2367" s="210"/>
      <c r="M2367" s="211"/>
      <c r="N2367" s="212"/>
      <c r="O2367" s="212"/>
      <c r="P2367" s="212"/>
      <c r="Q2367" s="212"/>
      <c r="R2367" s="212"/>
      <c r="S2367" s="212"/>
      <c r="T2367" s="213"/>
      <c r="AT2367" s="214" t="s">
        <v>472</v>
      </c>
      <c r="AU2367" s="214" t="s">
        <v>85</v>
      </c>
      <c r="AV2367" s="13" t="s">
        <v>85</v>
      </c>
      <c r="AW2367" s="13" t="s">
        <v>37</v>
      </c>
      <c r="AX2367" s="13" t="s">
        <v>76</v>
      </c>
      <c r="AY2367" s="214" t="s">
        <v>451</v>
      </c>
    </row>
    <row r="2368" spans="1:65" s="13" customFormat="1" ht="11.25">
      <c r="B2368" s="204"/>
      <c r="C2368" s="205"/>
      <c r="D2368" s="197" t="s">
        <v>472</v>
      </c>
      <c r="E2368" s="206" t="s">
        <v>74</v>
      </c>
      <c r="F2368" s="207" t="s">
        <v>3097</v>
      </c>
      <c r="G2368" s="205"/>
      <c r="H2368" s="208">
        <v>33.216000000000001</v>
      </c>
      <c r="I2368" s="209"/>
      <c r="J2368" s="205"/>
      <c r="K2368" s="205"/>
      <c r="L2368" s="210"/>
      <c r="M2368" s="211"/>
      <c r="N2368" s="212"/>
      <c r="O2368" s="212"/>
      <c r="P2368" s="212"/>
      <c r="Q2368" s="212"/>
      <c r="R2368" s="212"/>
      <c r="S2368" s="212"/>
      <c r="T2368" s="213"/>
      <c r="AT2368" s="214" t="s">
        <v>472</v>
      </c>
      <c r="AU2368" s="214" t="s">
        <v>85</v>
      </c>
      <c r="AV2368" s="13" t="s">
        <v>85</v>
      </c>
      <c r="AW2368" s="13" t="s">
        <v>37</v>
      </c>
      <c r="AX2368" s="13" t="s">
        <v>76</v>
      </c>
      <c r="AY2368" s="214" t="s">
        <v>451</v>
      </c>
    </row>
    <row r="2369" spans="1:65" s="13" customFormat="1" ht="11.25">
      <c r="B2369" s="204"/>
      <c r="C2369" s="205"/>
      <c r="D2369" s="197" t="s">
        <v>472</v>
      </c>
      <c r="E2369" s="206" t="s">
        <v>74</v>
      </c>
      <c r="F2369" s="207" t="s">
        <v>3098</v>
      </c>
      <c r="G2369" s="205"/>
      <c r="H2369" s="208">
        <v>81.915999999999997</v>
      </c>
      <c r="I2369" s="209"/>
      <c r="J2369" s="205"/>
      <c r="K2369" s="205"/>
      <c r="L2369" s="210"/>
      <c r="M2369" s="211"/>
      <c r="N2369" s="212"/>
      <c r="O2369" s="212"/>
      <c r="P2369" s="212"/>
      <c r="Q2369" s="212"/>
      <c r="R2369" s="212"/>
      <c r="S2369" s="212"/>
      <c r="T2369" s="213"/>
      <c r="AT2369" s="214" t="s">
        <v>472</v>
      </c>
      <c r="AU2369" s="214" t="s">
        <v>85</v>
      </c>
      <c r="AV2369" s="13" t="s">
        <v>85</v>
      </c>
      <c r="AW2369" s="13" t="s">
        <v>37</v>
      </c>
      <c r="AX2369" s="13" t="s">
        <v>76</v>
      </c>
      <c r="AY2369" s="214" t="s">
        <v>451</v>
      </c>
    </row>
    <row r="2370" spans="1:65" s="14" customFormat="1" ht="11.25">
      <c r="B2370" s="215"/>
      <c r="C2370" s="216"/>
      <c r="D2370" s="197" t="s">
        <v>472</v>
      </c>
      <c r="E2370" s="217" t="s">
        <v>74</v>
      </c>
      <c r="F2370" s="218" t="s">
        <v>512</v>
      </c>
      <c r="G2370" s="216"/>
      <c r="H2370" s="219">
        <v>441.68400000000003</v>
      </c>
      <c r="I2370" s="220"/>
      <c r="J2370" s="216"/>
      <c r="K2370" s="216"/>
      <c r="L2370" s="221"/>
      <c r="M2370" s="222"/>
      <c r="N2370" s="223"/>
      <c r="O2370" s="223"/>
      <c r="P2370" s="223"/>
      <c r="Q2370" s="223"/>
      <c r="R2370" s="223"/>
      <c r="S2370" s="223"/>
      <c r="T2370" s="224"/>
      <c r="AT2370" s="225" t="s">
        <v>472</v>
      </c>
      <c r="AU2370" s="225" t="s">
        <v>85</v>
      </c>
      <c r="AV2370" s="14" t="s">
        <v>211</v>
      </c>
      <c r="AW2370" s="14" t="s">
        <v>37</v>
      </c>
      <c r="AX2370" s="14" t="s">
        <v>83</v>
      </c>
      <c r="AY2370" s="225" t="s">
        <v>451</v>
      </c>
    </row>
    <row r="2371" spans="1:65" s="2" customFormat="1" ht="16.5" customHeight="1">
      <c r="A2371" s="36"/>
      <c r="B2371" s="37"/>
      <c r="C2371" s="184" t="s">
        <v>3099</v>
      </c>
      <c r="D2371" s="184" t="s">
        <v>457</v>
      </c>
      <c r="E2371" s="185" t="s">
        <v>3100</v>
      </c>
      <c r="F2371" s="186" t="s">
        <v>3101</v>
      </c>
      <c r="G2371" s="187" t="s">
        <v>146</v>
      </c>
      <c r="H2371" s="188">
        <v>9.3859999999999992</v>
      </c>
      <c r="I2371" s="189"/>
      <c r="J2371" s="190">
        <f>ROUND(I2371*H2371,2)</f>
        <v>0</v>
      </c>
      <c r="K2371" s="186" t="s">
        <v>460</v>
      </c>
      <c r="L2371" s="41"/>
      <c r="M2371" s="191" t="s">
        <v>74</v>
      </c>
      <c r="N2371" s="192" t="s">
        <v>46</v>
      </c>
      <c r="O2371" s="66"/>
      <c r="P2371" s="193">
        <f>O2371*H2371</f>
        <v>0</v>
      </c>
      <c r="Q2371" s="193">
        <v>0</v>
      </c>
      <c r="R2371" s="193">
        <f>Q2371*H2371</f>
        <v>0</v>
      </c>
      <c r="S2371" s="193">
        <v>0</v>
      </c>
      <c r="T2371" s="194">
        <f>S2371*H2371</f>
        <v>0</v>
      </c>
      <c r="U2371" s="36"/>
      <c r="V2371" s="36"/>
      <c r="W2371" s="36"/>
      <c r="X2371" s="36"/>
      <c r="Y2371" s="36"/>
      <c r="Z2371" s="36"/>
      <c r="AA2371" s="36"/>
      <c r="AB2371" s="36"/>
      <c r="AC2371" s="36"/>
      <c r="AD2371" s="36"/>
      <c r="AE2371" s="36"/>
      <c r="AR2371" s="195" t="s">
        <v>614</v>
      </c>
      <c r="AT2371" s="195" t="s">
        <v>457</v>
      </c>
      <c r="AU2371" s="195" t="s">
        <v>85</v>
      </c>
      <c r="AY2371" s="19" t="s">
        <v>451</v>
      </c>
      <c r="BE2371" s="196">
        <f>IF(N2371="základní",J2371,0)</f>
        <v>0</v>
      </c>
      <c r="BF2371" s="196">
        <f>IF(N2371="snížená",J2371,0)</f>
        <v>0</v>
      </c>
      <c r="BG2371" s="196">
        <f>IF(N2371="zákl. přenesená",J2371,0)</f>
        <v>0</v>
      </c>
      <c r="BH2371" s="196">
        <f>IF(N2371="sníž. přenesená",J2371,0)</f>
        <v>0</v>
      </c>
      <c r="BI2371" s="196">
        <f>IF(N2371="nulová",J2371,0)</f>
        <v>0</v>
      </c>
      <c r="BJ2371" s="19" t="s">
        <v>83</v>
      </c>
      <c r="BK2371" s="196">
        <f>ROUND(I2371*H2371,2)</f>
        <v>0</v>
      </c>
      <c r="BL2371" s="19" t="s">
        <v>614</v>
      </c>
      <c r="BM2371" s="195" t="s">
        <v>3102</v>
      </c>
    </row>
    <row r="2372" spans="1:65" s="2" customFormat="1" ht="11.25">
      <c r="A2372" s="36"/>
      <c r="B2372" s="37"/>
      <c r="C2372" s="38"/>
      <c r="D2372" s="197" t="s">
        <v>464</v>
      </c>
      <c r="E2372" s="38"/>
      <c r="F2372" s="198" t="s">
        <v>3103</v>
      </c>
      <c r="G2372" s="38"/>
      <c r="H2372" s="38"/>
      <c r="I2372" s="199"/>
      <c r="J2372" s="38"/>
      <c r="K2372" s="38"/>
      <c r="L2372" s="41"/>
      <c r="M2372" s="200"/>
      <c r="N2372" s="201"/>
      <c r="O2372" s="66"/>
      <c r="P2372" s="66"/>
      <c r="Q2372" s="66"/>
      <c r="R2372" s="66"/>
      <c r="S2372" s="66"/>
      <c r="T2372" s="67"/>
      <c r="U2372" s="36"/>
      <c r="V2372" s="36"/>
      <c r="W2372" s="36"/>
      <c r="X2372" s="36"/>
      <c r="Y2372" s="36"/>
      <c r="Z2372" s="36"/>
      <c r="AA2372" s="36"/>
      <c r="AB2372" s="36"/>
      <c r="AC2372" s="36"/>
      <c r="AD2372" s="36"/>
      <c r="AE2372" s="36"/>
      <c r="AT2372" s="19" t="s">
        <v>464</v>
      </c>
      <c r="AU2372" s="19" t="s">
        <v>85</v>
      </c>
    </row>
    <row r="2373" spans="1:65" s="2" customFormat="1" ht="11.25">
      <c r="A2373" s="36"/>
      <c r="B2373" s="37"/>
      <c r="C2373" s="38"/>
      <c r="D2373" s="202" t="s">
        <v>468</v>
      </c>
      <c r="E2373" s="38"/>
      <c r="F2373" s="203" t="s">
        <v>3104</v>
      </c>
      <c r="G2373" s="38"/>
      <c r="H2373" s="38"/>
      <c r="I2373" s="199"/>
      <c r="J2373" s="38"/>
      <c r="K2373" s="38"/>
      <c r="L2373" s="41"/>
      <c r="M2373" s="200"/>
      <c r="N2373" s="201"/>
      <c r="O2373" s="66"/>
      <c r="P2373" s="66"/>
      <c r="Q2373" s="66"/>
      <c r="R2373" s="66"/>
      <c r="S2373" s="66"/>
      <c r="T2373" s="67"/>
      <c r="U2373" s="36"/>
      <c r="V2373" s="36"/>
      <c r="W2373" s="36"/>
      <c r="X2373" s="36"/>
      <c r="Y2373" s="36"/>
      <c r="Z2373" s="36"/>
      <c r="AA2373" s="36"/>
      <c r="AB2373" s="36"/>
      <c r="AC2373" s="36"/>
      <c r="AD2373" s="36"/>
      <c r="AE2373" s="36"/>
      <c r="AT2373" s="19" t="s">
        <v>468</v>
      </c>
      <c r="AU2373" s="19" t="s">
        <v>85</v>
      </c>
    </row>
    <row r="2374" spans="1:65" s="13" customFormat="1" ht="11.25">
      <c r="B2374" s="204"/>
      <c r="C2374" s="205"/>
      <c r="D2374" s="197" t="s">
        <v>472</v>
      </c>
      <c r="E2374" s="206" t="s">
        <v>74</v>
      </c>
      <c r="F2374" s="207" t="s">
        <v>412</v>
      </c>
      <c r="G2374" s="205"/>
      <c r="H2374" s="208">
        <v>9.3859999999999992</v>
      </c>
      <c r="I2374" s="209"/>
      <c r="J2374" s="205"/>
      <c r="K2374" s="205"/>
      <c r="L2374" s="210"/>
      <c r="M2374" s="211"/>
      <c r="N2374" s="212"/>
      <c r="O2374" s="212"/>
      <c r="P2374" s="212"/>
      <c r="Q2374" s="212"/>
      <c r="R2374" s="212"/>
      <c r="S2374" s="212"/>
      <c r="T2374" s="213"/>
      <c r="AT2374" s="214" t="s">
        <v>472</v>
      </c>
      <c r="AU2374" s="214" t="s">
        <v>85</v>
      </c>
      <c r="AV2374" s="13" t="s">
        <v>85</v>
      </c>
      <c r="AW2374" s="13" t="s">
        <v>37</v>
      </c>
      <c r="AX2374" s="13" t="s">
        <v>76</v>
      </c>
      <c r="AY2374" s="214" t="s">
        <v>451</v>
      </c>
    </row>
    <row r="2375" spans="1:65" s="14" customFormat="1" ht="11.25">
      <c r="B2375" s="215"/>
      <c r="C2375" s="216"/>
      <c r="D2375" s="197" t="s">
        <v>472</v>
      </c>
      <c r="E2375" s="217" t="s">
        <v>74</v>
      </c>
      <c r="F2375" s="218" t="s">
        <v>512</v>
      </c>
      <c r="G2375" s="216"/>
      <c r="H2375" s="219">
        <v>9.3859999999999992</v>
      </c>
      <c r="I2375" s="220"/>
      <c r="J2375" s="216"/>
      <c r="K2375" s="216"/>
      <c r="L2375" s="221"/>
      <c r="M2375" s="222"/>
      <c r="N2375" s="223"/>
      <c r="O2375" s="223"/>
      <c r="P2375" s="223"/>
      <c r="Q2375" s="223"/>
      <c r="R2375" s="223"/>
      <c r="S2375" s="223"/>
      <c r="T2375" s="224"/>
      <c r="AT2375" s="225" t="s">
        <v>472</v>
      </c>
      <c r="AU2375" s="225" t="s">
        <v>85</v>
      </c>
      <c r="AV2375" s="14" t="s">
        <v>211</v>
      </c>
      <c r="AW2375" s="14" t="s">
        <v>37</v>
      </c>
      <c r="AX2375" s="14" t="s">
        <v>83</v>
      </c>
      <c r="AY2375" s="225" t="s">
        <v>451</v>
      </c>
    </row>
    <row r="2376" spans="1:65" s="2" customFormat="1" ht="16.5" customHeight="1">
      <c r="A2376" s="36"/>
      <c r="B2376" s="37"/>
      <c r="C2376" s="184" t="s">
        <v>3105</v>
      </c>
      <c r="D2376" s="184" t="s">
        <v>457</v>
      </c>
      <c r="E2376" s="185" t="s">
        <v>3106</v>
      </c>
      <c r="F2376" s="186" t="s">
        <v>3107</v>
      </c>
      <c r="G2376" s="187" t="s">
        <v>135</v>
      </c>
      <c r="H2376" s="188">
        <v>460.45600000000002</v>
      </c>
      <c r="I2376" s="189"/>
      <c r="J2376" s="190">
        <f>ROUND(I2376*H2376,2)</f>
        <v>0</v>
      </c>
      <c r="K2376" s="186" t="s">
        <v>460</v>
      </c>
      <c r="L2376" s="41"/>
      <c r="M2376" s="191" t="s">
        <v>74</v>
      </c>
      <c r="N2376" s="192" t="s">
        <v>46</v>
      </c>
      <c r="O2376" s="66"/>
      <c r="P2376" s="193">
        <f>O2376*H2376</f>
        <v>0</v>
      </c>
      <c r="Q2376" s="193">
        <v>2.9999999999999997E-4</v>
      </c>
      <c r="R2376" s="193">
        <f>Q2376*H2376</f>
        <v>0.1381368</v>
      </c>
      <c r="S2376" s="193">
        <v>0</v>
      </c>
      <c r="T2376" s="194">
        <f>S2376*H2376</f>
        <v>0</v>
      </c>
      <c r="U2376" s="36"/>
      <c r="V2376" s="36"/>
      <c r="W2376" s="36"/>
      <c r="X2376" s="36"/>
      <c r="Y2376" s="36"/>
      <c r="Z2376" s="36"/>
      <c r="AA2376" s="36"/>
      <c r="AB2376" s="36"/>
      <c r="AC2376" s="36"/>
      <c r="AD2376" s="36"/>
      <c r="AE2376" s="36"/>
      <c r="AR2376" s="195" t="s">
        <v>614</v>
      </c>
      <c r="AT2376" s="195" t="s">
        <v>457</v>
      </c>
      <c r="AU2376" s="195" t="s">
        <v>85</v>
      </c>
      <c r="AY2376" s="19" t="s">
        <v>451</v>
      </c>
      <c r="BE2376" s="196">
        <f>IF(N2376="základní",J2376,0)</f>
        <v>0</v>
      </c>
      <c r="BF2376" s="196">
        <f>IF(N2376="snížená",J2376,0)</f>
        <v>0</v>
      </c>
      <c r="BG2376" s="196">
        <f>IF(N2376="zákl. přenesená",J2376,0)</f>
        <v>0</v>
      </c>
      <c r="BH2376" s="196">
        <f>IF(N2376="sníž. přenesená",J2376,0)</f>
        <v>0</v>
      </c>
      <c r="BI2376" s="196">
        <f>IF(N2376="nulová",J2376,0)</f>
        <v>0</v>
      </c>
      <c r="BJ2376" s="19" t="s">
        <v>83</v>
      </c>
      <c r="BK2376" s="196">
        <f>ROUND(I2376*H2376,2)</f>
        <v>0</v>
      </c>
      <c r="BL2376" s="19" t="s">
        <v>614</v>
      </c>
      <c r="BM2376" s="195" t="s">
        <v>3108</v>
      </c>
    </row>
    <row r="2377" spans="1:65" s="2" customFormat="1" ht="11.25">
      <c r="A2377" s="36"/>
      <c r="B2377" s="37"/>
      <c r="C2377" s="38"/>
      <c r="D2377" s="197" t="s">
        <v>464</v>
      </c>
      <c r="E2377" s="38"/>
      <c r="F2377" s="198" t="s">
        <v>3109</v>
      </c>
      <c r="G2377" s="38"/>
      <c r="H2377" s="38"/>
      <c r="I2377" s="199"/>
      <c r="J2377" s="38"/>
      <c r="K2377" s="38"/>
      <c r="L2377" s="41"/>
      <c r="M2377" s="200"/>
      <c r="N2377" s="201"/>
      <c r="O2377" s="66"/>
      <c r="P2377" s="66"/>
      <c r="Q2377" s="66"/>
      <c r="R2377" s="66"/>
      <c r="S2377" s="66"/>
      <c r="T2377" s="67"/>
      <c r="U2377" s="36"/>
      <c r="V2377" s="36"/>
      <c r="W2377" s="36"/>
      <c r="X2377" s="36"/>
      <c r="Y2377" s="36"/>
      <c r="Z2377" s="36"/>
      <c r="AA2377" s="36"/>
      <c r="AB2377" s="36"/>
      <c r="AC2377" s="36"/>
      <c r="AD2377" s="36"/>
      <c r="AE2377" s="36"/>
      <c r="AT2377" s="19" t="s">
        <v>464</v>
      </c>
      <c r="AU2377" s="19" t="s">
        <v>85</v>
      </c>
    </row>
    <row r="2378" spans="1:65" s="2" customFormat="1" ht="11.25">
      <c r="A2378" s="36"/>
      <c r="B2378" s="37"/>
      <c r="C2378" s="38"/>
      <c r="D2378" s="202" t="s">
        <v>468</v>
      </c>
      <c r="E2378" s="38"/>
      <c r="F2378" s="203" t="s">
        <v>3110</v>
      </c>
      <c r="G2378" s="38"/>
      <c r="H2378" s="38"/>
      <c r="I2378" s="199"/>
      <c r="J2378" s="38"/>
      <c r="K2378" s="38"/>
      <c r="L2378" s="41"/>
      <c r="M2378" s="200"/>
      <c r="N2378" s="201"/>
      <c r="O2378" s="66"/>
      <c r="P2378" s="66"/>
      <c r="Q2378" s="66"/>
      <c r="R2378" s="66"/>
      <c r="S2378" s="66"/>
      <c r="T2378" s="67"/>
      <c r="U2378" s="36"/>
      <c r="V2378" s="36"/>
      <c r="W2378" s="36"/>
      <c r="X2378" s="36"/>
      <c r="Y2378" s="36"/>
      <c r="Z2378" s="36"/>
      <c r="AA2378" s="36"/>
      <c r="AB2378" s="36"/>
      <c r="AC2378" s="36"/>
      <c r="AD2378" s="36"/>
      <c r="AE2378" s="36"/>
      <c r="AT2378" s="19" t="s">
        <v>468</v>
      </c>
      <c r="AU2378" s="19" t="s">
        <v>85</v>
      </c>
    </row>
    <row r="2379" spans="1:65" s="13" customFormat="1" ht="11.25">
      <c r="B2379" s="204"/>
      <c r="C2379" s="205"/>
      <c r="D2379" s="197" t="s">
        <v>472</v>
      </c>
      <c r="E2379" s="206" t="s">
        <v>74</v>
      </c>
      <c r="F2379" s="207" t="s">
        <v>3089</v>
      </c>
      <c r="G2379" s="205"/>
      <c r="H2379" s="208">
        <v>34.956000000000003</v>
      </c>
      <c r="I2379" s="209"/>
      <c r="J2379" s="205"/>
      <c r="K2379" s="205"/>
      <c r="L2379" s="210"/>
      <c r="M2379" s="211"/>
      <c r="N2379" s="212"/>
      <c r="O2379" s="212"/>
      <c r="P2379" s="212"/>
      <c r="Q2379" s="212"/>
      <c r="R2379" s="212"/>
      <c r="S2379" s="212"/>
      <c r="T2379" s="213"/>
      <c r="AT2379" s="214" t="s">
        <v>472</v>
      </c>
      <c r="AU2379" s="214" t="s">
        <v>85</v>
      </c>
      <c r="AV2379" s="13" t="s">
        <v>85</v>
      </c>
      <c r="AW2379" s="13" t="s">
        <v>37</v>
      </c>
      <c r="AX2379" s="13" t="s">
        <v>76</v>
      </c>
      <c r="AY2379" s="214" t="s">
        <v>451</v>
      </c>
    </row>
    <row r="2380" spans="1:65" s="13" customFormat="1" ht="11.25">
      <c r="B2380" s="204"/>
      <c r="C2380" s="205"/>
      <c r="D2380" s="197" t="s">
        <v>472</v>
      </c>
      <c r="E2380" s="206" t="s">
        <v>74</v>
      </c>
      <c r="F2380" s="207" t="s">
        <v>3090</v>
      </c>
      <c r="G2380" s="205"/>
      <c r="H2380" s="208">
        <v>29.02</v>
      </c>
      <c r="I2380" s="209"/>
      <c r="J2380" s="205"/>
      <c r="K2380" s="205"/>
      <c r="L2380" s="210"/>
      <c r="M2380" s="211"/>
      <c r="N2380" s="212"/>
      <c r="O2380" s="212"/>
      <c r="P2380" s="212"/>
      <c r="Q2380" s="212"/>
      <c r="R2380" s="212"/>
      <c r="S2380" s="212"/>
      <c r="T2380" s="213"/>
      <c r="AT2380" s="214" t="s">
        <v>472</v>
      </c>
      <c r="AU2380" s="214" t="s">
        <v>85</v>
      </c>
      <c r="AV2380" s="13" t="s">
        <v>85</v>
      </c>
      <c r="AW2380" s="13" t="s">
        <v>37</v>
      </c>
      <c r="AX2380" s="13" t="s">
        <v>76</v>
      </c>
      <c r="AY2380" s="214" t="s">
        <v>451</v>
      </c>
    </row>
    <row r="2381" spans="1:65" s="13" customFormat="1" ht="11.25">
      <c r="B2381" s="204"/>
      <c r="C2381" s="205"/>
      <c r="D2381" s="197" t="s">
        <v>472</v>
      </c>
      <c r="E2381" s="206" t="s">
        <v>74</v>
      </c>
      <c r="F2381" s="207" t="s">
        <v>3111</v>
      </c>
      <c r="G2381" s="205"/>
      <c r="H2381" s="208">
        <v>18.771999999999998</v>
      </c>
      <c r="I2381" s="209"/>
      <c r="J2381" s="205"/>
      <c r="K2381" s="205"/>
      <c r="L2381" s="210"/>
      <c r="M2381" s="211"/>
      <c r="N2381" s="212"/>
      <c r="O2381" s="212"/>
      <c r="P2381" s="212"/>
      <c r="Q2381" s="212"/>
      <c r="R2381" s="212"/>
      <c r="S2381" s="212"/>
      <c r="T2381" s="213"/>
      <c r="AT2381" s="214" t="s">
        <v>472</v>
      </c>
      <c r="AU2381" s="214" t="s">
        <v>85</v>
      </c>
      <c r="AV2381" s="13" t="s">
        <v>85</v>
      </c>
      <c r="AW2381" s="13" t="s">
        <v>37</v>
      </c>
      <c r="AX2381" s="13" t="s">
        <v>76</v>
      </c>
      <c r="AY2381" s="214" t="s">
        <v>451</v>
      </c>
    </row>
    <row r="2382" spans="1:65" s="13" customFormat="1" ht="11.25">
      <c r="B2382" s="204"/>
      <c r="C2382" s="205"/>
      <c r="D2382" s="197" t="s">
        <v>472</v>
      </c>
      <c r="E2382" s="206" t="s">
        <v>74</v>
      </c>
      <c r="F2382" s="207" t="s">
        <v>3091</v>
      </c>
      <c r="G2382" s="205"/>
      <c r="H2382" s="208">
        <v>18.283999999999999</v>
      </c>
      <c r="I2382" s="209"/>
      <c r="J2382" s="205"/>
      <c r="K2382" s="205"/>
      <c r="L2382" s="210"/>
      <c r="M2382" s="211"/>
      <c r="N2382" s="212"/>
      <c r="O2382" s="212"/>
      <c r="P2382" s="212"/>
      <c r="Q2382" s="212"/>
      <c r="R2382" s="212"/>
      <c r="S2382" s="212"/>
      <c r="T2382" s="213"/>
      <c r="AT2382" s="214" t="s">
        <v>472</v>
      </c>
      <c r="AU2382" s="214" t="s">
        <v>85</v>
      </c>
      <c r="AV2382" s="13" t="s">
        <v>85</v>
      </c>
      <c r="AW2382" s="13" t="s">
        <v>37</v>
      </c>
      <c r="AX2382" s="13" t="s">
        <v>76</v>
      </c>
      <c r="AY2382" s="214" t="s">
        <v>451</v>
      </c>
    </row>
    <row r="2383" spans="1:65" s="13" customFormat="1" ht="11.25">
      <c r="B2383" s="204"/>
      <c r="C2383" s="205"/>
      <c r="D2383" s="197" t="s">
        <v>472</v>
      </c>
      <c r="E2383" s="206" t="s">
        <v>74</v>
      </c>
      <c r="F2383" s="207" t="s">
        <v>3092</v>
      </c>
      <c r="G2383" s="205"/>
      <c r="H2383" s="208">
        <v>16.512</v>
      </c>
      <c r="I2383" s="209"/>
      <c r="J2383" s="205"/>
      <c r="K2383" s="205"/>
      <c r="L2383" s="210"/>
      <c r="M2383" s="211"/>
      <c r="N2383" s="212"/>
      <c r="O2383" s="212"/>
      <c r="P2383" s="212"/>
      <c r="Q2383" s="212"/>
      <c r="R2383" s="212"/>
      <c r="S2383" s="212"/>
      <c r="T2383" s="213"/>
      <c r="AT2383" s="214" t="s">
        <v>472</v>
      </c>
      <c r="AU2383" s="214" t="s">
        <v>85</v>
      </c>
      <c r="AV2383" s="13" t="s">
        <v>85</v>
      </c>
      <c r="AW2383" s="13" t="s">
        <v>37</v>
      </c>
      <c r="AX2383" s="13" t="s">
        <v>76</v>
      </c>
      <c r="AY2383" s="214" t="s">
        <v>451</v>
      </c>
    </row>
    <row r="2384" spans="1:65" s="13" customFormat="1" ht="11.25">
      <c r="B2384" s="204"/>
      <c r="C2384" s="205"/>
      <c r="D2384" s="197" t="s">
        <v>472</v>
      </c>
      <c r="E2384" s="206" t="s">
        <v>74</v>
      </c>
      <c r="F2384" s="207" t="s">
        <v>3093</v>
      </c>
      <c r="G2384" s="205"/>
      <c r="H2384" s="208">
        <v>39.084000000000003</v>
      </c>
      <c r="I2384" s="209"/>
      <c r="J2384" s="205"/>
      <c r="K2384" s="205"/>
      <c r="L2384" s="210"/>
      <c r="M2384" s="211"/>
      <c r="N2384" s="212"/>
      <c r="O2384" s="212"/>
      <c r="P2384" s="212"/>
      <c r="Q2384" s="212"/>
      <c r="R2384" s="212"/>
      <c r="S2384" s="212"/>
      <c r="T2384" s="213"/>
      <c r="AT2384" s="214" t="s">
        <v>472</v>
      </c>
      <c r="AU2384" s="214" t="s">
        <v>85</v>
      </c>
      <c r="AV2384" s="13" t="s">
        <v>85</v>
      </c>
      <c r="AW2384" s="13" t="s">
        <v>37</v>
      </c>
      <c r="AX2384" s="13" t="s">
        <v>76</v>
      </c>
      <c r="AY2384" s="214" t="s">
        <v>451</v>
      </c>
    </row>
    <row r="2385" spans="1:65" s="13" customFormat="1" ht="11.25">
      <c r="B2385" s="204"/>
      <c r="C2385" s="205"/>
      <c r="D2385" s="197" t="s">
        <v>472</v>
      </c>
      <c r="E2385" s="206" t="s">
        <v>74</v>
      </c>
      <c r="F2385" s="207" t="s">
        <v>3094</v>
      </c>
      <c r="G2385" s="205"/>
      <c r="H2385" s="208">
        <v>72.319999999999993</v>
      </c>
      <c r="I2385" s="209"/>
      <c r="J2385" s="205"/>
      <c r="K2385" s="205"/>
      <c r="L2385" s="210"/>
      <c r="M2385" s="211"/>
      <c r="N2385" s="212"/>
      <c r="O2385" s="212"/>
      <c r="P2385" s="212"/>
      <c r="Q2385" s="212"/>
      <c r="R2385" s="212"/>
      <c r="S2385" s="212"/>
      <c r="T2385" s="213"/>
      <c r="AT2385" s="214" t="s">
        <v>472</v>
      </c>
      <c r="AU2385" s="214" t="s">
        <v>85</v>
      </c>
      <c r="AV2385" s="13" t="s">
        <v>85</v>
      </c>
      <c r="AW2385" s="13" t="s">
        <v>37</v>
      </c>
      <c r="AX2385" s="13" t="s">
        <v>76</v>
      </c>
      <c r="AY2385" s="214" t="s">
        <v>451</v>
      </c>
    </row>
    <row r="2386" spans="1:65" s="13" customFormat="1" ht="11.25">
      <c r="B2386" s="204"/>
      <c r="C2386" s="205"/>
      <c r="D2386" s="197" t="s">
        <v>472</v>
      </c>
      <c r="E2386" s="206" t="s">
        <v>74</v>
      </c>
      <c r="F2386" s="207" t="s">
        <v>3095</v>
      </c>
      <c r="G2386" s="205"/>
      <c r="H2386" s="208">
        <v>99.855999999999995</v>
      </c>
      <c r="I2386" s="209"/>
      <c r="J2386" s="205"/>
      <c r="K2386" s="205"/>
      <c r="L2386" s="210"/>
      <c r="M2386" s="211"/>
      <c r="N2386" s="212"/>
      <c r="O2386" s="212"/>
      <c r="P2386" s="212"/>
      <c r="Q2386" s="212"/>
      <c r="R2386" s="212"/>
      <c r="S2386" s="212"/>
      <c r="T2386" s="213"/>
      <c r="AT2386" s="214" t="s">
        <v>472</v>
      </c>
      <c r="AU2386" s="214" t="s">
        <v>85</v>
      </c>
      <c r="AV2386" s="13" t="s">
        <v>85</v>
      </c>
      <c r="AW2386" s="13" t="s">
        <v>37</v>
      </c>
      <c r="AX2386" s="13" t="s">
        <v>76</v>
      </c>
      <c r="AY2386" s="214" t="s">
        <v>451</v>
      </c>
    </row>
    <row r="2387" spans="1:65" s="13" customFormat="1" ht="11.25">
      <c r="B2387" s="204"/>
      <c r="C2387" s="205"/>
      <c r="D2387" s="197" t="s">
        <v>472</v>
      </c>
      <c r="E2387" s="206" t="s">
        <v>74</v>
      </c>
      <c r="F2387" s="207" t="s">
        <v>3096</v>
      </c>
      <c r="G2387" s="205"/>
      <c r="H2387" s="208">
        <v>16.52</v>
      </c>
      <c r="I2387" s="209"/>
      <c r="J2387" s="205"/>
      <c r="K2387" s="205"/>
      <c r="L2387" s="210"/>
      <c r="M2387" s="211"/>
      <c r="N2387" s="212"/>
      <c r="O2387" s="212"/>
      <c r="P2387" s="212"/>
      <c r="Q2387" s="212"/>
      <c r="R2387" s="212"/>
      <c r="S2387" s="212"/>
      <c r="T2387" s="213"/>
      <c r="AT2387" s="214" t="s">
        <v>472</v>
      </c>
      <c r="AU2387" s="214" t="s">
        <v>85</v>
      </c>
      <c r="AV2387" s="13" t="s">
        <v>85</v>
      </c>
      <c r="AW2387" s="13" t="s">
        <v>37</v>
      </c>
      <c r="AX2387" s="13" t="s">
        <v>76</v>
      </c>
      <c r="AY2387" s="214" t="s">
        <v>451</v>
      </c>
    </row>
    <row r="2388" spans="1:65" s="13" customFormat="1" ht="11.25">
      <c r="B2388" s="204"/>
      <c r="C2388" s="205"/>
      <c r="D2388" s="197" t="s">
        <v>472</v>
      </c>
      <c r="E2388" s="206" t="s">
        <v>74</v>
      </c>
      <c r="F2388" s="207" t="s">
        <v>3097</v>
      </c>
      <c r="G2388" s="205"/>
      <c r="H2388" s="208">
        <v>33.216000000000001</v>
      </c>
      <c r="I2388" s="209"/>
      <c r="J2388" s="205"/>
      <c r="K2388" s="205"/>
      <c r="L2388" s="210"/>
      <c r="M2388" s="211"/>
      <c r="N2388" s="212"/>
      <c r="O2388" s="212"/>
      <c r="P2388" s="212"/>
      <c r="Q2388" s="212"/>
      <c r="R2388" s="212"/>
      <c r="S2388" s="212"/>
      <c r="T2388" s="213"/>
      <c r="AT2388" s="214" t="s">
        <v>472</v>
      </c>
      <c r="AU2388" s="214" t="s">
        <v>85</v>
      </c>
      <c r="AV2388" s="13" t="s">
        <v>85</v>
      </c>
      <c r="AW2388" s="13" t="s">
        <v>37</v>
      </c>
      <c r="AX2388" s="13" t="s">
        <v>76</v>
      </c>
      <c r="AY2388" s="214" t="s">
        <v>451</v>
      </c>
    </row>
    <row r="2389" spans="1:65" s="13" customFormat="1" ht="11.25">
      <c r="B2389" s="204"/>
      <c r="C2389" s="205"/>
      <c r="D2389" s="197" t="s">
        <v>472</v>
      </c>
      <c r="E2389" s="206" t="s">
        <v>74</v>
      </c>
      <c r="F2389" s="207" t="s">
        <v>3098</v>
      </c>
      <c r="G2389" s="205"/>
      <c r="H2389" s="208">
        <v>81.915999999999997</v>
      </c>
      <c r="I2389" s="209"/>
      <c r="J2389" s="205"/>
      <c r="K2389" s="205"/>
      <c r="L2389" s="210"/>
      <c r="M2389" s="211"/>
      <c r="N2389" s="212"/>
      <c r="O2389" s="212"/>
      <c r="P2389" s="212"/>
      <c r="Q2389" s="212"/>
      <c r="R2389" s="212"/>
      <c r="S2389" s="212"/>
      <c r="T2389" s="213"/>
      <c r="AT2389" s="214" t="s">
        <v>472</v>
      </c>
      <c r="AU2389" s="214" t="s">
        <v>85</v>
      </c>
      <c r="AV2389" s="13" t="s">
        <v>85</v>
      </c>
      <c r="AW2389" s="13" t="s">
        <v>37</v>
      </c>
      <c r="AX2389" s="13" t="s">
        <v>76</v>
      </c>
      <c r="AY2389" s="214" t="s">
        <v>451</v>
      </c>
    </row>
    <row r="2390" spans="1:65" s="14" customFormat="1" ht="11.25">
      <c r="B2390" s="215"/>
      <c r="C2390" s="216"/>
      <c r="D2390" s="197" t="s">
        <v>472</v>
      </c>
      <c r="E2390" s="217" t="s">
        <v>74</v>
      </c>
      <c r="F2390" s="218" t="s">
        <v>512</v>
      </c>
      <c r="G2390" s="216"/>
      <c r="H2390" s="219">
        <v>460.45600000000002</v>
      </c>
      <c r="I2390" s="220"/>
      <c r="J2390" s="216"/>
      <c r="K2390" s="216"/>
      <c r="L2390" s="221"/>
      <c r="M2390" s="222"/>
      <c r="N2390" s="223"/>
      <c r="O2390" s="223"/>
      <c r="P2390" s="223"/>
      <c r="Q2390" s="223"/>
      <c r="R2390" s="223"/>
      <c r="S2390" s="223"/>
      <c r="T2390" s="224"/>
      <c r="AT2390" s="225" t="s">
        <v>472</v>
      </c>
      <c r="AU2390" s="225" t="s">
        <v>85</v>
      </c>
      <c r="AV2390" s="14" t="s">
        <v>211</v>
      </c>
      <c r="AW2390" s="14" t="s">
        <v>37</v>
      </c>
      <c r="AX2390" s="14" t="s">
        <v>83</v>
      </c>
      <c r="AY2390" s="225" t="s">
        <v>451</v>
      </c>
    </row>
    <row r="2391" spans="1:65" s="2" customFormat="1" ht="16.5" customHeight="1">
      <c r="A2391" s="36"/>
      <c r="B2391" s="37"/>
      <c r="C2391" s="184" t="s">
        <v>3112</v>
      </c>
      <c r="D2391" s="184" t="s">
        <v>457</v>
      </c>
      <c r="E2391" s="185" t="s">
        <v>3113</v>
      </c>
      <c r="F2391" s="186" t="s">
        <v>3114</v>
      </c>
      <c r="G2391" s="187" t="s">
        <v>135</v>
      </c>
      <c r="H2391" s="188">
        <v>2.8159999999999998</v>
      </c>
      <c r="I2391" s="189"/>
      <c r="J2391" s="190">
        <f>ROUND(I2391*H2391,2)</f>
        <v>0</v>
      </c>
      <c r="K2391" s="186" t="s">
        <v>460</v>
      </c>
      <c r="L2391" s="41"/>
      <c r="M2391" s="191" t="s">
        <v>74</v>
      </c>
      <c r="N2391" s="192" t="s">
        <v>46</v>
      </c>
      <c r="O2391" s="66"/>
      <c r="P2391" s="193">
        <f>O2391*H2391</f>
        <v>0</v>
      </c>
      <c r="Q2391" s="193">
        <v>1.4999999999999999E-2</v>
      </c>
      <c r="R2391" s="193">
        <f>Q2391*H2391</f>
        <v>4.2239999999999993E-2</v>
      </c>
      <c r="S2391" s="193">
        <v>0</v>
      </c>
      <c r="T2391" s="194">
        <f>S2391*H2391</f>
        <v>0</v>
      </c>
      <c r="U2391" s="36"/>
      <c r="V2391" s="36"/>
      <c r="W2391" s="36"/>
      <c r="X2391" s="36"/>
      <c r="Y2391" s="36"/>
      <c r="Z2391" s="36"/>
      <c r="AA2391" s="36"/>
      <c r="AB2391" s="36"/>
      <c r="AC2391" s="36"/>
      <c r="AD2391" s="36"/>
      <c r="AE2391" s="36"/>
      <c r="AR2391" s="195" t="s">
        <v>614</v>
      </c>
      <c r="AT2391" s="195" t="s">
        <v>457</v>
      </c>
      <c r="AU2391" s="195" t="s">
        <v>85</v>
      </c>
      <c r="AY2391" s="19" t="s">
        <v>451</v>
      </c>
      <c r="BE2391" s="196">
        <f>IF(N2391="základní",J2391,0)</f>
        <v>0</v>
      </c>
      <c r="BF2391" s="196">
        <f>IF(N2391="snížená",J2391,0)</f>
        <v>0</v>
      </c>
      <c r="BG2391" s="196">
        <f>IF(N2391="zákl. přenesená",J2391,0)</f>
        <v>0</v>
      </c>
      <c r="BH2391" s="196">
        <f>IF(N2391="sníž. přenesená",J2391,0)</f>
        <v>0</v>
      </c>
      <c r="BI2391" s="196">
        <f>IF(N2391="nulová",J2391,0)</f>
        <v>0</v>
      </c>
      <c r="BJ2391" s="19" t="s">
        <v>83</v>
      </c>
      <c r="BK2391" s="196">
        <f>ROUND(I2391*H2391,2)</f>
        <v>0</v>
      </c>
      <c r="BL2391" s="19" t="s">
        <v>614</v>
      </c>
      <c r="BM2391" s="195" t="s">
        <v>3115</v>
      </c>
    </row>
    <row r="2392" spans="1:65" s="2" customFormat="1" ht="11.25">
      <c r="A2392" s="36"/>
      <c r="B2392" s="37"/>
      <c r="C2392" s="38"/>
      <c r="D2392" s="197" t="s">
        <v>464</v>
      </c>
      <c r="E2392" s="38"/>
      <c r="F2392" s="198" t="s">
        <v>3116</v>
      </c>
      <c r="G2392" s="38"/>
      <c r="H2392" s="38"/>
      <c r="I2392" s="199"/>
      <c r="J2392" s="38"/>
      <c r="K2392" s="38"/>
      <c r="L2392" s="41"/>
      <c r="M2392" s="200"/>
      <c r="N2392" s="201"/>
      <c r="O2392" s="66"/>
      <c r="P2392" s="66"/>
      <c r="Q2392" s="66"/>
      <c r="R2392" s="66"/>
      <c r="S2392" s="66"/>
      <c r="T2392" s="67"/>
      <c r="U2392" s="36"/>
      <c r="V2392" s="36"/>
      <c r="W2392" s="36"/>
      <c r="X2392" s="36"/>
      <c r="Y2392" s="36"/>
      <c r="Z2392" s="36"/>
      <c r="AA2392" s="36"/>
      <c r="AB2392" s="36"/>
      <c r="AC2392" s="36"/>
      <c r="AD2392" s="36"/>
      <c r="AE2392" s="36"/>
      <c r="AT2392" s="19" t="s">
        <v>464</v>
      </c>
      <c r="AU2392" s="19" t="s">
        <v>85</v>
      </c>
    </row>
    <row r="2393" spans="1:65" s="2" customFormat="1" ht="11.25">
      <c r="A2393" s="36"/>
      <c r="B2393" s="37"/>
      <c r="C2393" s="38"/>
      <c r="D2393" s="202" t="s">
        <v>468</v>
      </c>
      <c r="E2393" s="38"/>
      <c r="F2393" s="203" t="s">
        <v>3117</v>
      </c>
      <c r="G2393" s="38"/>
      <c r="H2393" s="38"/>
      <c r="I2393" s="199"/>
      <c r="J2393" s="38"/>
      <c r="K2393" s="38"/>
      <c r="L2393" s="41"/>
      <c r="M2393" s="200"/>
      <c r="N2393" s="201"/>
      <c r="O2393" s="66"/>
      <c r="P2393" s="66"/>
      <c r="Q2393" s="66"/>
      <c r="R2393" s="66"/>
      <c r="S2393" s="66"/>
      <c r="T2393" s="67"/>
      <c r="U2393" s="36"/>
      <c r="V2393" s="36"/>
      <c r="W2393" s="36"/>
      <c r="X2393" s="36"/>
      <c r="Y2393" s="36"/>
      <c r="Z2393" s="36"/>
      <c r="AA2393" s="36"/>
      <c r="AB2393" s="36"/>
      <c r="AC2393" s="36"/>
      <c r="AD2393" s="36"/>
      <c r="AE2393" s="36"/>
      <c r="AT2393" s="19" t="s">
        <v>468</v>
      </c>
      <c r="AU2393" s="19" t="s">
        <v>85</v>
      </c>
    </row>
    <row r="2394" spans="1:65" s="2" customFormat="1" ht="19.5">
      <c r="A2394" s="36"/>
      <c r="B2394" s="37"/>
      <c r="C2394" s="38"/>
      <c r="D2394" s="197" t="s">
        <v>608</v>
      </c>
      <c r="E2394" s="38"/>
      <c r="F2394" s="226" t="s">
        <v>3118</v>
      </c>
      <c r="G2394" s="38"/>
      <c r="H2394" s="38"/>
      <c r="I2394" s="199"/>
      <c r="J2394" s="38"/>
      <c r="K2394" s="38"/>
      <c r="L2394" s="41"/>
      <c r="M2394" s="200"/>
      <c r="N2394" s="201"/>
      <c r="O2394" s="66"/>
      <c r="P2394" s="66"/>
      <c r="Q2394" s="66"/>
      <c r="R2394" s="66"/>
      <c r="S2394" s="66"/>
      <c r="T2394" s="67"/>
      <c r="U2394" s="36"/>
      <c r="V2394" s="36"/>
      <c r="W2394" s="36"/>
      <c r="X2394" s="36"/>
      <c r="Y2394" s="36"/>
      <c r="Z2394" s="36"/>
      <c r="AA2394" s="36"/>
      <c r="AB2394" s="36"/>
      <c r="AC2394" s="36"/>
      <c r="AD2394" s="36"/>
      <c r="AE2394" s="36"/>
      <c r="AT2394" s="19" t="s">
        <v>608</v>
      </c>
      <c r="AU2394" s="19" t="s">
        <v>85</v>
      </c>
    </row>
    <row r="2395" spans="1:65" s="13" customFormat="1" ht="11.25">
      <c r="B2395" s="204"/>
      <c r="C2395" s="205"/>
      <c r="D2395" s="197" t="s">
        <v>472</v>
      </c>
      <c r="E2395" s="206" t="s">
        <v>74</v>
      </c>
      <c r="F2395" s="207" t="s">
        <v>3119</v>
      </c>
      <c r="G2395" s="205"/>
      <c r="H2395" s="208">
        <v>2.8159999999999998</v>
      </c>
      <c r="I2395" s="209"/>
      <c r="J2395" s="205"/>
      <c r="K2395" s="205"/>
      <c r="L2395" s="210"/>
      <c r="M2395" s="211"/>
      <c r="N2395" s="212"/>
      <c r="O2395" s="212"/>
      <c r="P2395" s="212"/>
      <c r="Q2395" s="212"/>
      <c r="R2395" s="212"/>
      <c r="S2395" s="212"/>
      <c r="T2395" s="213"/>
      <c r="AT2395" s="214" t="s">
        <v>472</v>
      </c>
      <c r="AU2395" s="214" t="s">
        <v>85</v>
      </c>
      <c r="AV2395" s="13" t="s">
        <v>85</v>
      </c>
      <c r="AW2395" s="13" t="s">
        <v>37</v>
      </c>
      <c r="AX2395" s="13" t="s">
        <v>76</v>
      </c>
      <c r="AY2395" s="214" t="s">
        <v>451</v>
      </c>
    </row>
    <row r="2396" spans="1:65" s="14" customFormat="1" ht="11.25">
      <c r="B2396" s="215"/>
      <c r="C2396" s="216"/>
      <c r="D2396" s="197" t="s">
        <v>472</v>
      </c>
      <c r="E2396" s="217" t="s">
        <v>74</v>
      </c>
      <c r="F2396" s="218" t="s">
        <v>512</v>
      </c>
      <c r="G2396" s="216"/>
      <c r="H2396" s="219">
        <v>2.8159999999999998</v>
      </c>
      <c r="I2396" s="220"/>
      <c r="J2396" s="216"/>
      <c r="K2396" s="216"/>
      <c r="L2396" s="221"/>
      <c r="M2396" s="222"/>
      <c r="N2396" s="223"/>
      <c r="O2396" s="223"/>
      <c r="P2396" s="223"/>
      <c r="Q2396" s="223"/>
      <c r="R2396" s="223"/>
      <c r="S2396" s="223"/>
      <c r="T2396" s="224"/>
      <c r="AT2396" s="225" t="s">
        <v>472</v>
      </c>
      <c r="AU2396" s="225" t="s">
        <v>85</v>
      </c>
      <c r="AV2396" s="14" t="s">
        <v>211</v>
      </c>
      <c r="AW2396" s="14" t="s">
        <v>37</v>
      </c>
      <c r="AX2396" s="14" t="s">
        <v>83</v>
      </c>
      <c r="AY2396" s="225" t="s">
        <v>451</v>
      </c>
    </row>
    <row r="2397" spans="1:65" s="2" customFormat="1" ht="21.75" customHeight="1">
      <c r="A2397" s="36"/>
      <c r="B2397" s="37"/>
      <c r="C2397" s="184" t="s">
        <v>3120</v>
      </c>
      <c r="D2397" s="184" t="s">
        <v>457</v>
      </c>
      <c r="E2397" s="185" t="s">
        <v>3121</v>
      </c>
      <c r="F2397" s="186" t="s">
        <v>3122</v>
      </c>
      <c r="G2397" s="187" t="s">
        <v>146</v>
      </c>
      <c r="H2397" s="188">
        <v>15.6</v>
      </c>
      <c r="I2397" s="189"/>
      <c r="J2397" s="190">
        <f>ROUND(I2397*H2397,2)</f>
        <v>0</v>
      </c>
      <c r="K2397" s="186" t="s">
        <v>460</v>
      </c>
      <c r="L2397" s="41"/>
      <c r="M2397" s="191" t="s">
        <v>74</v>
      </c>
      <c r="N2397" s="192" t="s">
        <v>46</v>
      </c>
      <c r="O2397" s="66"/>
      <c r="P2397" s="193">
        <f>O2397*H2397</f>
        <v>0</v>
      </c>
      <c r="Q2397" s="193">
        <v>1.5299999999999999E-3</v>
      </c>
      <c r="R2397" s="193">
        <f>Q2397*H2397</f>
        <v>2.3867999999999997E-2</v>
      </c>
      <c r="S2397" s="193">
        <v>0</v>
      </c>
      <c r="T2397" s="194">
        <f>S2397*H2397</f>
        <v>0</v>
      </c>
      <c r="U2397" s="36"/>
      <c r="V2397" s="36"/>
      <c r="W2397" s="36"/>
      <c r="X2397" s="36"/>
      <c r="Y2397" s="36"/>
      <c r="Z2397" s="36"/>
      <c r="AA2397" s="36"/>
      <c r="AB2397" s="36"/>
      <c r="AC2397" s="36"/>
      <c r="AD2397" s="36"/>
      <c r="AE2397" s="36"/>
      <c r="AR2397" s="195" t="s">
        <v>614</v>
      </c>
      <c r="AT2397" s="195" t="s">
        <v>457</v>
      </c>
      <c r="AU2397" s="195" t="s">
        <v>85</v>
      </c>
      <c r="AY2397" s="19" t="s">
        <v>451</v>
      </c>
      <c r="BE2397" s="196">
        <f>IF(N2397="základní",J2397,0)</f>
        <v>0</v>
      </c>
      <c r="BF2397" s="196">
        <f>IF(N2397="snížená",J2397,0)</f>
        <v>0</v>
      </c>
      <c r="BG2397" s="196">
        <f>IF(N2397="zákl. přenesená",J2397,0)</f>
        <v>0</v>
      </c>
      <c r="BH2397" s="196">
        <f>IF(N2397="sníž. přenesená",J2397,0)</f>
        <v>0</v>
      </c>
      <c r="BI2397" s="196">
        <f>IF(N2397="nulová",J2397,0)</f>
        <v>0</v>
      </c>
      <c r="BJ2397" s="19" t="s">
        <v>83</v>
      </c>
      <c r="BK2397" s="196">
        <f>ROUND(I2397*H2397,2)</f>
        <v>0</v>
      </c>
      <c r="BL2397" s="19" t="s">
        <v>614</v>
      </c>
      <c r="BM2397" s="195" t="s">
        <v>3123</v>
      </c>
    </row>
    <row r="2398" spans="1:65" s="2" customFormat="1" ht="19.5">
      <c r="A2398" s="36"/>
      <c r="B2398" s="37"/>
      <c r="C2398" s="38"/>
      <c r="D2398" s="197" t="s">
        <v>464</v>
      </c>
      <c r="E2398" s="38"/>
      <c r="F2398" s="198" t="s">
        <v>3124</v>
      </c>
      <c r="G2398" s="38"/>
      <c r="H2398" s="38"/>
      <c r="I2398" s="199"/>
      <c r="J2398" s="38"/>
      <c r="K2398" s="38"/>
      <c r="L2398" s="41"/>
      <c r="M2398" s="200"/>
      <c r="N2398" s="201"/>
      <c r="O2398" s="66"/>
      <c r="P2398" s="66"/>
      <c r="Q2398" s="66"/>
      <c r="R2398" s="66"/>
      <c r="S2398" s="66"/>
      <c r="T2398" s="67"/>
      <c r="U2398" s="36"/>
      <c r="V2398" s="36"/>
      <c r="W2398" s="36"/>
      <c r="X2398" s="36"/>
      <c r="Y2398" s="36"/>
      <c r="Z2398" s="36"/>
      <c r="AA2398" s="36"/>
      <c r="AB2398" s="36"/>
      <c r="AC2398" s="36"/>
      <c r="AD2398" s="36"/>
      <c r="AE2398" s="36"/>
      <c r="AT2398" s="19" t="s">
        <v>464</v>
      </c>
      <c r="AU2398" s="19" t="s">
        <v>85</v>
      </c>
    </row>
    <row r="2399" spans="1:65" s="2" customFormat="1" ht="11.25">
      <c r="A2399" s="36"/>
      <c r="B2399" s="37"/>
      <c r="C2399" s="38"/>
      <c r="D2399" s="202" t="s">
        <v>468</v>
      </c>
      <c r="E2399" s="38"/>
      <c r="F2399" s="203" t="s">
        <v>3125</v>
      </c>
      <c r="G2399" s="38"/>
      <c r="H2399" s="38"/>
      <c r="I2399" s="199"/>
      <c r="J2399" s="38"/>
      <c r="K2399" s="38"/>
      <c r="L2399" s="41"/>
      <c r="M2399" s="200"/>
      <c r="N2399" s="201"/>
      <c r="O2399" s="66"/>
      <c r="P2399" s="66"/>
      <c r="Q2399" s="66"/>
      <c r="R2399" s="66"/>
      <c r="S2399" s="66"/>
      <c r="T2399" s="67"/>
      <c r="U2399" s="36"/>
      <c r="V2399" s="36"/>
      <c r="W2399" s="36"/>
      <c r="X2399" s="36"/>
      <c r="Y2399" s="36"/>
      <c r="Z2399" s="36"/>
      <c r="AA2399" s="36"/>
      <c r="AB2399" s="36"/>
      <c r="AC2399" s="36"/>
      <c r="AD2399" s="36"/>
      <c r="AE2399" s="36"/>
      <c r="AT2399" s="19" t="s">
        <v>468</v>
      </c>
      <c r="AU2399" s="19" t="s">
        <v>85</v>
      </c>
    </row>
    <row r="2400" spans="1:65" s="13" customFormat="1" ht="11.25">
      <c r="B2400" s="204"/>
      <c r="C2400" s="205"/>
      <c r="D2400" s="197" t="s">
        <v>472</v>
      </c>
      <c r="E2400" s="206" t="s">
        <v>74</v>
      </c>
      <c r="F2400" s="207" t="s">
        <v>409</v>
      </c>
      <c r="G2400" s="205"/>
      <c r="H2400" s="208">
        <v>15.6</v>
      </c>
      <c r="I2400" s="209"/>
      <c r="J2400" s="205"/>
      <c r="K2400" s="205"/>
      <c r="L2400" s="210"/>
      <c r="M2400" s="211"/>
      <c r="N2400" s="212"/>
      <c r="O2400" s="212"/>
      <c r="P2400" s="212"/>
      <c r="Q2400" s="212"/>
      <c r="R2400" s="212"/>
      <c r="S2400" s="212"/>
      <c r="T2400" s="213"/>
      <c r="AT2400" s="214" t="s">
        <v>472</v>
      </c>
      <c r="AU2400" s="214" t="s">
        <v>85</v>
      </c>
      <c r="AV2400" s="13" t="s">
        <v>85</v>
      </c>
      <c r="AW2400" s="13" t="s">
        <v>37</v>
      </c>
      <c r="AX2400" s="13" t="s">
        <v>76</v>
      </c>
      <c r="AY2400" s="214" t="s">
        <v>451</v>
      </c>
    </row>
    <row r="2401" spans="1:65" s="14" customFormat="1" ht="11.25">
      <c r="B2401" s="215"/>
      <c r="C2401" s="216"/>
      <c r="D2401" s="197" t="s">
        <v>472</v>
      </c>
      <c r="E2401" s="217" t="s">
        <v>74</v>
      </c>
      <c r="F2401" s="218" t="s">
        <v>512</v>
      </c>
      <c r="G2401" s="216"/>
      <c r="H2401" s="219">
        <v>15.6</v>
      </c>
      <c r="I2401" s="220"/>
      <c r="J2401" s="216"/>
      <c r="K2401" s="216"/>
      <c r="L2401" s="221"/>
      <c r="M2401" s="222"/>
      <c r="N2401" s="223"/>
      <c r="O2401" s="223"/>
      <c r="P2401" s="223"/>
      <c r="Q2401" s="223"/>
      <c r="R2401" s="223"/>
      <c r="S2401" s="223"/>
      <c r="T2401" s="224"/>
      <c r="AT2401" s="225" t="s">
        <v>472</v>
      </c>
      <c r="AU2401" s="225" t="s">
        <v>85</v>
      </c>
      <c r="AV2401" s="14" t="s">
        <v>211</v>
      </c>
      <c r="AW2401" s="14" t="s">
        <v>37</v>
      </c>
      <c r="AX2401" s="14" t="s">
        <v>83</v>
      </c>
      <c r="AY2401" s="225" t="s">
        <v>451</v>
      </c>
    </row>
    <row r="2402" spans="1:65" s="2" customFormat="1" ht="16.5" customHeight="1">
      <c r="A2402" s="36"/>
      <c r="B2402" s="37"/>
      <c r="C2402" s="227" t="s">
        <v>3126</v>
      </c>
      <c r="D2402" s="227" t="s">
        <v>683</v>
      </c>
      <c r="E2402" s="228" t="s">
        <v>3127</v>
      </c>
      <c r="F2402" s="229" t="s">
        <v>3128</v>
      </c>
      <c r="G2402" s="230" t="s">
        <v>478</v>
      </c>
      <c r="H2402" s="231">
        <v>71.5</v>
      </c>
      <c r="I2402" s="232"/>
      <c r="J2402" s="233">
        <f>ROUND(I2402*H2402,2)</f>
        <v>0</v>
      </c>
      <c r="K2402" s="229" t="s">
        <v>460</v>
      </c>
      <c r="L2402" s="234"/>
      <c r="M2402" s="235" t="s">
        <v>74</v>
      </c>
      <c r="N2402" s="236" t="s">
        <v>46</v>
      </c>
      <c r="O2402" s="66"/>
      <c r="P2402" s="193">
        <f>O2402*H2402</f>
        <v>0</v>
      </c>
      <c r="Q2402" s="193">
        <v>4.0000000000000001E-3</v>
      </c>
      <c r="R2402" s="193">
        <f>Q2402*H2402</f>
        <v>0.28600000000000003</v>
      </c>
      <c r="S2402" s="193">
        <v>0</v>
      </c>
      <c r="T2402" s="194">
        <f>S2402*H2402</f>
        <v>0</v>
      </c>
      <c r="U2402" s="36"/>
      <c r="V2402" s="36"/>
      <c r="W2402" s="36"/>
      <c r="X2402" s="36"/>
      <c r="Y2402" s="36"/>
      <c r="Z2402" s="36"/>
      <c r="AA2402" s="36"/>
      <c r="AB2402" s="36"/>
      <c r="AC2402" s="36"/>
      <c r="AD2402" s="36"/>
      <c r="AE2402" s="36"/>
      <c r="AR2402" s="195" t="s">
        <v>517</v>
      </c>
      <c r="AT2402" s="195" t="s">
        <v>683</v>
      </c>
      <c r="AU2402" s="195" t="s">
        <v>85</v>
      </c>
      <c r="AY2402" s="19" t="s">
        <v>451</v>
      </c>
      <c r="BE2402" s="196">
        <f>IF(N2402="základní",J2402,0)</f>
        <v>0</v>
      </c>
      <c r="BF2402" s="196">
        <f>IF(N2402="snížená",J2402,0)</f>
        <v>0</v>
      </c>
      <c r="BG2402" s="196">
        <f>IF(N2402="zákl. přenesená",J2402,0)</f>
        <v>0</v>
      </c>
      <c r="BH2402" s="196">
        <f>IF(N2402="sníž. přenesená",J2402,0)</f>
        <v>0</v>
      </c>
      <c r="BI2402" s="196">
        <f>IF(N2402="nulová",J2402,0)</f>
        <v>0</v>
      </c>
      <c r="BJ2402" s="19" t="s">
        <v>83</v>
      </c>
      <c r="BK2402" s="196">
        <f>ROUND(I2402*H2402,2)</f>
        <v>0</v>
      </c>
      <c r="BL2402" s="19" t="s">
        <v>614</v>
      </c>
      <c r="BM2402" s="195" t="s">
        <v>3129</v>
      </c>
    </row>
    <row r="2403" spans="1:65" s="2" customFormat="1" ht="11.25">
      <c r="A2403" s="36"/>
      <c r="B2403" s="37"/>
      <c r="C2403" s="38"/>
      <c r="D2403" s="197" t="s">
        <v>464</v>
      </c>
      <c r="E2403" s="38"/>
      <c r="F2403" s="198" t="s">
        <v>3128</v>
      </c>
      <c r="G2403" s="38"/>
      <c r="H2403" s="38"/>
      <c r="I2403" s="199"/>
      <c r="J2403" s="38"/>
      <c r="K2403" s="38"/>
      <c r="L2403" s="41"/>
      <c r="M2403" s="200"/>
      <c r="N2403" s="201"/>
      <c r="O2403" s="66"/>
      <c r="P2403" s="66"/>
      <c r="Q2403" s="66"/>
      <c r="R2403" s="66"/>
      <c r="S2403" s="66"/>
      <c r="T2403" s="67"/>
      <c r="U2403" s="36"/>
      <c r="V2403" s="36"/>
      <c r="W2403" s="36"/>
      <c r="X2403" s="36"/>
      <c r="Y2403" s="36"/>
      <c r="Z2403" s="36"/>
      <c r="AA2403" s="36"/>
      <c r="AB2403" s="36"/>
      <c r="AC2403" s="36"/>
      <c r="AD2403" s="36"/>
      <c r="AE2403" s="36"/>
      <c r="AT2403" s="19" t="s">
        <v>464</v>
      </c>
      <c r="AU2403" s="19" t="s">
        <v>85</v>
      </c>
    </row>
    <row r="2404" spans="1:65" s="13" customFormat="1" ht="11.25">
      <c r="B2404" s="204"/>
      <c r="C2404" s="205"/>
      <c r="D2404" s="197" t="s">
        <v>472</v>
      </c>
      <c r="E2404" s="206" t="s">
        <v>74</v>
      </c>
      <c r="F2404" s="207" t="s">
        <v>3130</v>
      </c>
      <c r="G2404" s="205"/>
      <c r="H2404" s="208">
        <v>65</v>
      </c>
      <c r="I2404" s="209"/>
      <c r="J2404" s="205"/>
      <c r="K2404" s="205"/>
      <c r="L2404" s="210"/>
      <c r="M2404" s="211"/>
      <c r="N2404" s="212"/>
      <c r="O2404" s="212"/>
      <c r="P2404" s="212"/>
      <c r="Q2404" s="212"/>
      <c r="R2404" s="212"/>
      <c r="S2404" s="212"/>
      <c r="T2404" s="213"/>
      <c r="AT2404" s="214" t="s">
        <v>472</v>
      </c>
      <c r="AU2404" s="214" t="s">
        <v>85</v>
      </c>
      <c r="AV2404" s="13" t="s">
        <v>85</v>
      </c>
      <c r="AW2404" s="13" t="s">
        <v>37</v>
      </c>
      <c r="AX2404" s="13" t="s">
        <v>76</v>
      </c>
      <c r="AY2404" s="214" t="s">
        <v>451</v>
      </c>
    </row>
    <row r="2405" spans="1:65" s="14" customFormat="1" ht="11.25">
      <c r="B2405" s="215"/>
      <c r="C2405" s="216"/>
      <c r="D2405" s="197" t="s">
        <v>472</v>
      </c>
      <c r="E2405" s="217" t="s">
        <v>74</v>
      </c>
      <c r="F2405" s="218" t="s">
        <v>512</v>
      </c>
      <c r="G2405" s="216"/>
      <c r="H2405" s="219">
        <v>65</v>
      </c>
      <c r="I2405" s="220"/>
      <c r="J2405" s="216"/>
      <c r="K2405" s="216"/>
      <c r="L2405" s="221"/>
      <c r="M2405" s="222"/>
      <c r="N2405" s="223"/>
      <c r="O2405" s="223"/>
      <c r="P2405" s="223"/>
      <c r="Q2405" s="223"/>
      <c r="R2405" s="223"/>
      <c r="S2405" s="223"/>
      <c r="T2405" s="224"/>
      <c r="AT2405" s="225" t="s">
        <v>472</v>
      </c>
      <c r="AU2405" s="225" t="s">
        <v>85</v>
      </c>
      <c r="AV2405" s="14" t="s">
        <v>211</v>
      </c>
      <c r="AW2405" s="14" t="s">
        <v>37</v>
      </c>
      <c r="AX2405" s="14" t="s">
        <v>83</v>
      </c>
      <c r="AY2405" s="225" t="s">
        <v>451</v>
      </c>
    </row>
    <row r="2406" spans="1:65" s="13" customFormat="1" ht="11.25">
      <c r="B2406" s="204"/>
      <c r="C2406" s="205"/>
      <c r="D2406" s="197" t="s">
        <v>472</v>
      </c>
      <c r="E2406" s="205"/>
      <c r="F2406" s="207" t="s">
        <v>3131</v>
      </c>
      <c r="G2406" s="205"/>
      <c r="H2406" s="208">
        <v>71.5</v>
      </c>
      <c r="I2406" s="209"/>
      <c r="J2406" s="205"/>
      <c r="K2406" s="205"/>
      <c r="L2406" s="210"/>
      <c r="M2406" s="211"/>
      <c r="N2406" s="212"/>
      <c r="O2406" s="212"/>
      <c r="P2406" s="212"/>
      <c r="Q2406" s="212"/>
      <c r="R2406" s="212"/>
      <c r="S2406" s="212"/>
      <c r="T2406" s="213"/>
      <c r="AT2406" s="214" t="s">
        <v>472</v>
      </c>
      <c r="AU2406" s="214" t="s">
        <v>85</v>
      </c>
      <c r="AV2406" s="13" t="s">
        <v>85</v>
      </c>
      <c r="AW2406" s="13" t="s">
        <v>4</v>
      </c>
      <c r="AX2406" s="13" t="s">
        <v>83</v>
      </c>
      <c r="AY2406" s="214" t="s">
        <v>451</v>
      </c>
    </row>
    <row r="2407" spans="1:65" s="2" customFormat="1" ht="21.75" customHeight="1">
      <c r="A2407" s="36"/>
      <c r="B2407" s="37"/>
      <c r="C2407" s="184" t="s">
        <v>3132</v>
      </c>
      <c r="D2407" s="184" t="s">
        <v>457</v>
      </c>
      <c r="E2407" s="185" t="s">
        <v>3133</v>
      </c>
      <c r="F2407" s="186" t="s">
        <v>3134</v>
      </c>
      <c r="G2407" s="187" t="s">
        <v>146</v>
      </c>
      <c r="H2407" s="188">
        <v>15.6</v>
      </c>
      <c r="I2407" s="189"/>
      <c r="J2407" s="190">
        <f>ROUND(I2407*H2407,2)</f>
        <v>0</v>
      </c>
      <c r="K2407" s="186" t="s">
        <v>460</v>
      </c>
      <c r="L2407" s="41"/>
      <c r="M2407" s="191" t="s">
        <v>74</v>
      </c>
      <c r="N2407" s="192" t="s">
        <v>46</v>
      </c>
      <c r="O2407" s="66"/>
      <c r="P2407" s="193">
        <f>O2407*H2407</f>
        <v>0</v>
      </c>
      <c r="Q2407" s="193">
        <v>1.0200000000000001E-3</v>
      </c>
      <c r="R2407" s="193">
        <f>Q2407*H2407</f>
        <v>1.5911999999999999E-2</v>
      </c>
      <c r="S2407" s="193">
        <v>0</v>
      </c>
      <c r="T2407" s="194">
        <f>S2407*H2407</f>
        <v>0</v>
      </c>
      <c r="U2407" s="36"/>
      <c r="V2407" s="36"/>
      <c r="W2407" s="36"/>
      <c r="X2407" s="36"/>
      <c r="Y2407" s="36"/>
      <c r="Z2407" s="36"/>
      <c r="AA2407" s="36"/>
      <c r="AB2407" s="36"/>
      <c r="AC2407" s="36"/>
      <c r="AD2407" s="36"/>
      <c r="AE2407" s="36"/>
      <c r="AR2407" s="195" t="s">
        <v>614</v>
      </c>
      <c r="AT2407" s="195" t="s">
        <v>457</v>
      </c>
      <c r="AU2407" s="195" t="s">
        <v>85</v>
      </c>
      <c r="AY2407" s="19" t="s">
        <v>451</v>
      </c>
      <c r="BE2407" s="196">
        <f>IF(N2407="základní",J2407,0)</f>
        <v>0</v>
      </c>
      <c r="BF2407" s="196">
        <f>IF(N2407="snížená",J2407,0)</f>
        <v>0</v>
      </c>
      <c r="BG2407" s="196">
        <f>IF(N2407="zákl. přenesená",J2407,0)</f>
        <v>0</v>
      </c>
      <c r="BH2407" s="196">
        <f>IF(N2407="sníž. přenesená",J2407,0)</f>
        <v>0</v>
      </c>
      <c r="BI2407" s="196">
        <f>IF(N2407="nulová",J2407,0)</f>
        <v>0</v>
      </c>
      <c r="BJ2407" s="19" t="s">
        <v>83</v>
      </c>
      <c r="BK2407" s="196">
        <f>ROUND(I2407*H2407,2)</f>
        <v>0</v>
      </c>
      <c r="BL2407" s="19" t="s">
        <v>614</v>
      </c>
      <c r="BM2407" s="195" t="s">
        <v>3135</v>
      </c>
    </row>
    <row r="2408" spans="1:65" s="2" customFormat="1" ht="11.25">
      <c r="A2408" s="36"/>
      <c r="B2408" s="37"/>
      <c r="C2408" s="38"/>
      <c r="D2408" s="197" t="s">
        <v>464</v>
      </c>
      <c r="E2408" s="38"/>
      <c r="F2408" s="198" t="s">
        <v>3136</v>
      </c>
      <c r="G2408" s="38"/>
      <c r="H2408" s="38"/>
      <c r="I2408" s="199"/>
      <c r="J2408" s="38"/>
      <c r="K2408" s="38"/>
      <c r="L2408" s="41"/>
      <c r="M2408" s="200"/>
      <c r="N2408" s="201"/>
      <c r="O2408" s="66"/>
      <c r="P2408" s="66"/>
      <c r="Q2408" s="66"/>
      <c r="R2408" s="66"/>
      <c r="S2408" s="66"/>
      <c r="T2408" s="67"/>
      <c r="U2408" s="36"/>
      <c r="V2408" s="36"/>
      <c r="W2408" s="36"/>
      <c r="X2408" s="36"/>
      <c r="Y2408" s="36"/>
      <c r="Z2408" s="36"/>
      <c r="AA2408" s="36"/>
      <c r="AB2408" s="36"/>
      <c r="AC2408" s="36"/>
      <c r="AD2408" s="36"/>
      <c r="AE2408" s="36"/>
      <c r="AT2408" s="19" t="s">
        <v>464</v>
      </c>
      <c r="AU2408" s="19" t="s">
        <v>85</v>
      </c>
    </row>
    <row r="2409" spans="1:65" s="2" customFormat="1" ht="11.25">
      <c r="A2409" s="36"/>
      <c r="B2409" s="37"/>
      <c r="C2409" s="38"/>
      <c r="D2409" s="202" t="s">
        <v>468</v>
      </c>
      <c r="E2409" s="38"/>
      <c r="F2409" s="203" t="s">
        <v>3137</v>
      </c>
      <c r="G2409" s="38"/>
      <c r="H2409" s="38"/>
      <c r="I2409" s="199"/>
      <c r="J2409" s="38"/>
      <c r="K2409" s="38"/>
      <c r="L2409" s="41"/>
      <c r="M2409" s="200"/>
      <c r="N2409" s="201"/>
      <c r="O2409" s="66"/>
      <c r="P2409" s="66"/>
      <c r="Q2409" s="66"/>
      <c r="R2409" s="66"/>
      <c r="S2409" s="66"/>
      <c r="T2409" s="67"/>
      <c r="U2409" s="36"/>
      <c r="V2409" s="36"/>
      <c r="W2409" s="36"/>
      <c r="X2409" s="36"/>
      <c r="Y2409" s="36"/>
      <c r="Z2409" s="36"/>
      <c r="AA2409" s="36"/>
      <c r="AB2409" s="36"/>
      <c r="AC2409" s="36"/>
      <c r="AD2409" s="36"/>
      <c r="AE2409" s="36"/>
      <c r="AT2409" s="19" t="s">
        <v>468</v>
      </c>
      <c r="AU2409" s="19" t="s">
        <v>85</v>
      </c>
    </row>
    <row r="2410" spans="1:65" s="13" customFormat="1" ht="11.25">
      <c r="B2410" s="204"/>
      <c r="C2410" s="205"/>
      <c r="D2410" s="197" t="s">
        <v>472</v>
      </c>
      <c r="E2410" s="206" t="s">
        <v>74</v>
      </c>
      <c r="F2410" s="207" t="s">
        <v>409</v>
      </c>
      <c r="G2410" s="205"/>
      <c r="H2410" s="208">
        <v>15.6</v>
      </c>
      <c r="I2410" s="209"/>
      <c r="J2410" s="205"/>
      <c r="K2410" s="205"/>
      <c r="L2410" s="210"/>
      <c r="M2410" s="211"/>
      <c r="N2410" s="212"/>
      <c r="O2410" s="212"/>
      <c r="P2410" s="212"/>
      <c r="Q2410" s="212"/>
      <c r="R2410" s="212"/>
      <c r="S2410" s="212"/>
      <c r="T2410" s="213"/>
      <c r="AT2410" s="214" t="s">
        <v>472</v>
      </c>
      <c r="AU2410" s="214" t="s">
        <v>85</v>
      </c>
      <c r="AV2410" s="13" t="s">
        <v>85</v>
      </c>
      <c r="AW2410" s="13" t="s">
        <v>37</v>
      </c>
      <c r="AX2410" s="13" t="s">
        <v>76</v>
      </c>
      <c r="AY2410" s="214" t="s">
        <v>451</v>
      </c>
    </row>
    <row r="2411" spans="1:65" s="14" customFormat="1" ht="11.25">
      <c r="B2411" s="215"/>
      <c r="C2411" s="216"/>
      <c r="D2411" s="197" t="s">
        <v>472</v>
      </c>
      <c r="E2411" s="217" t="s">
        <v>74</v>
      </c>
      <c r="F2411" s="218" t="s">
        <v>512</v>
      </c>
      <c r="G2411" s="216"/>
      <c r="H2411" s="219">
        <v>15.6</v>
      </c>
      <c r="I2411" s="220"/>
      <c r="J2411" s="216"/>
      <c r="K2411" s="216"/>
      <c r="L2411" s="221"/>
      <c r="M2411" s="222"/>
      <c r="N2411" s="223"/>
      <c r="O2411" s="223"/>
      <c r="P2411" s="223"/>
      <c r="Q2411" s="223"/>
      <c r="R2411" s="223"/>
      <c r="S2411" s="223"/>
      <c r="T2411" s="224"/>
      <c r="AT2411" s="225" t="s">
        <v>472</v>
      </c>
      <c r="AU2411" s="225" t="s">
        <v>85</v>
      </c>
      <c r="AV2411" s="14" t="s">
        <v>211</v>
      </c>
      <c r="AW2411" s="14" t="s">
        <v>37</v>
      </c>
      <c r="AX2411" s="14" t="s">
        <v>83</v>
      </c>
      <c r="AY2411" s="225" t="s">
        <v>451</v>
      </c>
    </row>
    <row r="2412" spans="1:65" s="2" customFormat="1" ht="21.75" customHeight="1">
      <c r="A2412" s="36"/>
      <c r="B2412" s="37"/>
      <c r="C2412" s="227" t="s">
        <v>3138</v>
      </c>
      <c r="D2412" s="227" t="s">
        <v>683</v>
      </c>
      <c r="E2412" s="228" t="s">
        <v>3139</v>
      </c>
      <c r="F2412" s="229" t="s">
        <v>3140</v>
      </c>
      <c r="G2412" s="230" t="s">
        <v>135</v>
      </c>
      <c r="H2412" s="231">
        <v>5.85</v>
      </c>
      <c r="I2412" s="232"/>
      <c r="J2412" s="233">
        <f>ROUND(I2412*H2412,2)</f>
        <v>0</v>
      </c>
      <c r="K2412" s="229" t="s">
        <v>460</v>
      </c>
      <c r="L2412" s="234"/>
      <c r="M2412" s="235" t="s">
        <v>74</v>
      </c>
      <c r="N2412" s="236" t="s">
        <v>46</v>
      </c>
      <c r="O2412" s="66"/>
      <c r="P2412" s="193">
        <f>O2412*H2412</f>
        <v>0</v>
      </c>
      <c r="Q2412" s="193">
        <v>1.9199999999999998E-2</v>
      </c>
      <c r="R2412" s="193">
        <f>Q2412*H2412</f>
        <v>0.11231999999999999</v>
      </c>
      <c r="S2412" s="193">
        <v>0</v>
      </c>
      <c r="T2412" s="194">
        <f>S2412*H2412</f>
        <v>0</v>
      </c>
      <c r="U2412" s="36"/>
      <c r="V2412" s="36"/>
      <c r="W2412" s="36"/>
      <c r="X2412" s="36"/>
      <c r="Y2412" s="36"/>
      <c r="Z2412" s="36"/>
      <c r="AA2412" s="36"/>
      <c r="AB2412" s="36"/>
      <c r="AC2412" s="36"/>
      <c r="AD2412" s="36"/>
      <c r="AE2412" s="36"/>
      <c r="AR2412" s="195" t="s">
        <v>517</v>
      </c>
      <c r="AT2412" s="195" t="s">
        <v>683</v>
      </c>
      <c r="AU2412" s="195" t="s">
        <v>85</v>
      </c>
      <c r="AY2412" s="19" t="s">
        <v>451</v>
      </c>
      <c r="BE2412" s="196">
        <f>IF(N2412="základní",J2412,0)</f>
        <v>0</v>
      </c>
      <c r="BF2412" s="196">
        <f>IF(N2412="snížená",J2412,0)</f>
        <v>0</v>
      </c>
      <c r="BG2412" s="196">
        <f>IF(N2412="zákl. přenesená",J2412,0)</f>
        <v>0</v>
      </c>
      <c r="BH2412" s="196">
        <f>IF(N2412="sníž. přenesená",J2412,0)</f>
        <v>0</v>
      </c>
      <c r="BI2412" s="196">
        <f>IF(N2412="nulová",J2412,0)</f>
        <v>0</v>
      </c>
      <c r="BJ2412" s="19" t="s">
        <v>83</v>
      </c>
      <c r="BK2412" s="196">
        <f>ROUND(I2412*H2412,2)</f>
        <v>0</v>
      </c>
      <c r="BL2412" s="19" t="s">
        <v>614</v>
      </c>
      <c r="BM2412" s="195" t="s">
        <v>3141</v>
      </c>
    </row>
    <row r="2413" spans="1:65" s="2" customFormat="1" ht="11.25">
      <c r="A2413" s="36"/>
      <c r="B2413" s="37"/>
      <c r="C2413" s="38"/>
      <c r="D2413" s="197" t="s">
        <v>464</v>
      </c>
      <c r="E2413" s="38"/>
      <c r="F2413" s="198" t="s">
        <v>3140</v>
      </c>
      <c r="G2413" s="38"/>
      <c r="H2413" s="38"/>
      <c r="I2413" s="199"/>
      <c r="J2413" s="38"/>
      <c r="K2413" s="38"/>
      <c r="L2413" s="41"/>
      <c r="M2413" s="200"/>
      <c r="N2413" s="201"/>
      <c r="O2413" s="66"/>
      <c r="P2413" s="66"/>
      <c r="Q2413" s="66"/>
      <c r="R2413" s="66"/>
      <c r="S2413" s="66"/>
      <c r="T2413" s="67"/>
      <c r="U2413" s="36"/>
      <c r="V2413" s="36"/>
      <c r="W2413" s="36"/>
      <c r="X2413" s="36"/>
      <c r="Y2413" s="36"/>
      <c r="Z2413" s="36"/>
      <c r="AA2413" s="36"/>
      <c r="AB2413" s="36"/>
      <c r="AC2413" s="36"/>
      <c r="AD2413" s="36"/>
      <c r="AE2413" s="36"/>
      <c r="AT2413" s="19" t="s">
        <v>464</v>
      </c>
      <c r="AU2413" s="19" t="s">
        <v>85</v>
      </c>
    </row>
    <row r="2414" spans="1:65" s="13" customFormat="1" ht="11.25">
      <c r="B2414" s="204"/>
      <c r="C2414" s="205"/>
      <c r="D2414" s="197" t="s">
        <v>472</v>
      </c>
      <c r="E2414" s="206" t="s">
        <v>74</v>
      </c>
      <c r="F2414" s="207" t="s">
        <v>3142</v>
      </c>
      <c r="G2414" s="205"/>
      <c r="H2414" s="208">
        <v>5.85</v>
      </c>
      <c r="I2414" s="209"/>
      <c r="J2414" s="205"/>
      <c r="K2414" s="205"/>
      <c r="L2414" s="210"/>
      <c r="M2414" s="211"/>
      <c r="N2414" s="212"/>
      <c r="O2414" s="212"/>
      <c r="P2414" s="212"/>
      <c r="Q2414" s="212"/>
      <c r="R2414" s="212"/>
      <c r="S2414" s="212"/>
      <c r="T2414" s="213"/>
      <c r="AT2414" s="214" t="s">
        <v>472</v>
      </c>
      <c r="AU2414" s="214" t="s">
        <v>85</v>
      </c>
      <c r="AV2414" s="13" t="s">
        <v>85</v>
      </c>
      <c r="AW2414" s="13" t="s">
        <v>37</v>
      </c>
      <c r="AX2414" s="13" t="s">
        <v>76</v>
      </c>
      <c r="AY2414" s="214" t="s">
        <v>451</v>
      </c>
    </row>
    <row r="2415" spans="1:65" s="14" customFormat="1" ht="11.25">
      <c r="B2415" s="215"/>
      <c r="C2415" s="216"/>
      <c r="D2415" s="197" t="s">
        <v>472</v>
      </c>
      <c r="E2415" s="217" t="s">
        <v>74</v>
      </c>
      <c r="F2415" s="218" t="s">
        <v>512</v>
      </c>
      <c r="G2415" s="216"/>
      <c r="H2415" s="219">
        <v>5.85</v>
      </c>
      <c r="I2415" s="220"/>
      <c r="J2415" s="216"/>
      <c r="K2415" s="216"/>
      <c r="L2415" s="221"/>
      <c r="M2415" s="222"/>
      <c r="N2415" s="223"/>
      <c r="O2415" s="223"/>
      <c r="P2415" s="223"/>
      <c r="Q2415" s="223"/>
      <c r="R2415" s="223"/>
      <c r="S2415" s="223"/>
      <c r="T2415" s="224"/>
      <c r="AT2415" s="225" t="s">
        <v>472</v>
      </c>
      <c r="AU2415" s="225" t="s">
        <v>85</v>
      </c>
      <c r="AV2415" s="14" t="s">
        <v>211</v>
      </c>
      <c r="AW2415" s="14" t="s">
        <v>37</v>
      </c>
      <c r="AX2415" s="14" t="s">
        <v>83</v>
      </c>
      <c r="AY2415" s="225" t="s">
        <v>451</v>
      </c>
    </row>
    <row r="2416" spans="1:65" s="2" customFormat="1" ht="16.5" customHeight="1">
      <c r="A2416" s="36"/>
      <c r="B2416" s="37"/>
      <c r="C2416" s="184" t="s">
        <v>3143</v>
      </c>
      <c r="D2416" s="184" t="s">
        <v>457</v>
      </c>
      <c r="E2416" s="185" t="s">
        <v>3144</v>
      </c>
      <c r="F2416" s="186" t="s">
        <v>3145</v>
      </c>
      <c r="G2416" s="187" t="s">
        <v>146</v>
      </c>
      <c r="H2416" s="188">
        <v>251.47</v>
      </c>
      <c r="I2416" s="189"/>
      <c r="J2416" s="190">
        <f>ROUND(I2416*H2416,2)</f>
        <v>0</v>
      </c>
      <c r="K2416" s="186" t="s">
        <v>460</v>
      </c>
      <c r="L2416" s="41"/>
      <c r="M2416" s="191" t="s">
        <v>74</v>
      </c>
      <c r="N2416" s="192" t="s">
        <v>46</v>
      </c>
      <c r="O2416" s="66"/>
      <c r="P2416" s="193">
        <f>O2416*H2416</f>
        <v>0</v>
      </c>
      <c r="Q2416" s="193">
        <v>0</v>
      </c>
      <c r="R2416" s="193">
        <f>Q2416*H2416</f>
        <v>0</v>
      </c>
      <c r="S2416" s="193">
        <v>3.2499999999999999E-3</v>
      </c>
      <c r="T2416" s="194">
        <f>S2416*H2416</f>
        <v>0.81727749999999999</v>
      </c>
      <c r="U2416" s="36"/>
      <c r="V2416" s="36"/>
      <c r="W2416" s="36"/>
      <c r="X2416" s="36"/>
      <c r="Y2416" s="36"/>
      <c r="Z2416" s="36"/>
      <c r="AA2416" s="36"/>
      <c r="AB2416" s="36"/>
      <c r="AC2416" s="36"/>
      <c r="AD2416" s="36"/>
      <c r="AE2416" s="36"/>
      <c r="AR2416" s="195" t="s">
        <v>614</v>
      </c>
      <c r="AT2416" s="195" t="s">
        <v>457</v>
      </c>
      <c r="AU2416" s="195" t="s">
        <v>85</v>
      </c>
      <c r="AY2416" s="19" t="s">
        <v>451</v>
      </c>
      <c r="BE2416" s="196">
        <f>IF(N2416="základní",J2416,0)</f>
        <v>0</v>
      </c>
      <c r="BF2416" s="196">
        <f>IF(N2416="snížená",J2416,0)</f>
        <v>0</v>
      </c>
      <c r="BG2416" s="196">
        <f>IF(N2416="zákl. přenesená",J2416,0)</f>
        <v>0</v>
      </c>
      <c r="BH2416" s="196">
        <f>IF(N2416="sníž. přenesená",J2416,0)</f>
        <v>0</v>
      </c>
      <c r="BI2416" s="196">
        <f>IF(N2416="nulová",J2416,0)</f>
        <v>0</v>
      </c>
      <c r="BJ2416" s="19" t="s">
        <v>83</v>
      </c>
      <c r="BK2416" s="196">
        <f>ROUND(I2416*H2416,2)</f>
        <v>0</v>
      </c>
      <c r="BL2416" s="19" t="s">
        <v>614</v>
      </c>
      <c r="BM2416" s="195" t="s">
        <v>3146</v>
      </c>
    </row>
    <row r="2417" spans="1:51" s="2" customFormat="1" ht="11.25">
      <c r="A2417" s="36"/>
      <c r="B2417" s="37"/>
      <c r="C2417" s="38"/>
      <c r="D2417" s="197" t="s">
        <v>464</v>
      </c>
      <c r="E2417" s="38"/>
      <c r="F2417" s="198" t="s">
        <v>3145</v>
      </c>
      <c r="G2417" s="38"/>
      <c r="H2417" s="38"/>
      <c r="I2417" s="199"/>
      <c r="J2417" s="38"/>
      <c r="K2417" s="38"/>
      <c r="L2417" s="41"/>
      <c r="M2417" s="200"/>
      <c r="N2417" s="201"/>
      <c r="O2417" s="66"/>
      <c r="P2417" s="66"/>
      <c r="Q2417" s="66"/>
      <c r="R2417" s="66"/>
      <c r="S2417" s="66"/>
      <c r="T2417" s="67"/>
      <c r="U2417" s="36"/>
      <c r="V2417" s="36"/>
      <c r="W2417" s="36"/>
      <c r="X2417" s="36"/>
      <c r="Y2417" s="36"/>
      <c r="Z2417" s="36"/>
      <c r="AA2417" s="36"/>
      <c r="AB2417" s="36"/>
      <c r="AC2417" s="36"/>
      <c r="AD2417" s="36"/>
      <c r="AE2417" s="36"/>
      <c r="AT2417" s="19" t="s">
        <v>464</v>
      </c>
      <c r="AU2417" s="19" t="s">
        <v>85</v>
      </c>
    </row>
    <row r="2418" spans="1:51" s="2" customFormat="1" ht="11.25">
      <c r="A2418" s="36"/>
      <c r="B2418" s="37"/>
      <c r="C2418" s="38"/>
      <c r="D2418" s="202" t="s">
        <v>468</v>
      </c>
      <c r="E2418" s="38"/>
      <c r="F2418" s="203" t="s">
        <v>3147</v>
      </c>
      <c r="G2418" s="38"/>
      <c r="H2418" s="38"/>
      <c r="I2418" s="199"/>
      <c r="J2418" s="38"/>
      <c r="K2418" s="38"/>
      <c r="L2418" s="41"/>
      <c r="M2418" s="200"/>
      <c r="N2418" s="201"/>
      <c r="O2418" s="66"/>
      <c r="P2418" s="66"/>
      <c r="Q2418" s="66"/>
      <c r="R2418" s="66"/>
      <c r="S2418" s="66"/>
      <c r="T2418" s="67"/>
      <c r="U2418" s="36"/>
      <c r="V2418" s="36"/>
      <c r="W2418" s="36"/>
      <c r="X2418" s="36"/>
      <c r="Y2418" s="36"/>
      <c r="Z2418" s="36"/>
      <c r="AA2418" s="36"/>
      <c r="AB2418" s="36"/>
      <c r="AC2418" s="36"/>
      <c r="AD2418" s="36"/>
      <c r="AE2418" s="36"/>
      <c r="AT2418" s="19" t="s">
        <v>468</v>
      </c>
      <c r="AU2418" s="19" t="s">
        <v>85</v>
      </c>
    </row>
    <row r="2419" spans="1:51" s="16" customFormat="1" ht="11.25">
      <c r="B2419" s="248"/>
      <c r="C2419" s="249"/>
      <c r="D2419" s="197" t="s">
        <v>472</v>
      </c>
      <c r="E2419" s="250" t="s">
        <v>74</v>
      </c>
      <c r="F2419" s="251" t="s">
        <v>734</v>
      </c>
      <c r="G2419" s="249"/>
      <c r="H2419" s="250" t="s">
        <v>74</v>
      </c>
      <c r="I2419" s="252"/>
      <c r="J2419" s="249"/>
      <c r="K2419" s="249"/>
      <c r="L2419" s="253"/>
      <c r="M2419" s="254"/>
      <c r="N2419" s="255"/>
      <c r="O2419" s="255"/>
      <c r="P2419" s="255"/>
      <c r="Q2419" s="255"/>
      <c r="R2419" s="255"/>
      <c r="S2419" s="255"/>
      <c r="T2419" s="256"/>
      <c r="AT2419" s="257" t="s">
        <v>472</v>
      </c>
      <c r="AU2419" s="257" t="s">
        <v>85</v>
      </c>
      <c r="AV2419" s="16" t="s">
        <v>83</v>
      </c>
      <c r="AW2419" s="16" t="s">
        <v>37</v>
      </c>
      <c r="AX2419" s="16" t="s">
        <v>76</v>
      </c>
      <c r="AY2419" s="257" t="s">
        <v>451</v>
      </c>
    </row>
    <row r="2420" spans="1:51" s="13" customFormat="1" ht="11.25">
      <c r="B2420" s="204"/>
      <c r="C2420" s="205"/>
      <c r="D2420" s="197" t="s">
        <v>472</v>
      </c>
      <c r="E2420" s="206" t="s">
        <v>74</v>
      </c>
      <c r="F2420" s="207" t="s">
        <v>3148</v>
      </c>
      <c r="G2420" s="205"/>
      <c r="H2420" s="208">
        <v>7.7</v>
      </c>
      <c r="I2420" s="209"/>
      <c r="J2420" s="205"/>
      <c r="K2420" s="205"/>
      <c r="L2420" s="210"/>
      <c r="M2420" s="211"/>
      <c r="N2420" s="212"/>
      <c r="O2420" s="212"/>
      <c r="P2420" s="212"/>
      <c r="Q2420" s="212"/>
      <c r="R2420" s="212"/>
      <c r="S2420" s="212"/>
      <c r="T2420" s="213"/>
      <c r="AT2420" s="214" t="s">
        <v>472</v>
      </c>
      <c r="AU2420" s="214" t="s">
        <v>85</v>
      </c>
      <c r="AV2420" s="13" t="s">
        <v>85</v>
      </c>
      <c r="AW2420" s="13" t="s">
        <v>37</v>
      </c>
      <c r="AX2420" s="13" t="s">
        <v>76</v>
      </c>
      <c r="AY2420" s="214" t="s">
        <v>451</v>
      </c>
    </row>
    <row r="2421" spans="1:51" s="13" customFormat="1" ht="11.25">
      <c r="B2421" s="204"/>
      <c r="C2421" s="205"/>
      <c r="D2421" s="197" t="s">
        <v>472</v>
      </c>
      <c r="E2421" s="206" t="s">
        <v>74</v>
      </c>
      <c r="F2421" s="207" t="s">
        <v>3149</v>
      </c>
      <c r="G2421" s="205"/>
      <c r="H2421" s="208">
        <v>5.8</v>
      </c>
      <c r="I2421" s="209"/>
      <c r="J2421" s="205"/>
      <c r="K2421" s="205"/>
      <c r="L2421" s="210"/>
      <c r="M2421" s="211"/>
      <c r="N2421" s="212"/>
      <c r="O2421" s="212"/>
      <c r="P2421" s="212"/>
      <c r="Q2421" s="212"/>
      <c r="R2421" s="212"/>
      <c r="S2421" s="212"/>
      <c r="T2421" s="213"/>
      <c r="AT2421" s="214" t="s">
        <v>472</v>
      </c>
      <c r="AU2421" s="214" t="s">
        <v>85</v>
      </c>
      <c r="AV2421" s="13" t="s">
        <v>85</v>
      </c>
      <c r="AW2421" s="13" t="s">
        <v>37</v>
      </c>
      <c r="AX2421" s="13" t="s">
        <v>76</v>
      </c>
      <c r="AY2421" s="214" t="s">
        <v>451</v>
      </c>
    </row>
    <row r="2422" spans="1:51" s="13" customFormat="1" ht="11.25">
      <c r="B2422" s="204"/>
      <c r="C2422" s="205"/>
      <c r="D2422" s="197" t="s">
        <v>472</v>
      </c>
      <c r="E2422" s="206" t="s">
        <v>74</v>
      </c>
      <c r="F2422" s="207" t="s">
        <v>3150</v>
      </c>
      <c r="G2422" s="205"/>
      <c r="H2422" s="208">
        <v>10.8</v>
      </c>
      <c r="I2422" s="209"/>
      <c r="J2422" s="205"/>
      <c r="K2422" s="205"/>
      <c r="L2422" s="210"/>
      <c r="M2422" s="211"/>
      <c r="N2422" s="212"/>
      <c r="O2422" s="212"/>
      <c r="P2422" s="212"/>
      <c r="Q2422" s="212"/>
      <c r="R2422" s="212"/>
      <c r="S2422" s="212"/>
      <c r="T2422" s="213"/>
      <c r="AT2422" s="214" t="s">
        <v>472</v>
      </c>
      <c r="AU2422" s="214" t="s">
        <v>85</v>
      </c>
      <c r="AV2422" s="13" t="s">
        <v>85</v>
      </c>
      <c r="AW2422" s="13" t="s">
        <v>37</v>
      </c>
      <c r="AX2422" s="13" t="s">
        <v>76</v>
      </c>
      <c r="AY2422" s="214" t="s">
        <v>451</v>
      </c>
    </row>
    <row r="2423" spans="1:51" s="13" customFormat="1" ht="11.25">
      <c r="B2423" s="204"/>
      <c r="C2423" s="205"/>
      <c r="D2423" s="197" t="s">
        <v>472</v>
      </c>
      <c r="E2423" s="206" t="s">
        <v>74</v>
      </c>
      <c r="F2423" s="207" t="s">
        <v>3151</v>
      </c>
      <c r="G2423" s="205"/>
      <c r="H2423" s="208">
        <v>10.9</v>
      </c>
      <c r="I2423" s="209"/>
      <c r="J2423" s="205"/>
      <c r="K2423" s="205"/>
      <c r="L2423" s="210"/>
      <c r="M2423" s="211"/>
      <c r="N2423" s="212"/>
      <c r="O2423" s="212"/>
      <c r="P2423" s="212"/>
      <c r="Q2423" s="212"/>
      <c r="R2423" s="212"/>
      <c r="S2423" s="212"/>
      <c r="T2423" s="213"/>
      <c r="AT2423" s="214" t="s">
        <v>472</v>
      </c>
      <c r="AU2423" s="214" t="s">
        <v>85</v>
      </c>
      <c r="AV2423" s="13" t="s">
        <v>85</v>
      </c>
      <c r="AW2423" s="13" t="s">
        <v>37</v>
      </c>
      <c r="AX2423" s="13" t="s">
        <v>76</v>
      </c>
      <c r="AY2423" s="214" t="s">
        <v>451</v>
      </c>
    </row>
    <row r="2424" spans="1:51" s="13" customFormat="1" ht="11.25">
      <c r="B2424" s="204"/>
      <c r="C2424" s="205"/>
      <c r="D2424" s="197" t="s">
        <v>472</v>
      </c>
      <c r="E2424" s="206" t="s">
        <v>74</v>
      </c>
      <c r="F2424" s="207" t="s">
        <v>3152</v>
      </c>
      <c r="G2424" s="205"/>
      <c r="H2424" s="208">
        <v>50.4</v>
      </c>
      <c r="I2424" s="209"/>
      <c r="J2424" s="205"/>
      <c r="K2424" s="205"/>
      <c r="L2424" s="210"/>
      <c r="M2424" s="211"/>
      <c r="N2424" s="212"/>
      <c r="O2424" s="212"/>
      <c r="P2424" s="212"/>
      <c r="Q2424" s="212"/>
      <c r="R2424" s="212"/>
      <c r="S2424" s="212"/>
      <c r="T2424" s="213"/>
      <c r="AT2424" s="214" t="s">
        <v>472</v>
      </c>
      <c r="AU2424" s="214" t="s">
        <v>85</v>
      </c>
      <c r="AV2424" s="13" t="s">
        <v>85</v>
      </c>
      <c r="AW2424" s="13" t="s">
        <v>37</v>
      </c>
      <c r="AX2424" s="13" t="s">
        <v>76</v>
      </c>
      <c r="AY2424" s="214" t="s">
        <v>451</v>
      </c>
    </row>
    <row r="2425" spans="1:51" s="13" customFormat="1" ht="11.25">
      <c r="B2425" s="204"/>
      <c r="C2425" s="205"/>
      <c r="D2425" s="197" t="s">
        <v>472</v>
      </c>
      <c r="E2425" s="206" t="s">
        <v>74</v>
      </c>
      <c r="F2425" s="207" t="s">
        <v>3153</v>
      </c>
      <c r="G2425" s="205"/>
      <c r="H2425" s="208">
        <v>61.6</v>
      </c>
      <c r="I2425" s="209"/>
      <c r="J2425" s="205"/>
      <c r="K2425" s="205"/>
      <c r="L2425" s="210"/>
      <c r="M2425" s="211"/>
      <c r="N2425" s="212"/>
      <c r="O2425" s="212"/>
      <c r="P2425" s="212"/>
      <c r="Q2425" s="212"/>
      <c r="R2425" s="212"/>
      <c r="S2425" s="212"/>
      <c r="T2425" s="213"/>
      <c r="AT2425" s="214" t="s">
        <v>472</v>
      </c>
      <c r="AU2425" s="214" t="s">
        <v>85</v>
      </c>
      <c r="AV2425" s="13" t="s">
        <v>85</v>
      </c>
      <c r="AW2425" s="13" t="s">
        <v>37</v>
      </c>
      <c r="AX2425" s="13" t="s">
        <v>76</v>
      </c>
      <c r="AY2425" s="214" t="s">
        <v>451</v>
      </c>
    </row>
    <row r="2426" spans="1:51" s="13" customFormat="1" ht="11.25">
      <c r="B2426" s="204"/>
      <c r="C2426" s="205"/>
      <c r="D2426" s="197" t="s">
        <v>472</v>
      </c>
      <c r="E2426" s="206" t="s">
        <v>74</v>
      </c>
      <c r="F2426" s="207" t="s">
        <v>3154</v>
      </c>
      <c r="G2426" s="205"/>
      <c r="H2426" s="208">
        <v>16.010000000000002</v>
      </c>
      <c r="I2426" s="209"/>
      <c r="J2426" s="205"/>
      <c r="K2426" s="205"/>
      <c r="L2426" s="210"/>
      <c r="M2426" s="211"/>
      <c r="N2426" s="212"/>
      <c r="O2426" s="212"/>
      <c r="P2426" s="212"/>
      <c r="Q2426" s="212"/>
      <c r="R2426" s="212"/>
      <c r="S2426" s="212"/>
      <c r="T2426" s="213"/>
      <c r="AT2426" s="214" t="s">
        <v>472</v>
      </c>
      <c r="AU2426" s="214" t="s">
        <v>85</v>
      </c>
      <c r="AV2426" s="13" t="s">
        <v>85</v>
      </c>
      <c r="AW2426" s="13" t="s">
        <v>37</v>
      </c>
      <c r="AX2426" s="13" t="s">
        <v>76</v>
      </c>
      <c r="AY2426" s="214" t="s">
        <v>451</v>
      </c>
    </row>
    <row r="2427" spans="1:51" s="13" customFormat="1" ht="11.25">
      <c r="B2427" s="204"/>
      <c r="C2427" s="205"/>
      <c r="D2427" s="197" t="s">
        <v>472</v>
      </c>
      <c r="E2427" s="206" t="s">
        <v>74</v>
      </c>
      <c r="F2427" s="207" t="s">
        <v>3155</v>
      </c>
      <c r="G2427" s="205"/>
      <c r="H2427" s="208">
        <v>35.4</v>
      </c>
      <c r="I2427" s="209"/>
      <c r="J2427" s="205"/>
      <c r="K2427" s="205"/>
      <c r="L2427" s="210"/>
      <c r="M2427" s="211"/>
      <c r="N2427" s="212"/>
      <c r="O2427" s="212"/>
      <c r="P2427" s="212"/>
      <c r="Q2427" s="212"/>
      <c r="R2427" s="212"/>
      <c r="S2427" s="212"/>
      <c r="T2427" s="213"/>
      <c r="AT2427" s="214" t="s">
        <v>472</v>
      </c>
      <c r="AU2427" s="214" t="s">
        <v>85</v>
      </c>
      <c r="AV2427" s="13" t="s">
        <v>85</v>
      </c>
      <c r="AW2427" s="13" t="s">
        <v>37</v>
      </c>
      <c r="AX2427" s="13" t="s">
        <v>76</v>
      </c>
      <c r="AY2427" s="214" t="s">
        <v>451</v>
      </c>
    </row>
    <row r="2428" spans="1:51" s="13" customFormat="1" ht="11.25">
      <c r="B2428" s="204"/>
      <c r="C2428" s="205"/>
      <c r="D2428" s="197" t="s">
        <v>472</v>
      </c>
      <c r="E2428" s="206" t="s">
        <v>74</v>
      </c>
      <c r="F2428" s="207" t="s">
        <v>3156</v>
      </c>
      <c r="G2428" s="205"/>
      <c r="H2428" s="208">
        <v>23.3</v>
      </c>
      <c r="I2428" s="209"/>
      <c r="J2428" s="205"/>
      <c r="K2428" s="205"/>
      <c r="L2428" s="210"/>
      <c r="M2428" s="211"/>
      <c r="N2428" s="212"/>
      <c r="O2428" s="212"/>
      <c r="P2428" s="212"/>
      <c r="Q2428" s="212"/>
      <c r="R2428" s="212"/>
      <c r="S2428" s="212"/>
      <c r="T2428" s="213"/>
      <c r="AT2428" s="214" t="s">
        <v>472</v>
      </c>
      <c r="AU2428" s="214" t="s">
        <v>85</v>
      </c>
      <c r="AV2428" s="13" t="s">
        <v>85</v>
      </c>
      <c r="AW2428" s="13" t="s">
        <v>37</v>
      </c>
      <c r="AX2428" s="13" t="s">
        <v>76</v>
      </c>
      <c r="AY2428" s="214" t="s">
        <v>451</v>
      </c>
    </row>
    <row r="2429" spans="1:51" s="13" customFormat="1" ht="11.25">
      <c r="B2429" s="204"/>
      <c r="C2429" s="205"/>
      <c r="D2429" s="197" t="s">
        <v>472</v>
      </c>
      <c r="E2429" s="206" t="s">
        <v>74</v>
      </c>
      <c r="F2429" s="207" t="s">
        <v>3157</v>
      </c>
      <c r="G2429" s="205"/>
      <c r="H2429" s="208">
        <v>15.92</v>
      </c>
      <c r="I2429" s="209"/>
      <c r="J2429" s="205"/>
      <c r="K2429" s="205"/>
      <c r="L2429" s="210"/>
      <c r="M2429" s="211"/>
      <c r="N2429" s="212"/>
      <c r="O2429" s="212"/>
      <c r="P2429" s="212"/>
      <c r="Q2429" s="212"/>
      <c r="R2429" s="212"/>
      <c r="S2429" s="212"/>
      <c r="T2429" s="213"/>
      <c r="AT2429" s="214" t="s">
        <v>472</v>
      </c>
      <c r="AU2429" s="214" t="s">
        <v>85</v>
      </c>
      <c r="AV2429" s="13" t="s">
        <v>85</v>
      </c>
      <c r="AW2429" s="13" t="s">
        <v>37</v>
      </c>
      <c r="AX2429" s="13" t="s">
        <v>76</v>
      </c>
      <c r="AY2429" s="214" t="s">
        <v>451</v>
      </c>
    </row>
    <row r="2430" spans="1:51" s="13" customFormat="1" ht="11.25">
      <c r="B2430" s="204"/>
      <c r="C2430" s="205"/>
      <c r="D2430" s="197" t="s">
        <v>472</v>
      </c>
      <c r="E2430" s="206" t="s">
        <v>74</v>
      </c>
      <c r="F2430" s="207" t="s">
        <v>3158</v>
      </c>
      <c r="G2430" s="205"/>
      <c r="H2430" s="208">
        <v>13.64</v>
      </c>
      <c r="I2430" s="209"/>
      <c r="J2430" s="205"/>
      <c r="K2430" s="205"/>
      <c r="L2430" s="210"/>
      <c r="M2430" s="211"/>
      <c r="N2430" s="212"/>
      <c r="O2430" s="212"/>
      <c r="P2430" s="212"/>
      <c r="Q2430" s="212"/>
      <c r="R2430" s="212"/>
      <c r="S2430" s="212"/>
      <c r="T2430" s="213"/>
      <c r="AT2430" s="214" t="s">
        <v>472</v>
      </c>
      <c r="AU2430" s="214" t="s">
        <v>85</v>
      </c>
      <c r="AV2430" s="13" t="s">
        <v>85</v>
      </c>
      <c r="AW2430" s="13" t="s">
        <v>37</v>
      </c>
      <c r="AX2430" s="13" t="s">
        <v>76</v>
      </c>
      <c r="AY2430" s="214" t="s">
        <v>451</v>
      </c>
    </row>
    <row r="2431" spans="1:51" s="15" customFormat="1" ht="11.25">
      <c r="B2431" s="237"/>
      <c r="C2431" s="238"/>
      <c r="D2431" s="197" t="s">
        <v>472</v>
      </c>
      <c r="E2431" s="239" t="s">
        <v>74</v>
      </c>
      <c r="F2431" s="240" t="s">
        <v>737</v>
      </c>
      <c r="G2431" s="238"/>
      <c r="H2431" s="241">
        <v>251.47</v>
      </c>
      <c r="I2431" s="242"/>
      <c r="J2431" s="238"/>
      <c r="K2431" s="238"/>
      <c r="L2431" s="243"/>
      <c r="M2431" s="244"/>
      <c r="N2431" s="245"/>
      <c r="O2431" s="245"/>
      <c r="P2431" s="245"/>
      <c r="Q2431" s="245"/>
      <c r="R2431" s="245"/>
      <c r="S2431" s="245"/>
      <c r="T2431" s="246"/>
      <c r="AT2431" s="247" t="s">
        <v>472</v>
      </c>
      <c r="AU2431" s="247" t="s">
        <v>85</v>
      </c>
      <c r="AV2431" s="15" t="s">
        <v>255</v>
      </c>
      <c r="AW2431" s="15" t="s">
        <v>37</v>
      </c>
      <c r="AX2431" s="15" t="s">
        <v>76</v>
      </c>
      <c r="AY2431" s="247" t="s">
        <v>451</v>
      </c>
    </row>
    <row r="2432" spans="1:51" s="14" customFormat="1" ht="11.25">
      <c r="B2432" s="215"/>
      <c r="C2432" s="216"/>
      <c r="D2432" s="197" t="s">
        <v>472</v>
      </c>
      <c r="E2432" s="217" t="s">
        <v>145</v>
      </c>
      <c r="F2432" s="218" t="s">
        <v>512</v>
      </c>
      <c r="G2432" s="216"/>
      <c r="H2432" s="219">
        <v>251.47</v>
      </c>
      <c r="I2432" s="220"/>
      <c r="J2432" s="216"/>
      <c r="K2432" s="216"/>
      <c r="L2432" s="221"/>
      <c r="M2432" s="222"/>
      <c r="N2432" s="223"/>
      <c r="O2432" s="223"/>
      <c r="P2432" s="223"/>
      <c r="Q2432" s="223"/>
      <c r="R2432" s="223"/>
      <c r="S2432" s="223"/>
      <c r="T2432" s="224"/>
      <c r="AT2432" s="225" t="s">
        <v>472</v>
      </c>
      <c r="AU2432" s="225" t="s">
        <v>85</v>
      </c>
      <c r="AV2432" s="14" t="s">
        <v>211</v>
      </c>
      <c r="AW2432" s="14" t="s">
        <v>37</v>
      </c>
      <c r="AX2432" s="14" t="s">
        <v>83</v>
      </c>
      <c r="AY2432" s="225" t="s">
        <v>451</v>
      </c>
    </row>
    <row r="2433" spans="1:65" s="2" customFormat="1" ht="16.5" customHeight="1">
      <c r="A2433" s="36"/>
      <c r="B2433" s="37"/>
      <c r="C2433" s="184" t="s">
        <v>3159</v>
      </c>
      <c r="D2433" s="184" t="s">
        <v>457</v>
      </c>
      <c r="E2433" s="185" t="s">
        <v>3160</v>
      </c>
      <c r="F2433" s="186" t="s">
        <v>3161</v>
      </c>
      <c r="G2433" s="187" t="s">
        <v>146</v>
      </c>
      <c r="H2433" s="188">
        <v>490.2</v>
      </c>
      <c r="I2433" s="189"/>
      <c r="J2433" s="190">
        <f>ROUND(I2433*H2433,2)</f>
        <v>0</v>
      </c>
      <c r="K2433" s="186" t="s">
        <v>460</v>
      </c>
      <c r="L2433" s="41"/>
      <c r="M2433" s="191" t="s">
        <v>74</v>
      </c>
      <c r="N2433" s="192" t="s">
        <v>46</v>
      </c>
      <c r="O2433" s="66"/>
      <c r="P2433" s="193">
        <f>O2433*H2433</f>
        <v>0</v>
      </c>
      <c r="Q2433" s="193">
        <v>3.0299999999999999E-4</v>
      </c>
      <c r="R2433" s="193">
        <f>Q2433*H2433</f>
        <v>0.14853059999999998</v>
      </c>
      <c r="S2433" s="193">
        <v>0</v>
      </c>
      <c r="T2433" s="194">
        <f>S2433*H2433</f>
        <v>0</v>
      </c>
      <c r="U2433" s="36"/>
      <c r="V2433" s="36"/>
      <c r="W2433" s="36"/>
      <c r="X2433" s="36"/>
      <c r="Y2433" s="36"/>
      <c r="Z2433" s="36"/>
      <c r="AA2433" s="36"/>
      <c r="AB2433" s="36"/>
      <c r="AC2433" s="36"/>
      <c r="AD2433" s="36"/>
      <c r="AE2433" s="36"/>
      <c r="AR2433" s="195" t="s">
        <v>614</v>
      </c>
      <c r="AT2433" s="195" t="s">
        <v>457</v>
      </c>
      <c r="AU2433" s="195" t="s">
        <v>85</v>
      </c>
      <c r="AY2433" s="19" t="s">
        <v>451</v>
      </c>
      <c r="BE2433" s="196">
        <f>IF(N2433="základní",J2433,0)</f>
        <v>0</v>
      </c>
      <c r="BF2433" s="196">
        <f>IF(N2433="snížená",J2433,0)</f>
        <v>0</v>
      </c>
      <c r="BG2433" s="196">
        <f>IF(N2433="zákl. přenesená",J2433,0)</f>
        <v>0</v>
      </c>
      <c r="BH2433" s="196">
        <f>IF(N2433="sníž. přenesená",J2433,0)</f>
        <v>0</v>
      </c>
      <c r="BI2433" s="196">
        <f>IF(N2433="nulová",J2433,0)</f>
        <v>0</v>
      </c>
      <c r="BJ2433" s="19" t="s">
        <v>83</v>
      </c>
      <c r="BK2433" s="196">
        <f>ROUND(I2433*H2433,2)</f>
        <v>0</v>
      </c>
      <c r="BL2433" s="19" t="s">
        <v>614</v>
      </c>
      <c r="BM2433" s="195" t="s">
        <v>3162</v>
      </c>
    </row>
    <row r="2434" spans="1:65" s="2" customFormat="1" ht="11.25">
      <c r="A2434" s="36"/>
      <c r="B2434" s="37"/>
      <c r="C2434" s="38"/>
      <c r="D2434" s="197" t="s">
        <v>464</v>
      </c>
      <c r="E2434" s="38"/>
      <c r="F2434" s="198" t="s">
        <v>3163</v>
      </c>
      <c r="G2434" s="38"/>
      <c r="H2434" s="38"/>
      <c r="I2434" s="199"/>
      <c r="J2434" s="38"/>
      <c r="K2434" s="38"/>
      <c r="L2434" s="41"/>
      <c r="M2434" s="200"/>
      <c r="N2434" s="201"/>
      <c r="O2434" s="66"/>
      <c r="P2434" s="66"/>
      <c r="Q2434" s="66"/>
      <c r="R2434" s="66"/>
      <c r="S2434" s="66"/>
      <c r="T2434" s="67"/>
      <c r="U2434" s="36"/>
      <c r="V2434" s="36"/>
      <c r="W2434" s="36"/>
      <c r="X2434" s="36"/>
      <c r="Y2434" s="36"/>
      <c r="Z2434" s="36"/>
      <c r="AA2434" s="36"/>
      <c r="AB2434" s="36"/>
      <c r="AC2434" s="36"/>
      <c r="AD2434" s="36"/>
      <c r="AE2434" s="36"/>
      <c r="AT2434" s="19" t="s">
        <v>464</v>
      </c>
      <c r="AU2434" s="19" t="s">
        <v>85</v>
      </c>
    </row>
    <row r="2435" spans="1:65" s="2" customFormat="1" ht="11.25">
      <c r="A2435" s="36"/>
      <c r="B2435" s="37"/>
      <c r="C2435" s="38"/>
      <c r="D2435" s="202" t="s">
        <v>468</v>
      </c>
      <c r="E2435" s="38"/>
      <c r="F2435" s="203" t="s">
        <v>3164</v>
      </c>
      <c r="G2435" s="38"/>
      <c r="H2435" s="38"/>
      <c r="I2435" s="199"/>
      <c r="J2435" s="38"/>
      <c r="K2435" s="38"/>
      <c r="L2435" s="41"/>
      <c r="M2435" s="200"/>
      <c r="N2435" s="201"/>
      <c r="O2435" s="66"/>
      <c r="P2435" s="66"/>
      <c r="Q2435" s="66"/>
      <c r="R2435" s="66"/>
      <c r="S2435" s="66"/>
      <c r="T2435" s="67"/>
      <c r="U2435" s="36"/>
      <c r="V2435" s="36"/>
      <c r="W2435" s="36"/>
      <c r="X2435" s="36"/>
      <c r="Y2435" s="36"/>
      <c r="Z2435" s="36"/>
      <c r="AA2435" s="36"/>
      <c r="AB2435" s="36"/>
      <c r="AC2435" s="36"/>
      <c r="AD2435" s="36"/>
      <c r="AE2435" s="36"/>
      <c r="AT2435" s="19" t="s">
        <v>468</v>
      </c>
      <c r="AU2435" s="19" t="s">
        <v>85</v>
      </c>
    </row>
    <row r="2436" spans="1:65" s="2" customFormat="1" ht="19.5">
      <c r="A2436" s="36"/>
      <c r="B2436" s="37"/>
      <c r="C2436" s="38"/>
      <c r="D2436" s="197" t="s">
        <v>608</v>
      </c>
      <c r="E2436" s="38"/>
      <c r="F2436" s="226" t="s">
        <v>3165</v>
      </c>
      <c r="G2436" s="38"/>
      <c r="H2436" s="38"/>
      <c r="I2436" s="199"/>
      <c r="J2436" s="38"/>
      <c r="K2436" s="38"/>
      <c r="L2436" s="41"/>
      <c r="M2436" s="200"/>
      <c r="N2436" s="201"/>
      <c r="O2436" s="66"/>
      <c r="P2436" s="66"/>
      <c r="Q2436" s="66"/>
      <c r="R2436" s="66"/>
      <c r="S2436" s="66"/>
      <c r="T2436" s="67"/>
      <c r="U2436" s="36"/>
      <c r="V2436" s="36"/>
      <c r="W2436" s="36"/>
      <c r="X2436" s="36"/>
      <c r="Y2436" s="36"/>
      <c r="Z2436" s="36"/>
      <c r="AA2436" s="36"/>
      <c r="AB2436" s="36"/>
      <c r="AC2436" s="36"/>
      <c r="AD2436" s="36"/>
      <c r="AE2436" s="36"/>
      <c r="AT2436" s="19" t="s">
        <v>608</v>
      </c>
      <c r="AU2436" s="19" t="s">
        <v>85</v>
      </c>
    </row>
    <row r="2437" spans="1:65" s="13" customFormat="1" ht="11.25">
      <c r="B2437" s="204"/>
      <c r="C2437" s="205"/>
      <c r="D2437" s="197" t="s">
        <v>472</v>
      </c>
      <c r="E2437" s="206" t="s">
        <v>74</v>
      </c>
      <c r="F2437" s="207" t="s">
        <v>3166</v>
      </c>
      <c r="G2437" s="205"/>
      <c r="H2437" s="208">
        <v>490.2</v>
      </c>
      <c r="I2437" s="209"/>
      <c r="J2437" s="205"/>
      <c r="K2437" s="205"/>
      <c r="L2437" s="210"/>
      <c r="M2437" s="211"/>
      <c r="N2437" s="212"/>
      <c r="O2437" s="212"/>
      <c r="P2437" s="212"/>
      <c r="Q2437" s="212"/>
      <c r="R2437" s="212"/>
      <c r="S2437" s="212"/>
      <c r="T2437" s="213"/>
      <c r="AT2437" s="214" t="s">
        <v>472</v>
      </c>
      <c r="AU2437" s="214" t="s">
        <v>85</v>
      </c>
      <c r="AV2437" s="13" t="s">
        <v>85</v>
      </c>
      <c r="AW2437" s="13" t="s">
        <v>37</v>
      </c>
      <c r="AX2437" s="13" t="s">
        <v>76</v>
      </c>
      <c r="AY2437" s="214" t="s">
        <v>451</v>
      </c>
    </row>
    <row r="2438" spans="1:65" s="14" customFormat="1" ht="11.25">
      <c r="B2438" s="215"/>
      <c r="C2438" s="216"/>
      <c r="D2438" s="197" t="s">
        <v>472</v>
      </c>
      <c r="E2438" s="217" t="s">
        <v>74</v>
      </c>
      <c r="F2438" s="218" t="s">
        <v>512</v>
      </c>
      <c r="G2438" s="216"/>
      <c r="H2438" s="219">
        <v>490.2</v>
      </c>
      <c r="I2438" s="220"/>
      <c r="J2438" s="216"/>
      <c r="K2438" s="216"/>
      <c r="L2438" s="221"/>
      <c r="M2438" s="222"/>
      <c r="N2438" s="223"/>
      <c r="O2438" s="223"/>
      <c r="P2438" s="223"/>
      <c r="Q2438" s="223"/>
      <c r="R2438" s="223"/>
      <c r="S2438" s="223"/>
      <c r="T2438" s="224"/>
      <c r="AT2438" s="225" t="s">
        <v>472</v>
      </c>
      <c r="AU2438" s="225" t="s">
        <v>85</v>
      </c>
      <c r="AV2438" s="14" t="s">
        <v>211</v>
      </c>
      <c r="AW2438" s="14" t="s">
        <v>37</v>
      </c>
      <c r="AX2438" s="14" t="s">
        <v>83</v>
      </c>
      <c r="AY2438" s="225" t="s">
        <v>451</v>
      </c>
    </row>
    <row r="2439" spans="1:65" s="2" customFormat="1" ht="21.75" customHeight="1">
      <c r="A2439" s="36"/>
      <c r="B2439" s="37"/>
      <c r="C2439" s="184" t="s">
        <v>3167</v>
      </c>
      <c r="D2439" s="184" t="s">
        <v>457</v>
      </c>
      <c r="E2439" s="185" t="s">
        <v>3168</v>
      </c>
      <c r="F2439" s="186" t="s">
        <v>3169</v>
      </c>
      <c r="G2439" s="187" t="s">
        <v>146</v>
      </c>
      <c r="H2439" s="188">
        <v>14.6</v>
      </c>
      <c r="I2439" s="189"/>
      <c r="J2439" s="190">
        <f>ROUND(I2439*H2439,2)</f>
        <v>0</v>
      </c>
      <c r="K2439" s="186" t="s">
        <v>460</v>
      </c>
      <c r="L2439" s="41"/>
      <c r="M2439" s="191" t="s">
        <v>74</v>
      </c>
      <c r="N2439" s="192" t="s">
        <v>46</v>
      </c>
      <c r="O2439" s="66"/>
      <c r="P2439" s="193">
        <f>O2439*H2439</f>
        <v>0</v>
      </c>
      <c r="Q2439" s="193">
        <v>4.28E-4</v>
      </c>
      <c r="R2439" s="193">
        <f>Q2439*H2439</f>
        <v>6.2487999999999997E-3</v>
      </c>
      <c r="S2439" s="193">
        <v>0</v>
      </c>
      <c r="T2439" s="194">
        <f>S2439*H2439</f>
        <v>0</v>
      </c>
      <c r="U2439" s="36"/>
      <c r="V2439" s="36"/>
      <c r="W2439" s="36"/>
      <c r="X2439" s="36"/>
      <c r="Y2439" s="36"/>
      <c r="Z2439" s="36"/>
      <c r="AA2439" s="36"/>
      <c r="AB2439" s="36"/>
      <c r="AC2439" s="36"/>
      <c r="AD2439" s="36"/>
      <c r="AE2439" s="36"/>
      <c r="AR2439" s="195" t="s">
        <v>614</v>
      </c>
      <c r="AT2439" s="195" t="s">
        <v>457</v>
      </c>
      <c r="AU2439" s="195" t="s">
        <v>85</v>
      </c>
      <c r="AY2439" s="19" t="s">
        <v>451</v>
      </c>
      <c r="BE2439" s="196">
        <f>IF(N2439="základní",J2439,0)</f>
        <v>0</v>
      </c>
      <c r="BF2439" s="196">
        <f>IF(N2439="snížená",J2439,0)</f>
        <v>0</v>
      </c>
      <c r="BG2439" s="196">
        <f>IF(N2439="zákl. přenesená",J2439,0)</f>
        <v>0</v>
      </c>
      <c r="BH2439" s="196">
        <f>IF(N2439="sníž. přenesená",J2439,0)</f>
        <v>0</v>
      </c>
      <c r="BI2439" s="196">
        <f>IF(N2439="nulová",J2439,0)</f>
        <v>0</v>
      </c>
      <c r="BJ2439" s="19" t="s">
        <v>83</v>
      </c>
      <c r="BK2439" s="196">
        <f>ROUND(I2439*H2439,2)</f>
        <v>0</v>
      </c>
      <c r="BL2439" s="19" t="s">
        <v>614</v>
      </c>
      <c r="BM2439" s="195" t="s">
        <v>3170</v>
      </c>
    </row>
    <row r="2440" spans="1:65" s="2" customFormat="1" ht="11.25">
      <c r="A2440" s="36"/>
      <c r="B2440" s="37"/>
      <c r="C2440" s="38"/>
      <c r="D2440" s="197" t="s">
        <v>464</v>
      </c>
      <c r="E2440" s="38"/>
      <c r="F2440" s="198" t="s">
        <v>3171</v>
      </c>
      <c r="G2440" s="38"/>
      <c r="H2440" s="38"/>
      <c r="I2440" s="199"/>
      <c r="J2440" s="38"/>
      <c r="K2440" s="38"/>
      <c r="L2440" s="41"/>
      <c r="M2440" s="200"/>
      <c r="N2440" s="201"/>
      <c r="O2440" s="66"/>
      <c r="P2440" s="66"/>
      <c r="Q2440" s="66"/>
      <c r="R2440" s="66"/>
      <c r="S2440" s="66"/>
      <c r="T2440" s="67"/>
      <c r="U2440" s="36"/>
      <c r="V2440" s="36"/>
      <c r="W2440" s="36"/>
      <c r="X2440" s="36"/>
      <c r="Y2440" s="36"/>
      <c r="Z2440" s="36"/>
      <c r="AA2440" s="36"/>
      <c r="AB2440" s="36"/>
      <c r="AC2440" s="36"/>
      <c r="AD2440" s="36"/>
      <c r="AE2440" s="36"/>
      <c r="AT2440" s="19" t="s">
        <v>464</v>
      </c>
      <c r="AU2440" s="19" t="s">
        <v>85</v>
      </c>
    </row>
    <row r="2441" spans="1:65" s="2" customFormat="1" ht="11.25">
      <c r="A2441" s="36"/>
      <c r="B2441" s="37"/>
      <c r="C2441" s="38"/>
      <c r="D2441" s="202" t="s">
        <v>468</v>
      </c>
      <c r="E2441" s="38"/>
      <c r="F2441" s="203" t="s">
        <v>3172</v>
      </c>
      <c r="G2441" s="38"/>
      <c r="H2441" s="38"/>
      <c r="I2441" s="199"/>
      <c r="J2441" s="38"/>
      <c r="K2441" s="38"/>
      <c r="L2441" s="41"/>
      <c r="M2441" s="200"/>
      <c r="N2441" s="201"/>
      <c r="O2441" s="66"/>
      <c r="P2441" s="66"/>
      <c r="Q2441" s="66"/>
      <c r="R2441" s="66"/>
      <c r="S2441" s="66"/>
      <c r="T2441" s="67"/>
      <c r="U2441" s="36"/>
      <c r="V2441" s="36"/>
      <c r="W2441" s="36"/>
      <c r="X2441" s="36"/>
      <c r="Y2441" s="36"/>
      <c r="Z2441" s="36"/>
      <c r="AA2441" s="36"/>
      <c r="AB2441" s="36"/>
      <c r="AC2441" s="36"/>
      <c r="AD2441" s="36"/>
      <c r="AE2441" s="36"/>
      <c r="AT2441" s="19" t="s">
        <v>468</v>
      </c>
      <c r="AU2441" s="19" t="s">
        <v>85</v>
      </c>
    </row>
    <row r="2442" spans="1:65" s="13" customFormat="1" ht="11.25">
      <c r="B2442" s="204"/>
      <c r="C2442" s="205"/>
      <c r="D2442" s="197" t="s">
        <v>472</v>
      </c>
      <c r="E2442" s="206" t="s">
        <v>74</v>
      </c>
      <c r="F2442" s="207" t="s">
        <v>415</v>
      </c>
      <c r="G2442" s="205"/>
      <c r="H2442" s="208">
        <v>14.6</v>
      </c>
      <c r="I2442" s="209"/>
      <c r="J2442" s="205"/>
      <c r="K2442" s="205"/>
      <c r="L2442" s="210"/>
      <c r="M2442" s="211"/>
      <c r="N2442" s="212"/>
      <c r="O2442" s="212"/>
      <c r="P2442" s="212"/>
      <c r="Q2442" s="212"/>
      <c r="R2442" s="212"/>
      <c r="S2442" s="212"/>
      <c r="T2442" s="213"/>
      <c r="AT2442" s="214" t="s">
        <v>472</v>
      </c>
      <c r="AU2442" s="214" t="s">
        <v>85</v>
      </c>
      <c r="AV2442" s="13" t="s">
        <v>85</v>
      </c>
      <c r="AW2442" s="13" t="s">
        <v>37</v>
      </c>
      <c r="AX2442" s="13" t="s">
        <v>76</v>
      </c>
      <c r="AY2442" s="214" t="s">
        <v>451</v>
      </c>
    </row>
    <row r="2443" spans="1:65" s="14" customFormat="1" ht="11.25">
      <c r="B2443" s="215"/>
      <c r="C2443" s="216"/>
      <c r="D2443" s="197" t="s">
        <v>472</v>
      </c>
      <c r="E2443" s="217" t="s">
        <v>74</v>
      </c>
      <c r="F2443" s="218" t="s">
        <v>512</v>
      </c>
      <c r="G2443" s="216"/>
      <c r="H2443" s="219">
        <v>14.6</v>
      </c>
      <c r="I2443" s="220"/>
      <c r="J2443" s="216"/>
      <c r="K2443" s="216"/>
      <c r="L2443" s="221"/>
      <c r="M2443" s="222"/>
      <c r="N2443" s="223"/>
      <c r="O2443" s="223"/>
      <c r="P2443" s="223"/>
      <c r="Q2443" s="223"/>
      <c r="R2443" s="223"/>
      <c r="S2443" s="223"/>
      <c r="T2443" s="224"/>
      <c r="AT2443" s="225" t="s">
        <v>472</v>
      </c>
      <c r="AU2443" s="225" t="s">
        <v>85</v>
      </c>
      <c r="AV2443" s="14" t="s">
        <v>211</v>
      </c>
      <c r="AW2443" s="14" t="s">
        <v>37</v>
      </c>
      <c r="AX2443" s="14" t="s">
        <v>83</v>
      </c>
      <c r="AY2443" s="225" t="s">
        <v>451</v>
      </c>
    </row>
    <row r="2444" spans="1:65" s="2" customFormat="1" ht="16.5" customHeight="1">
      <c r="A2444" s="36"/>
      <c r="B2444" s="37"/>
      <c r="C2444" s="227" t="s">
        <v>3173</v>
      </c>
      <c r="D2444" s="227" t="s">
        <v>683</v>
      </c>
      <c r="E2444" s="228" t="s">
        <v>3174</v>
      </c>
      <c r="F2444" s="229" t="s">
        <v>3175</v>
      </c>
      <c r="G2444" s="230" t="s">
        <v>478</v>
      </c>
      <c r="H2444" s="231">
        <v>29.2</v>
      </c>
      <c r="I2444" s="232"/>
      <c r="J2444" s="233">
        <f>ROUND(I2444*H2444,2)</f>
        <v>0</v>
      </c>
      <c r="K2444" s="229" t="s">
        <v>460</v>
      </c>
      <c r="L2444" s="234"/>
      <c r="M2444" s="235" t="s">
        <v>74</v>
      </c>
      <c r="N2444" s="236" t="s">
        <v>46</v>
      </c>
      <c r="O2444" s="66"/>
      <c r="P2444" s="193">
        <f>O2444*H2444</f>
        <v>0</v>
      </c>
      <c r="Q2444" s="193">
        <v>4.4999999999999999E-4</v>
      </c>
      <c r="R2444" s="193">
        <f>Q2444*H2444</f>
        <v>1.3139999999999999E-2</v>
      </c>
      <c r="S2444" s="193">
        <v>0</v>
      </c>
      <c r="T2444" s="194">
        <f>S2444*H2444</f>
        <v>0</v>
      </c>
      <c r="U2444" s="36"/>
      <c r="V2444" s="36"/>
      <c r="W2444" s="36"/>
      <c r="X2444" s="36"/>
      <c r="Y2444" s="36"/>
      <c r="Z2444" s="36"/>
      <c r="AA2444" s="36"/>
      <c r="AB2444" s="36"/>
      <c r="AC2444" s="36"/>
      <c r="AD2444" s="36"/>
      <c r="AE2444" s="36"/>
      <c r="AR2444" s="195" t="s">
        <v>517</v>
      </c>
      <c r="AT2444" s="195" t="s">
        <v>683</v>
      </c>
      <c r="AU2444" s="195" t="s">
        <v>85</v>
      </c>
      <c r="AY2444" s="19" t="s">
        <v>451</v>
      </c>
      <c r="BE2444" s="196">
        <f>IF(N2444="základní",J2444,0)</f>
        <v>0</v>
      </c>
      <c r="BF2444" s="196">
        <f>IF(N2444="snížená",J2444,0)</f>
        <v>0</v>
      </c>
      <c r="BG2444" s="196">
        <f>IF(N2444="zákl. přenesená",J2444,0)</f>
        <v>0</v>
      </c>
      <c r="BH2444" s="196">
        <f>IF(N2444="sníž. přenesená",J2444,0)</f>
        <v>0</v>
      </c>
      <c r="BI2444" s="196">
        <f>IF(N2444="nulová",J2444,0)</f>
        <v>0</v>
      </c>
      <c r="BJ2444" s="19" t="s">
        <v>83</v>
      </c>
      <c r="BK2444" s="196">
        <f>ROUND(I2444*H2444,2)</f>
        <v>0</v>
      </c>
      <c r="BL2444" s="19" t="s">
        <v>614</v>
      </c>
      <c r="BM2444" s="195" t="s">
        <v>3176</v>
      </c>
    </row>
    <row r="2445" spans="1:65" s="2" customFormat="1" ht="11.25">
      <c r="A2445" s="36"/>
      <c r="B2445" s="37"/>
      <c r="C2445" s="38"/>
      <c r="D2445" s="197" t="s">
        <v>464</v>
      </c>
      <c r="E2445" s="38"/>
      <c r="F2445" s="198" t="s">
        <v>3175</v>
      </c>
      <c r="G2445" s="38"/>
      <c r="H2445" s="38"/>
      <c r="I2445" s="199"/>
      <c r="J2445" s="38"/>
      <c r="K2445" s="38"/>
      <c r="L2445" s="41"/>
      <c r="M2445" s="200"/>
      <c r="N2445" s="201"/>
      <c r="O2445" s="66"/>
      <c r="P2445" s="66"/>
      <c r="Q2445" s="66"/>
      <c r="R2445" s="66"/>
      <c r="S2445" s="66"/>
      <c r="T2445" s="67"/>
      <c r="U2445" s="36"/>
      <c r="V2445" s="36"/>
      <c r="W2445" s="36"/>
      <c r="X2445" s="36"/>
      <c r="Y2445" s="36"/>
      <c r="Z2445" s="36"/>
      <c r="AA2445" s="36"/>
      <c r="AB2445" s="36"/>
      <c r="AC2445" s="36"/>
      <c r="AD2445" s="36"/>
      <c r="AE2445" s="36"/>
      <c r="AT2445" s="19" t="s">
        <v>464</v>
      </c>
      <c r="AU2445" s="19" t="s">
        <v>85</v>
      </c>
    </row>
    <row r="2446" spans="1:65" s="13" customFormat="1" ht="11.25">
      <c r="B2446" s="204"/>
      <c r="C2446" s="205"/>
      <c r="D2446" s="197" t="s">
        <v>472</v>
      </c>
      <c r="E2446" s="206" t="s">
        <v>74</v>
      </c>
      <c r="F2446" s="207" t="s">
        <v>3177</v>
      </c>
      <c r="G2446" s="205"/>
      <c r="H2446" s="208">
        <v>29.2</v>
      </c>
      <c r="I2446" s="209"/>
      <c r="J2446" s="205"/>
      <c r="K2446" s="205"/>
      <c r="L2446" s="210"/>
      <c r="M2446" s="211"/>
      <c r="N2446" s="212"/>
      <c r="O2446" s="212"/>
      <c r="P2446" s="212"/>
      <c r="Q2446" s="212"/>
      <c r="R2446" s="212"/>
      <c r="S2446" s="212"/>
      <c r="T2446" s="213"/>
      <c r="AT2446" s="214" t="s">
        <v>472</v>
      </c>
      <c r="AU2446" s="214" t="s">
        <v>85</v>
      </c>
      <c r="AV2446" s="13" t="s">
        <v>85</v>
      </c>
      <c r="AW2446" s="13" t="s">
        <v>37</v>
      </c>
      <c r="AX2446" s="13" t="s">
        <v>76</v>
      </c>
      <c r="AY2446" s="214" t="s">
        <v>451</v>
      </c>
    </row>
    <row r="2447" spans="1:65" s="14" customFormat="1" ht="11.25">
      <c r="B2447" s="215"/>
      <c r="C2447" s="216"/>
      <c r="D2447" s="197" t="s">
        <v>472</v>
      </c>
      <c r="E2447" s="217" t="s">
        <v>74</v>
      </c>
      <c r="F2447" s="218" t="s">
        <v>512</v>
      </c>
      <c r="G2447" s="216"/>
      <c r="H2447" s="219">
        <v>29.2</v>
      </c>
      <c r="I2447" s="220"/>
      <c r="J2447" s="216"/>
      <c r="K2447" s="216"/>
      <c r="L2447" s="221"/>
      <c r="M2447" s="222"/>
      <c r="N2447" s="223"/>
      <c r="O2447" s="223"/>
      <c r="P2447" s="223"/>
      <c r="Q2447" s="223"/>
      <c r="R2447" s="223"/>
      <c r="S2447" s="223"/>
      <c r="T2447" s="224"/>
      <c r="AT2447" s="225" t="s">
        <v>472</v>
      </c>
      <c r="AU2447" s="225" t="s">
        <v>85</v>
      </c>
      <c r="AV2447" s="14" t="s">
        <v>211</v>
      </c>
      <c r="AW2447" s="14" t="s">
        <v>37</v>
      </c>
      <c r="AX2447" s="14" t="s">
        <v>83</v>
      </c>
      <c r="AY2447" s="225" t="s">
        <v>451</v>
      </c>
    </row>
    <row r="2448" spans="1:65" s="2" customFormat="1" ht="16.5" customHeight="1">
      <c r="A2448" s="36"/>
      <c r="B2448" s="37"/>
      <c r="C2448" s="184" t="s">
        <v>3178</v>
      </c>
      <c r="D2448" s="184" t="s">
        <v>457</v>
      </c>
      <c r="E2448" s="185" t="s">
        <v>3179</v>
      </c>
      <c r="F2448" s="186" t="s">
        <v>3180</v>
      </c>
      <c r="G2448" s="187" t="s">
        <v>135</v>
      </c>
      <c r="H2448" s="188">
        <v>120.54</v>
      </c>
      <c r="I2448" s="189"/>
      <c r="J2448" s="190">
        <f>ROUND(I2448*H2448,2)</f>
        <v>0</v>
      </c>
      <c r="K2448" s="186" t="s">
        <v>460</v>
      </c>
      <c r="L2448" s="41"/>
      <c r="M2448" s="191" t="s">
        <v>74</v>
      </c>
      <c r="N2448" s="192" t="s">
        <v>46</v>
      </c>
      <c r="O2448" s="66"/>
      <c r="P2448" s="193">
        <f>O2448*H2448</f>
        <v>0</v>
      </c>
      <c r="Q2448" s="193">
        <v>0</v>
      </c>
      <c r="R2448" s="193">
        <f>Q2448*H2448</f>
        <v>0</v>
      </c>
      <c r="S2448" s="193">
        <v>3.5299999999999998E-2</v>
      </c>
      <c r="T2448" s="194">
        <f>S2448*H2448</f>
        <v>4.2550619999999997</v>
      </c>
      <c r="U2448" s="36"/>
      <c r="V2448" s="36"/>
      <c r="W2448" s="36"/>
      <c r="X2448" s="36"/>
      <c r="Y2448" s="36"/>
      <c r="Z2448" s="36"/>
      <c r="AA2448" s="36"/>
      <c r="AB2448" s="36"/>
      <c r="AC2448" s="36"/>
      <c r="AD2448" s="36"/>
      <c r="AE2448" s="36"/>
      <c r="AR2448" s="195" t="s">
        <v>614</v>
      </c>
      <c r="AT2448" s="195" t="s">
        <v>457</v>
      </c>
      <c r="AU2448" s="195" t="s">
        <v>85</v>
      </c>
      <c r="AY2448" s="19" t="s">
        <v>451</v>
      </c>
      <c r="BE2448" s="196">
        <f>IF(N2448="základní",J2448,0)</f>
        <v>0</v>
      </c>
      <c r="BF2448" s="196">
        <f>IF(N2448="snížená",J2448,0)</f>
        <v>0</v>
      </c>
      <c r="BG2448" s="196">
        <f>IF(N2448="zákl. přenesená",J2448,0)</f>
        <v>0</v>
      </c>
      <c r="BH2448" s="196">
        <f>IF(N2448="sníž. přenesená",J2448,0)</f>
        <v>0</v>
      </c>
      <c r="BI2448" s="196">
        <f>IF(N2448="nulová",J2448,0)</f>
        <v>0</v>
      </c>
      <c r="BJ2448" s="19" t="s">
        <v>83</v>
      </c>
      <c r="BK2448" s="196">
        <f>ROUND(I2448*H2448,2)</f>
        <v>0</v>
      </c>
      <c r="BL2448" s="19" t="s">
        <v>614</v>
      </c>
      <c r="BM2448" s="195" t="s">
        <v>3181</v>
      </c>
    </row>
    <row r="2449" spans="1:65" s="2" customFormat="1" ht="11.25">
      <c r="A2449" s="36"/>
      <c r="B2449" s="37"/>
      <c r="C2449" s="38"/>
      <c r="D2449" s="197" t="s">
        <v>464</v>
      </c>
      <c r="E2449" s="38"/>
      <c r="F2449" s="198" t="s">
        <v>3180</v>
      </c>
      <c r="G2449" s="38"/>
      <c r="H2449" s="38"/>
      <c r="I2449" s="199"/>
      <c r="J2449" s="38"/>
      <c r="K2449" s="38"/>
      <c r="L2449" s="41"/>
      <c r="M2449" s="200"/>
      <c r="N2449" s="201"/>
      <c r="O2449" s="66"/>
      <c r="P2449" s="66"/>
      <c r="Q2449" s="66"/>
      <c r="R2449" s="66"/>
      <c r="S2449" s="66"/>
      <c r="T2449" s="67"/>
      <c r="U2449" s="36"/>
      <c r="V2449" s="36"/>
      <c r="W2449" s="36"/>
      <c r="X2449" s="36"/>
      <c r="Y2449" s="36"/>
      <c r="Z2449" s="36"/>
      <c r="AA2449" s="36"/>
      <c r="AB2449" s="36"/>
      <c r="AC2449" s="36"/>
      <c r="AD2449" s="36"/>
      <c r="AE2449" s="36"/>
      <c r="AT2449" s="19" t="s">
        <v>464</v>
      </c>
      <c r="AU2449" s="19" t="s">
        <v>85</v>
      </c>
    </row>
    <row r="2450" spans="1:65" s="2" customFormat="1" ht="11.25">
      <c r="A2450" s="36"/>
      <c r="B2450" s="37"/>
      <c r="C2450" s="38"/>
      <c r="D2450" s="202" t="s">
        <v>468</v>
      </c>
      <c r="E2450" s="38"/>
      <c r="F2450" s="203" t="s">
        <v>3182</v>
      </c>
      <c r="G2450" s="38"/>
      <c r="H2450" s="38"/>
      <c r="I2450" s="199"/>
      <c r="J2450" s="38"/>
      <c r="K2450" s="38"/>
      <c r="L2450" s="41"/>
      <c r="M2450" s="200"/>
      <c r="N2450" s="201"/>
      <c r="O2450" s="66"/>
      <c r="P2450" s="66"/>
      <c r="Q2450" s="66"/>
      <c r="R2450" s="66"/>
      <c r="S2450" s="66"/>
      <c r="T2450" s="67"/>
      <c r="U2450" s="36"/>
      <c r="V2450" s="36"/>
      <c r="W2450" s="36"/>
      <c r="X2450" s="36"/>
      <c r="Y2450" s="36"/>
      <c r="Z2450" s="36"/>
      <c r="AA2450" s="36"/>
      <c r="AB2450" s="36"/>
      <c r="AC2450" s="36"/>
      <c r="AD2450" s="36"/>
      <c r="AE2450" s="36"/>
      <c r="AT2450" s="19" t="s">
        <v>468</v>
      </c>
      <c r="AU2450" s="19" t="s">
        <v>85</v>
      </c>
    </row>
    <row r="2451" spans="1:65" s="16" customFormat="1" ht="11.25">
      <c r="B2451" s="248"/>
      <c r="C2451" s="249"/>
      <c r="D2451" s="197" t="s">
        <v>472</v>
      </c>
      <c r="E2451" s="250" t="s">
        <v>74</v>
      </c>
      <c r="F2451" s="251" t="s">
        <v>734</v>
      </c>
      <c r="G2451" s="249"/>
      <c r="H2451" s="250" t="s">
        <v>74</v>
      </c>
      <c r="I2451" s="252"/>
      <c r="J2451" s="249"/>
      <c r="K2451" s="249"/>
      <c r="L2451" s="253"/>
      <c r="M2451" s="254"/>
      <c r="N2451" s="255"/>
      <c r="O2451" s="255"/>
      <c r="P2451" s="255"/>
      <c r="Q2451" s="255"/>
      <c r="R2451" s="255"/>
      <c r="S2451" s="255"/>
      <c r="T2451" s="256"/>
      <c r="AT2451" s="257" t="s">
        <v>472</v>
      </c>
      <c r="AU2451" s="257" t="s">
        <v>85</v>
      </c>
      <c r="AV2451" s="16" t="s">
        <v>83</v>
      </c>
      <c r="AW2451" s="16" t="s">
        <v>37</v>
      </c>
      <c r="AX2451" s="16" t="s">
        <v>76</v>
      </c>
      <c r="AY2451" s="257" t="s">
        <v>451</v>
      </c>
    </row>
    <row r="2452" spans="1:65" s="13" customFormat="1" ht="11.25">
      <c r="B2452" s="204"/>
      <c r="C2452" s="205"/>
      <c r="D2452" s="197" t="s">
        <v>472</v>
      </c>
      <c r="E2452" s="206" t="s">
        <v>74</v>
      </c>
      <c r="F2452" s="207" t="s">
        <v>3183</v>
      </c>
      <c r="G2452" s="205"/>
      <c r="H2452" s="208">
        <v>7.33</v>
      </c>
      <c r="I2452" s="209"/>
      <c r="J2452" s="205"/>
      <c r="K2452" s="205"/>
      <c r="L2452" s="210"/>
      <c r="M2452" s="211"/>
      <c r="N2452" s="212"/>
      <c r="O2452" s="212"/>
      <c r="P2452" s="212"/>
      <c r="Q2452" s="212"/>
      <c r="R2452" s="212"/>
      <c r="S2452" s="212"/>
      <c r="T2452" s="213"/>
      <c r="AT2452" s="214" t="s">
        <v>472</v>
      </c>
      <c r="AU2452" s="214" t="s">
        <v>85</v>
      </c>
      <c r="AV2452" s="13" t="s">
        <v>85</v>
      </c>
      <c r="AW2452" s="13" t="s">
        <v>37</v>
      </c>
      <c r="AX2452" s="13" t="s">
        <v>76</v>
      </c>
      <c r="AY2452" s="214" t="s">
        <v>451</v>
      </c>
    </row>
    <row r="2453" spans="1:65" s="13" customFormat="1" ht="11.25">
      <c r="B2453" s="204"/>
      <c r="C2453" s="205"/>
      <c r="D2453" s="197" t="s">
        <v>472</v>
      </c>
      <c r="E2453" s="206" t="s">
        <v>74</v>
      </c>
      <c r="F2453" s="207" t="s">
        <v>3184</v>
      </c>
      <c r="G2453" s="205"/>
      <c r="H2453" s="208">
        <v>2.4</v>
      </c>
      <c r="I2453" s="209"/>
      <c r="J2453" s="205"/>
      <c r="K2453" s="205"/>
      <c r="L2453" s="210"/>
      <c r="M2453" s="211"/>
      <c r="N2453" s="212"/>
      <c r="O2453" s="212"/>
      <c r="P2453" s="212"/>
      <c r="Q2453" s="212"/>
      <c r="R2453" s="212"/>
      <c r="S2453" s="212"/>
      <c r="T2453" s="213"/>
      <c r="AT2453" s="214" t="s">
        <v>472</v>
      </c>
      <c r="AU2453" s="214" t="s">
        <v>85</v>
      </c>
      <c r="AV2453" s="13" t="s">
        <v>85</v>
      </c>
      <c r="AW2453" s="13" t="s">
        <v>37</v>
      </c>
      <c r="AX2453" s="13" t="s">
        <v>76</v>
      </c>
      <c r="AY2453" s="214" t="s">
        <v>451</v>
      </c>
    </row>
    <row r="2454" spans="1:65" s="13" customFormat="1" ht="11.25">
      <c r="B2454" s="204"/>
      <c r="C2454" s="205"/>
      <c r="D2454" s="197" t="s">
        <v>472</v>
      </c>
      <c r="E2454" s="206" t="s">
        <v>74</v>
      </c>
      <c r="F2454" s="207" t="s">
        <v>3185</v>
      </c>
      <c r="G2454" s="205"/>
      <c r="H2454" s="208">
        <v>9.36</v>
      </c>
      <c r="I2454" s="209"/>
      <c r="J2454" s="205"/>
      <c r="K2454" s="205"/>
      <c r="L2454" s="210"/>
      <c r="M2454" s="211"/>
      <c r="N2454" s="212"/>
      <c r="O2454" s="212"/>
      <c r="P2454" s="212"/>
      <c r="Q2454" s="212"/>
      <c r="R2454" s="212"/>
      <c r="S2454" s="212"/>
      <c r="T2454" s="213"/>
      <c r="AT2454" s="214" t="s">
        <v>472</v>
      </c>
      <c r="AU2454" s="214" t="s">
        <v>85</v>
      </c>
      <c r="AV2454" s="13" t="s">
        <v>85</v>
      </c>
      <c r="AW2454" s="13" t="s">
        <v>37</v>
      </c>
      <c r="AX2454" s="13" t="s">
        <v>76</v>
      </c>
      <c r="AY2454" s="214" t="s">
        <v>451</v>
      </c>
    </row>
    <row r="2455" spans="1:65" s="13" customFormat="1" ht="11.25">
      <c r="B2455" s="204"/>
      <c r="C2455" s="205"/>
      <c r="D2455" s="197" t="s">
        <v>472</v>
      </c>
      <c r="E2455" s="206" t="s">
        <v>74</v>
      </c>
      <c r="F2455" s="207" t="s">
        <v>3186</v>
      </c>
      <c r="G2455" s="205"/>
      <c r="H2455" s="208">
        <v>53.13</v>
      </c>
      <c r="I2455" s="209"/>
      <c r="J2455" s="205"/>
      <c r="K2455" s="205"/>
      <c r="L2455" s="210"/>
      <c r="M2455" s="211"/>
      <c r="N2455" s="212"/>
      <c r="O2455" s="212"/>
      <c r="P2455" s="212"/>
      <c r="Q2455" s="212"/>
      <c r="R2455" s="212"/>
      <c r="S2455" s="212"/>
      <c r="T2455" s="213"/>
      <c r="AT2455" s="214" t="s">
        <v>472</v>
      </c>
      <c r="AU2455" s="214" t="s">
        <v>85</v>
      </c>
      <c r="AV2455" s="13" t="s">
        <v>85</v>
      </c>
      <c r="AW2455" s="13" t="s">
        <v>37</v>
      </c>
      <c r="AX2455" s="13" t="s">
        <v>76</v>
      </c>
      <c r="AY2455" s="214" t="s">
        <v>451</v>
      </c>
    </row>
    <row r="2456" spans="1:65" s="13" customFormat="1" ht="11.25">
      <c r="B2456" s="204"/>
      <c r="C2456" s="205"/>
      <c r="D2456" s="197" t="s">
        <v>472</v>
      </c>
      <c r="E2456" s="206" t="s">
        <v>74</v>
      </c>
      <c r="F2456" s="207" t="s">
        <v>3187</v>
      </c>
      <c r="G2456" s="205"/>
      <c r="H2456" s="208">
        <v>10.6</v>
      </c>
      <c r="I2456" s="209"/>
      <c r="J2456" s="205"/>
      <c r="K2456" s="205"/>
      <c r="L2456" s="210"/>
      <c r="M2456" s="211"/>
      <c r="N2456" s="212"/>
      <c r="O2456" s="212"/>
      <c r="P2456" s="212"/>
      <c r="Q2456" s="212"/>
      <c r="R2456" s="212"/>
      <c r="S2456" s="212"/>
      <c r="T2456" s="213"/>
      <c r="AT2456" s="214" t="s">
        <v>472</v>
      </c>
      <c r="AU2456" s="214" t="s">
        <v>85</v>
      </c>
      <c r="AV2456" s="13" t="s">
        <v>85</v>
      </c>
      <c r="AW2456" s="13" t="s">
        <v>37</v>
      </c>
      <c r="AX2456" s="13" t="s">
        <v>76</v>
      </c>
      <c r="AY2456" s="214" t="s">
        <v>451</v>
      </c>
    </row>
    <row r="2457" spans="1:65" s="13" customFormat="1" ht="11.25">
      <c r="B2457" s="204"/>
      <c r="C2457" s="205"/>
      <c r="D2457" s="197" t="s">
        <v>472</v>
      </c>
      <c r="E2457" s="206" t="s">
        <v>74</v>
      </c>
      <c r="F2457" s="207" t="s">
        <v>3188</v>
      </c>
      <c r="G2457" s="205"/>
      <c r="H2457" s="208">
        <v>11.2</v>
      </c>
      <c r="I2457" s="209"/>
      <c r="J2457" s="205"/>
      <c r="K2457" s="205"/>
      <c r="L2457" s="210"/>
      <c r="M2457" s="211"/>
      <c r="N2457" s="212"/>
      <c r="O2457" s="212"/>
      <c r="P2457" s="212"/>
      <c r="Q2457" s="212"/>
      <c r="R2457" s="212"/>
      <c r="S2457" s="212"/>
      <c r="T2457" s="213"/>
      <c r="AT2457" s="214" t="s">
        <v>472</v>
      </c>
      <c r="AU2457" s="214" t="s">
        <v>85</v>
      </c>
      <c r="AV2457" s="13" t="s">
        <v>85</v>
      </c>
      <c r="AW2457" s="13" t="s">
        <v>37</v>
      </c>
      <c r="AX2457" s="13" t="s">
        <v>76</v>
      </c>
      <c r="AY2457" s="214" t="s">
        <v>451</v>
      </c>
    </row>
    <row r="2458" spans="1:65" s="13" customFormat="1" ht="11.25">
      <c r="B2458" s="204"/>
      <c r="C2458" s="205"/>
      <c r="D2458" s="197" t="s">
        <v>472</v>
      </c>
      <c r="E2458" s="206" t="s">
        <v>74</v>
      </c>
      <c r="F2458" s="207" t="s">
        <v>3189</v>
      </c>
      <c r="G2458" s="205"/>
      <c r="H2458" s="208">
        <v>1.19</v>
      </c>
      <c r="I2458" s="209"/>
      <c r="J2458" s="205"/>
      <c r="K2458" s="205"/>
      <c r="L2458" s="210"/>
      <c r="M2458" s="211"/>
      <c r="N2458" s="212"/>
      <c r="O2458" s="212"/>
      <c r="P2458" s="212"/>
      <c r="Q2458" s="212"/>
      <c r="R2458" s="212"/>
      <c r="S2458" s="212"/>
      <c r="T2458" s="213"/>
      <c r="AT2458" s="214" t="s">
        <v>472</v>
      </c>
      <c r="AU2458" s="214" t="s">
        <v>85</v>
      </c>
      <c r="AV2458" s="13" t="s">
        <v>85</v>
      </c>
      <c r="AW2458" s="13" t="s">
        <v>37</v>
      </c>
      <c r="AX2458" s="13" t="s">
        <v>76</v>
      </c>
      <c r="AY2458" s="214" t="s">
        <v>451</v>
      </c>
    </row>
    <row r="2459" spans="1:65" s="13" customFormat="1" ht="11.25">
      <c r="B2459" s="204"/>
      <c r="C2459" s="205"/>
      <c r="D2459" s="197" t="s">
        <v>472</v>
      </c>
      <c r="E2459" s="206" t="s">
        <v>74</v>
      </c>
      <c r="F2459" s="207" t="s">
        <v>3190</v>
      </c>
      <c r="G2459" s="205"/>
      <c r="H2459" s="208">
        <v>1.23</v>
      </c>
      <c r="I2459" s="209"/>
      <c r="J2459" s="205"/>
      <c r="K2459" s="205"/>
      <c r="L2459" s="210"/>
      <c r="M2459" s="211"/>
      <c r="N2459" s="212"/>
      <c r="O2459" s="212"/>
      <c r="P2459" s="212"/>
      <c r="Q2459" s="212"/>
      <c r="R2459" s="212"/>
      <c r="S2459" s="212"/>
      <c r="T2459" s="213"/>
      <c r="AT2459" s="214" t="s">
        <v>472</v>
      </c>
      <c r="AU2459" s="214" t="s">
        <v>85</v>
      </c>
      <c r="AV2459" s="13" t="s">
        <v>85</v>
      </c>
      <c r="AW2459" s="13" t="s">
        <v>37</v>
      </c>
      <c r="AX2459" s="13" t="s">
        <v>76</v>
      </c>
      <c r="AY2459" s="214" t="s">
        <v>451</v>
      </c>
    </row>
    <row r="2460" spans="1:65" s="13" customFormat="1" ht="11.25">
      <c r="B2460" s="204"/>
      <c r="C2460" s="205"/>
      <c r="D2460" s="197" t="s">
        <v>472</v>
      </c>
      <c r="E2460" s="206" t="s">
        <v>74</v>
      </c>
      <c r="F2460" s="207" t="s">
        <v>3191</v>
      </c>
      <c r="G2460" s="205"/>
      <c r="H2460" s="208">
        <v>12.1</v>
      </c>
      <c r="I2460" s="209"/>
      <c r="J2460" s="205"/>
      <c r="K2460" s="205"/>
      <c r="L2460" s="210"/>
      <c r="M2460" s="211"/>
      <c r="N2460" s="212"/>
      <c r="O2460" s="212"/>
      <c r="P2460" s="212"/>
      <c r="Q2460" s="212"/>
      <c r="R2460" s="212"/>
      <c r="S2460" s="212"/>
      <c r="T2460" s="213"/>
      <c r="AT2460" s="214" t="s">
        <v>472</v>
      </c>
      <c r="AU2460" s="214" t="s">
        <v>85</v>
      </c>
      <c r="AV2460" s="13" t="s">
        <v>85</v>
      </c>
      <c r="AW2460" s="13" t="s">
        <v>37</v>
      </c>
      <c r="AX2460" s="13" t="s">
        <v>76</v>
      </c>
      <c r="AY2460" s="214" t="s">
        <v>451</v>
      </c>
    </row>
    <row r="2461" spans="1:65" s="13" customFormat="1" ht="11.25">
      <c r="B2461" s="204"/>
      <c r="C2461" s="205"/>
      <c r="D2461" s="197" t="s">
        <v>472</v>
      </c>
      <c r="E2461" s="206" t="s">
        <v>74</v>
      </c>
      <c r="F2461" s="207" t="s">
        <v>3192</v>
      </c>
      <c r="G2461" s="205"/>
      <c r="H2461" s="208">
        <v>12</v>
      </c>
      <c r="I2461" s="209"/>
      <c r="J2461" s="205"/>
      <c r="K2461" s="205"/>
      <c r="L2461" s="210"/>
      <c r="M2461" s="211"/>
      <c r="N2461" s="212"/>
      <c r="O2461" s="212"/>
      <c r="P2461" s="212"/>
      <c r="Q2461" s="212"/>
      <c r="R2461" s="212"/>
      <c r="S2461" s="212"/>
      <c r="T2461" s="213"/>
      <c r="AT2461" s="214" t="s">
        <v>472</v>
      </c>
      <c r="AU2461" s="214" t="s">
        <v>85</v>
      </c>
      <c r="AV2461" s="13" t="s">
        <v>85</v>
      </c>
      <c r="AW2461" s="13" t="s">
        <v>37</v>
      </c>
      <c r="AX2461" s="13" t="s">
        <v>76</v>
      </c>
      <c r="AY2461" s="214" t="s">
        <v>451</v>
      </c>
    </row>
    <row r="2462" spans="1:65" s="15" customFormat="1" ht="11.25">
      <c r="B2462" s="237"/>
      <c r="C2462" s="238"/>
      <c r="D2462" s="197" t="s">
        <v>472</v>
      </c>
      <c r="E2462" s="239" t="s">
        <v>74</v>
      </c>
      <c r="F2462" s="240" t="s">
        <v>737</v>
      </c>
      <c r="G2462" s="238"/>
      <c r="H2462" s="241">
        <v>120.54</v>
      </c>
      <c r="I2462" s="242"/>
      <c r="J2462" s="238"/>
      <c r="K2462" s="238"/>
      <c r="L2462" s="243"/>
      <c r="M2462" s="244"/>
      <c r="N2462" s="245"/>
      <c r="O2462" s="245"/>
      <c r="P2462" s="245"/>
      <c r="Q2462" s="245"/>
      <c r="R2462" s="245"/>
      <c r="S2462" s="245"/>
      <c r="T2462" s="246"/>
      <c r="AT2462" s="247" t="s">
        <v>472</v>
      </c>
      <c r="AU2462" s="247" t="s">
        <v>85</v>
      </c>
      <c r="AV2462" s="15" t="s">
        <v>255</v>
      </c>
      <c r="AW2462" s="15" t="s">
        <v>37</v>
      </c>
      <c r="AX2462" s="15" t="s">
        <v>76</v>
      </c>
      <c r="AY2462" s="247" t="s">
        <v>451</v>
      </c>
    </row>
    <row r="2463" spans="1:65" s="14" customFormat="1" ht="11.25">
      <c r="B2463" s="215"/>
      <c r="C2463" s="216"/>
      <c r="D2463" s="197" t="s">
        <v>472</v>
      </c>
      <c r="E2463" s="217" t="s">
        <v>142</v>
      </c>
      <c r="F2463" s="218" t="s">
        <v>512</v>
      </c>
      <c r="G2463" s="216"/>
      <c r="H2463" s="219">
        <v>120.54</v>
      </c>
      <c r="I2463" s="220"/>
      <c r="J2463" s="216"/>
      <c r="K2463" s="216"/>
      <c r="L2463" s="221"/>
      <c r="M2463" s="222"/>
      <c r="N2463" s="223"/>
      <c r="O2463" s="223"/>
      <c r="P2463" s="223"/>
      <c r="Q2463" s="223"/>
      <c r="R2463" s="223"/>
      <c r="S2463" s="223"/>
      <c r="T2463" s="224"/>
      <c r="AT2463" s="225" t="s">
        <v>472</v>
      </c>
      <c r="AU2463" s="225" t="s">
        <v>85</v>
      </c>
      <c r="AV2463" s="14" t="s">
        <v>211</v>
      </c>
      <c r="AW2463" s="14" t="s">
        <v>37</v>
      </c>
      <c r="AX2463" s="14" t="s">
        <v>83</v>
      </c>
      <c r="AY2463" s="225" t="s">
        <v>451</v>
      </c>
    </row>
    <row r="2464" spans="1:65" s="2" customFormat="1" ht="21.75" customHeight="1">
      <c r="A2464" s="36"/>
      <c r="B2464" s="37"/>
      <c r="C2464" s="184" t="s">
        <v>3193</v>
      </c>
      <c r="D2464" s="184" t="s">
        <v>457</v>
      </c>
      <c r="E2464" s="185" t="s">
        <v>3194</v>
      </c>
      <c r="F2464" s="186" t="s">
        <v>3195</v>
      </c>
      <c r="G2464" s="187" t="s">
        <v>135</v>
      </c>
      <c r="H2464" s="188">
        <v>406.1</v>
      </c>
      <c r="I2464" s="189"/>
      <c r="J2464" s="190">
        <f>ROUND(I2464*H2464,2)</f>
        <v>0</v>
      </c>
      <c r="K2464" s="186" t="s">
        <v>460</v>
      </c>
      <c r="L2464" s="41"/>
      <c r="M2464" s="191" t="s">
        <v>74</v>
      </c>
      <c r="N2464" s="192" t="s">
        <v>46</v>
      </c>
      <c r="O2464" s="66"/>
      <c r="P2464" s="193">
        <f>O2464*H2464</f>
        <v>0</v>
      </c>
      <c r="Q2464" s="193">
        <v>8.9999999999999993E-3</v>
      </c>
      <c r="R2464" s="193">
        <f>Q2464*H2464</f>
        <v>3.6549</v>
      </c>
      <c r="S2464" s="193">
        <v>0</v>
      </c>
      <c r="T2464" s="194">
        <f>S2464*H2464</f>
        <v>0</v>
      </c>
      <c r="U2464" s="36"/>
      <c r="V2464" s="36"/>
      <c r="W2464" s="36"/>
      <c r="X2464" s="36"/>
      <c r="Y2464" s="36"/>
      <c r="Z2464" s="36"/>
      <c r="AA2464" s="36"/>
      <c r="AB2464" s="36"/>
      <c r="AC2464" s="36"/>
      <c r="AD2464" s="36"/>
      <c r="AE2464" s="36"/>
      <c r="AR2464" s="195" t="s">
        <v>614</v>
      </c>
      <c r="AT2464" s="195" t="s">
        <v>457</v>
      </c>
      <c r="AU2464" s="195" t="s">
        <v>85</v>
      </c>
      <c r="AY2464" s="19" t="s">
        <v>451</v>
      </c>
      <c r="BE2464" s="196">
        <f>IF(N2464="základní",J2464,0)</f>
        <v>0</v>
      </c>
      <c r="BF2464" s="196">
        <f>IF(N2464="snížená",J2464,0)</f>
        <v>0</v>
      </c>
      <c r="BG2464" s="196">
        <f>IF(N2464="zákl. přenesená",J2464,0)</f>
        <v>0</v>
      </c>
      <c r="BH2464" s="196">
        <f>IF(N2464="sníž. přenesená",J2464,0)</f>
        <v>0</v>
      </c>
      <c r="BI2464" s="196">
        <f>IF(N2464="nulová",J2464,0)</f>
        <v>0</v>
      </c>
      <c r="BJ2464" s="19" t="s">
        <v>83</v>
      </c>
      <c r="BK2464" s="196">
        <f>ROUND(I2464*H2464,2)</f>
        <v>0</v>
      </c>
      <c r="BL2464" s="19" t="s">
        <v>614</v>
      </c>
      <c r="BM2464" s="195" t="s">
        <v>3196</v>
      </c>
    </row>
    <row r="2465" spans="1:65" s="2" customFormat="1" ht="11.25">
      <c r="A2465" s="36"/>
      <c r="B2465" s="37"/>
      <c r="C2465" s="38"/>
      <c r="D2465" s="197" t="s">
        <v>464</v>
      </c>
      <c r="E2465" s="38"/>
      <c r="F2465" s="198" t="s">
        <v>3197</v>
      </c>
      <c r="G2465" s="38"/>
      <c r="H2465" s="38"/>
      <c r="I2465" s="199"/>
      <c r="J2465" s="38"/>
      <c r="K2465" s="38"/>
      <c r="L2465" s="41"/>
      <c r="M2465" s="200"/>
      <c r="N2465" s="201"/>
      <c r="O2465" s="66"/>
      <c r="P2465" s="66"/>
      <c r="Q2465" s="66"/>
      <c r="R2465" s="66"/>
      <c r="S2465" s="66"/>
      <c r="T2465" s="67"/>
      <c r="U2465" s="36"/>
      <c r="V2465" s="36"/>
      <c r="W2465" s="36"/>
      <c r="X2465" s="36"/>
      <c r="Y2465" s="36"/>
      <c r="Z2465" s="36"/>
      <c r="AA2465" s="36"/>
      <c r="AB2465" s="36"/>
      <c r="AC2465" s="36"/>
      <c r="AD2465" s="36"/>
      <c r="AE2465" s="36"/>
      <c r="AT2465" s="19" t="s">
        <v>464</v>
      </c>
      <c r="AU2465" s="19" t="s">
        <v>85</v>
      </c>
    </row>
    <row r="2466" spans="1:65" s="2" customFormat="1" ht="11.25">
      <c r="A2466" s="36"/>
      <c r="B2466" s="37"/>
      <c r="C2466" s="38"/>
      <c r="D2466" s="202" t="s">
        <v>468</v>
      </c>
      <c r="E2466" s="38"/>
      <c r="F2466" s="203" t="s">
        <v>3198</v>
      </c>
      <c r="G2466" s="38"/>
      <c r="H2466" s="38"/>
      <c r="I2466" s="199"/>
      <c r="J2466" s="38"/>
      <c r="K2466" s="38"/>
      <c r="L2466" s="41"/>
      <c r="M2466" s="200"/>
      <c r="N2466" s="201"/>
      <c r="O2466" s="66"/>
      <c r="P2466" s="66"/>
      <c r="Q2466" s="66"/>
      <c r="R2466" s="66"/>
      <c r="S2466" s="66"/>
      <c r="T2466" s="67"/>
      <c r="U2466" s="36"/>
      <c r="V2466" s="36"/>
      <c r="W2466" s="36"/>
      <c r="X2466" s="36"/>
      <c r="Y2466" s="36"/>
      <c r="Z2466" s="36"/>
      <c r="AA2466" s="36"/>
      <c r="AB2466" s="36"/>
      <c r="AC2466" s="36"/>
      <c r="AD2466" s="36"/>
      <c r="AE2466" s="36"/>
      <c r="AT2466" s="19" t="s">
        <v>468</v>
      </c>
      <c r="AU2466" s="19" t="s">
        <v>85</v>
      </c>
    </row>
    <row r="2467" spans="1:65" s="13" customFormat="1" ht="11.25">
      <c r="B2467" s="204"/>
      <c r="C2467" s="205"/>
      <c r="D2467" s="197" t="s">
        <v>472</v>
      </c>
      <c r="E2467" s="206" t="s">
        <v>74</v>
      </c>
      <c r="F2467" s="207" t="s">
        <v>3199</v>
      </c>
      <c r="G2467" s="205"/>
      <c r="H2467" s="208">
        <v>406.1</v>
      </c>
      <c r="I2467" s="209"/>
      <c r="J2467" s="205"/>
      <c r="K2467" s="205"/>
      <c r="L2467" s="210"/>
      <c r="M2467" s="211"/>
      <c r="N2467" s="212"/>
      <c r="O2467" s="212"/>
      <c r="P2467" s="212"/>
      <c r="Q2467" s="212"/>
      <c r="R2467" s="212"/>
      <c r="S2467" s="212"/>
      <c r="T2467" s="213"/>
      <c r="AT2467" s="214" t="s">
        <v>472</v>
      </c>
      <c r="AU2467" s="214" t="s">
        <v>85</v>
      </c>
      <c r="AV2467" s="13" t="s">
        <v>85</v>
      </c>
      <c r="AW2467" s="13" t="s">
        <v>37</v>
      </c>
      <c r="AX2467" s="13" t="s">
        <v>76</v>
      </c>
      <c r="AY2467" s="214" t="s">
        <v>451</v>
      </c>
    </row>
    <row r="2468" spans="1:65" s="14" customFormat="1" ht="11.25">
      <c r="B2468" s="215"/>
      <c r="C2468" s="216"/>
      <c r="D2468" s="197" t="s">
        <v>472</v>
      </c>
      <c r="E2468" s="217" t="s">
        <v>74</v>
      </c>
      <c r="F2468" s="218" t="s">
        <v>512</v>
      </c>
      <c r="G2468" s="216"/>
      <c r="H2468" s="219">
        <v>406.1</v>
      </c>
      <c r="I2468" s="220"/>
      <c r="J2468" s="216"/>
      <c r="K2468" s="216"/>
      <c r="L2468" s="221"/>
      <c r="M2468" s="222"/>
      <c r="N2468" s="223"/>
      <c r="O2468" s="223"/>
      <c r="P2468" s="223"/>
      <c r="Q2468" s="223"/>
      <c r="R2468" s="223"/>
      <c r="S2468" s="223"/>
      <c r="T2468" s="224"/>
      <c r="AT2468" s="225" t="s">
        <v>472</v>
      </c>
      <c r="AU2468" s="225" t="s">
        <v>85</v>
      </c>
      <c r="AV2468" s="14" t="s">
        <v>211</v>
      </c>
      <c r="AW2468" s="14" t="s">
        <v>37</v>
      </c>
      <c r="AX2468" s="14" t="s">
        <v>83</v>
      </c>
      <c r="AY2468" s="225" t="s">
        <v>451</v>
      </c>
    </row>
    <row r="2469" spans="1:65" s="2" customFormat="1" ht="21.75" customHeight="1">
      <c r="A2469" s="36"/>
      <c r="B2469" s="37"/>
      <c r="C2469" s="227" t="s">
        <v>3200</v>
      </c>
      <c r="D2469" s="227" t="s">
        <v>683</v>
      </c>
      <c r="E2469" s="228" t="s">
        <v>3201</v>
      </c>
      <c r="F2469" s="229" t="s">
        <v>3202</v>
      </c>
      <c r="G2469" s="230" t="s">
        <v>135</v>
      </c>
      <c r="H2469" s="231">
        <v>575.1</v>
      </c>
      <c r="I2469" s="232"/>
      <c r="J2469" s="233">
        <f>ROUND(I2469*H2469,2)</f>
        <v>0</v>
      </c>
      <c r="K2469" s="229" t="s">
        <v>74</v>
      </c>
      <c r="L2469" s="234"/>
      <c r="M2469" s="235" t="s">
        <v>74</v>
      </c>
      <c r="N2469" s="236" t="s">
        <v>46</v>
      </c>
      <c r="O2469" s="66"/>
      <c r="P2469" s="193">
        <f>O2469*H2469</f>
        <v>0</v>
      </c>
      <c r="Q2469" s="193">
        <v>2.3E-2</v>
      </c>
      <c r="R2469" s="193">
        <f>Q2469*H2469</f>
        <v>13.2273</v>
      </c>
      <c r="S2469" s="193">
        <v>0</v>
      </c>
      <c r="T2469" s="194">
        <f>S2469*H2469</f>
        <v>0</v>
      </c>
      <c r="U2469" s="36"/>
      <c r="V2469" s="36"/>
      <c r="W2469" s="36"/>
      <c r="X2469" s="36"/>
      <c r="Y2469" s="36"/>
      <c r="Z2469" s="36"/>
      <c r="AA2469" s="36"/>
      <c r="AB2469" s="36"/>
      <c r="AC2469" s="36"/>
      <c r="AD2469" s="36"/>
      <c r="AE2469" s="36"/>
      <c r="AR2469" s="195" t="s">
        <v>517</v>
      </c>
      <c r="AT2469" s="195" t="s">
        <v>683</v>
      </c>
      <c r="AU2469" s="195" t="s">
        <v>85</v>
      </c>
      <c r="AY2469" s="19" t="s">
        <v>451</v>
      </c>
      <c r="BE2469" s="196">
        <f>IF(N2469="základní",J2469,0)</f>
        <v>0</v>
      </c>
      <c r="BF2469" s="196">
        <f>IF(N2469="snížená",J2469,0)</f>
        <v>0</v>
      </c>
      <c r="BG2469" s="196">
        <f>IF(N2469="zákl. přenesená",J2469,0)</f>
        <v>0</v>
      </c>
      <c r="BH2469" s="196">
        <f>IF(N2469="sníž. přenesená",J2469,0)</f>
        <v>0</v>
      </c>
      <c r="BI2469" s="196">
        <f>IF(N2469="nulová",J2469,0)</f>
        <v>0</v>
      </c>
      <c r="BJ2469" s="19" t="s">
        <v>83</v>
      </c>
      <c r="BK2469" s="196">
        <f>ROUND(I2469*H2469,2)</f>
        <v>0</v>
      </c>
      <c r="BL2469" s="19" t="s">
        <v>614</v>
      </c>
      <c r="BM2469" s="195" t="s">
        <v>3203</v>
      </c>
    </row>
    <row r="2470" spans="1:65" s="2" customFormat="1" ht="11.25">
      <c r="A2470" s="36"/>
      <c r="B2470" s="37"/>
      <c r="C2470" s="38"/>
      <c r="D2470" s="197" t="s">
        <v>464</v>
      </c>
      <c r="E2470" s="38"/>
      <c r="F2470" s="198" t="s">
        <v>3202</v>
      </c>
      <c r="G2470" s="38"/>
      <c r="H2470" s="38"/>
      <c r="I2470" s="199"/>
      <c r="J2470" s="38"/>
      <c r="K2470" s="38"/>
      <c r="L2470" s="41"/>
      <c r="M2470" s="200"/>
      <c r="N2470" s="201"/>
      <c r="O2470" s="66"/>
      <c r="P2470" s="66"/>
      <c r="Q2470" s="66"/>
      <c r="R2470" s="66"/>
      <c r="S2470" s="66"/>
      <c r="T2470" s="67"/>
      <c r="U2470" s="36"/>
      <c r="V2470" s="36"/>
      <c r="W2470" s="36"/>
      <c r="X2470" s="36"/>
      <c r="Y2470" s="36"/>
      <c r="Z2470" s="36"/>
      <c r="AA2470" s="36"/>
      <c r="AB2470" s="36"/>
      <c r="AC2470" s="36"/>
      <c r="AD2470" s="36"/>
      <c r="AE2470" s="36"/>
      <c r="AT2470" s="19" t="s">
        <v>464</v>
      </c>
      <c r="AU2470" s="19" t="s">
        <v>85</v>
      </c>
    </row>
    <row r="2471" spans="1:65" s="2" customFormat="1" ht="19.5">
      <c r="A2471" s="36"/>
      <c r="B2471" s="37"/>
      <c r="C2471" s="38"/>
      <c r="D2471" s="197" t="s">
        <v>608</v>
      </c>
      <c r="E2471" s="38"/>
      <c r="F2471" s="226" t="s">
        <v>3204</v>
      </c>
      <c r="G2471" s="38"/>
      <c r="H2471" s="38"/>
      <c r="I2471" s="199"/>
      <c r="J2471" s="38"/>
      <c r="K2471" s="38"/>
      <c r="L2471" s="41"/>
      <c r="M2471" s="200"/>
      <c r="N2471" s="201"/>
      <c r="O2471" s="66"/>
      <c r="P2471" s="66"/>
      <c r="Q2471" s="66"/>
      <c r="R2471" s="66"/>
      <c r="S2471" s="66"/>
      <c r="T2471" s="67"/>
      <c r="U2471" s="36"/>
      <c r="V2471" s="36"/>
      <c r="W2471" s="36"/>
      <c r="X2471" s="36"/>
      <c r="Y2471" s="36"/>
      <c r="Z2471" s="36"/>
      <c r="AA2471" s="36"/>
      <c r="AB2471" s="36"/>
      <c r="AC2471" s="36"/>
      <c r="AD2471" s="36"/>
      <c r="AE2471" s="36"/>
      <c r="AT2471" s="19" t="s">
        <v>608</v>
      </c>
      <c r="AU2471" s="19" t="s">
        <v>85</v>
      </c>
    </row>
    <row r="2472" spans="1:65" s="13" customFormat="1" ht="11.25">
      <c r="B2472" s="204"/>
      <c r="C2472" s="205"/>
      <c r="D2472" s="197" t="s">
        <v>472</v>
      </c>
      <c r="E2472" s="206" t="s">
        <v>74</v>
      </c>
      <c r="F2472" s="207" t="s">
        <v>3205</v>
      </c>
      <c r="G2472" s="205"/>
      <c r="H2472" s="208">
        <v>32.674999999999997</v>
      </c>
      <c r="I2472" s="209"/>
      <c r="J2472" s="205"/>
      <c r="K2472" s="205"/>
      <c r="L2472" s="210"/>
      <c r="M2472" s="211"/>
      <c r="N2472" s="212"/>
      <c r="O2472" s="212"/>
      <c r="P2472" s="212"/>
      <c r="Q2472" s="212"/>
      <c r="R2472" s="212"/>
      <c r="S2472" s="212"/>
      <c r="T2472" s="213"/>
      <c r="AT2472" s="214" t="s">
        <v>472</v>
      </c>
      <c r="AU2472" s="214" t="s">
        <v>85</v>
      </c>
      <c r="AV2472" s="13" t="s">
        <v>85</v>
      </c>
      <c r="AW2472" s="13" t="s">
        <v>37</v>
      </c>
      <c r="AX2472" s="13" t="s">
        <v>76</v>
      </c>
      <c r="AY2472" s="214" t="s">
        <v>451</v>
      </c>
    </row>
    <row r="2473" spans="1:65" s="13" customFormat="1" ht="11.25">
      <c r="B2473" s="204"/>
      <c r="C2473" s="205"/>
      <c r="D2473" s="197" t="s">
        <v>472</v>
      </c>
      <c r="E2473" s="206" t="s">
        <v>74</v>
      </c>
      <c r="F2473" s="207" t="s">
        <v>3206</v>
      </c>
      <c r="G2473" s="205"/>
      <c r="H2473" s="208">
        <v>23.35</v>
      </c>
      <c r="I2473" s="209"/>
      <c r="J2473" s="205"/>
      <c r="K2473" s="205"/>
      <c r="L2473" s="210"/>
      <c r="M2473" s="211"/>
      <c r="N2473" s="212"/>
      <c r="O2473" s="212"/>
      <c r="P2473" s="212"/>
      <c r="Q2473" s="212"/>
      <c r="R2473" s="212"/>
      <c r="S2473" s="212"/>
      <c r="T2473" s="213"/>
      <c r="AT2473" s="214" t="s">
        <v>472</v>
      </c>
      <c r="AU2473" s="214" t="s">
        <v>85</v>
      </c>
      <c r="AV2473" s="13" t="s">
        <v>85</v>
      </c>
      <c r="AW2473" s="13" t="s">
        <v>37</v>
      </c>
      <c r="AX2473" s="13" t="s">
        <v>76</v>
      </c>
      <c r="AY2473" s="214" t="s">
        <v>451</v>
      </c>
    </row>
    <row r="2474" spans="1:65" s="13" customFormat="1" ht="11.25">
      <c r="B2474" s="204"/>
      <c r="C2474" s="205"/>
      <c r="D2474" s="197" t="s">
        <v>472</v>
      </c>
      <c r="E2474" s="206" t="s">
        <v>74</v>
      </c>
      <c r="F2474" s="207" t="s">
        <v>3207</v>
      </c>
      <c r="G2474" s="205"/>
      <c r="H2474" s="208">
        <v>21</v>
      </c>
      <c r="I2474" s="209"/>
      <c r="J2474" s="205"/>
      <c r="K2474" s="205"/>
      <c r="L2474" s="210"/>
      <c r="M2474" s="211"/>
      <c r="N2474" s="212"/>
      <c r="O2474" s="212"/>
      <c r="P2474" s="212"/>
      <c r="Q2474" s="212"/>
      <c r="R2474" s="212"/>
      <c r="S2474" s="212"/>
      <c r="T2474" s="213"/>
      <c r="AT2474" s="214" t="s">
        <v>472</v>
      </c>
      <c r="AU2474" s="214" t="s">
        <v>85</v>
      </c>
      <c r="AV2474" s="13" t="s">
        <v>85</v>
      </c>
      <c r="AW2474" s="13" t="s">
        <v>37</v>
      </c>
      <c r="AX2474" s="13" t="s">
        <v>76</v>
      </c>
      <c r="AY2474" s="214" t="s">
        <v>451</v>
      </c>
    </row>
    <row r="2475" spans="1:65" s="13" customFormat="1" ht="11.25">
      <c r="B2475" s="204"/>
      <c r="C2475" s="205"/>
      <c r="D2475" s="197" t="s">
        <v>472</v>
      </c>
      <c r="E2475" s="206" t="s">
        <v>74</v>
      </c>
      <c r="F2475" s="207" t="s">
        <v>3208</v>
      </c>
      <c r="G2475" s="205"/>
      <c r="H2475" s="208">
        <v>44.15</v>
      </c>
      <c r="I2475" s="209"/>
      <c r="J2475" s="205"/>
      <c r="K2475" s="205"/>
      <c r="L2475" s="210"/>
      <c r="M2475" s="211"/>
      <c r="N2475" s="212"/>
      <c r="O2475" s="212"/>
      <c r="P2475" s="212"/>
      <c r="Q2475" s="212"/>
      <c r="R2475" s="212"/>
      <c r="S2475" s="212"/>
      <c r="T2475" s="213"/>
      <c r="AT2475" s="214" t="s">
        <v>472</v>
      </c>
      <c r="AU2475" s="214" t="s">
        <v>85</v>
      </c>
      <c r="AV2475" s="13" t="s">
        <v>85</v>
      </c>
      <c r="AW2475" s="13" t="s">
        <v>37</v>
      </c>
      <c r="AX2475" s="13" t="s">
        <v>76</v>
      </c>
      <c r="AY2475" s="214" t="s">
        <v>451</v>
      </c>
    </row>
    <row r="2476" spans="1:65" s="13" customFormat="1" ht="11.25">
      <c r="B2476" s="204"/>
      <c r="C2476" s="205"/>
      <c r="D2476" s="197" t="s">
        <v>472</v>
      </c>
      <c r="E2476" s="206" t="s">
        <v>74</v>
      </c>
      <c r="F2476" s="207" t="s">
        <v>3209</v>
      </c>
      <c r="G2476" s="205"/>
      <c r="H2476" s="208">
        <v>82.35</v>
      </c>
      <c r="I2476" s="209"/>
      <c r="J2476" s="205"/>
      <c r="K2476" s="205"/>
      <c r="L2476" s="210"/>
      <c r="M2476" s="211"/>
      <c r="N2476" s="212"/>
      <c r="O2476" s="212"/>
      <c r="P2476" s="212"/>
      <c r="Q2476" s="212"/>
      <c r="R2476" s="212"/>
      <c r="S2476" s="212"/>
      <c r="T2476" s="213"/>
      <c r="AT2476" s="214" t="s">
        <v>472</v>
      </c>
      <c r="AU2476" s="214" t="s">
        <v>85</v>
      </c>
      <c r="AV2476" s="13" t="s">
        <v>85</v>
      </c>
      <c r="AW2476" s="13" t="s">
        <v>37</v>
      </c>
      <c r="AX2476" s="13" t="s">
        <v>76</v>
      </c>
      <c r="AY2476" s="214" t="s">
        <v>451</v>
      </c>
    </row>
    <row r="2477" spans="1:65" s="13" customFormat="1" ht="11.25">
      <c r="B2477" s="204"/>
      <c r="C2477" s="205"/>
      <c r="D2477" s="197" t="s">
        <v>472</v>
      </c>
      <c r="E2477" s="206" t="s">
        <v>74</v>
      </c>
      <c r="F2477" s="207" t="s">
        <v>3210</v>
      </c>
      <c r="G2477" s="205"/>
      <c r="H2477" s="208">
        <v>113.575</v>
      </c>
      <c r="I2477" s="209"/>
      <c r="J2477" s="205"/>
      <c r="K2477" s="205"/>
      <c r="L2477" s="210"/>
      <c r="M2477" s="211"/>
      <c r="N2477" s="212"/>
      <c r="O2477" s="212"/>
      <c r="P2477" s="212"/>
      <c r="Q2477" s="212"/>
      <c r="R2477" s="212"/>
      <c r="S2477" s="212"/>
      <c r="T2477" s="213"/>
      <c r="AT2477" s="214" t="s">
        <v>472</v>
      </c>
      <c r="AU2477" s="214" t="s">
        <v>85</v>
      </c>
      <c r="AV2477" s="13" t="s">
        <v>85</v>
      </c>
      <c r="AW2477" s="13" t="s">
        <v>37</v>
      </c>
      <c r="AX2477" s="13" t="s">
        <v>76</v>
      </c>
      <c r="AY2477" s="214" t="s">
        <v>451</v>
      </c>
    </row>
    <row r="2478" spans="1:65" s="13" customFormat="1" ht="11.25">
      <c r="B2478" s="204"/>
      <c r="C2478" s="205"/>
      <c r="D2478" s="197" t="s">
        <v>472</v>
      </c>
      <c r="E2478" s="206" t="s">
        <v>74</v>
      </c>
      <c r="F2478" s="207" t="s">
        <v>3211</v>
      </c>
      <c r="G2478" s="205"/>
      <c r="H2478" s="208">
        <v>22.725000000000001</v>
      </c>
      <c r="I2478" s="209"/>
      <c r="J2478" s="205"/>
      <c r="K2478" s="205"/>
      <c r="L2478" s="210"/>
      <c r="M2478" s="211"/>
      <c r="N2478" s="212"/>
      <c r="O2478" s="212"/>
      <c r="P2478" s="212"/>
      <c r="Q2478" s="212"/>
      <c r="R2478" s="212"/>
      <c r="S2478" s="212"/>
      <c r="T2478" s="213"/>
      <c r="AT2478" s="214" t="s">
        <v>472</v>
      </c>
      <c r="AU2478" s="214" t="s">
        <v>85</v>
      </c>
      <c r="AV2478" s="13" t="s">
        <v>85</v>
      </c>
      <c r="AW2478" s="13" t="s">
        <v>37</v>
      </c>
      <c r="AX2478" s="13" t="s">
        <v>76</v>
      </c>
      <c r="AY2478" s="214" t="s">
        <v>451</v>
      </c>
    </row>
    <row r="2479" spans="1:65" s="13" customFormat="1" ht="11.25">
      <c r="B2479" s="204"/>
      <c r="C2479" s="205"/>
      <c r="D2479" s="197" t="s">
        <v>472</v>
      </c>
      <c r="E2479" s="206" t="s">
        <v>74</v>
      </c>
      <c r="F2479" s="207" t="s">
        <v>3212</v>
      </c>
      <c r="G2479" s="205"/>
      <c r="H2479" s="208">
        <v>42.174999999999997</v>
      </c>
      <c r="I2479" s="209"/>
      <c r="J2479" s="205"/>
      <c r="K2479" s="205"/>
      <c r="L2479" s="210"/>
      <c r="M2479" s="211"/>
      <c r="N2479" s="212"/>
      <c r="O2479" s="212"/>
      <c r="P2479" s="212"/>
      <c r="Q2479" s="212"/>
      <c r="R2479" s="212"/>
      <c r="S2479" s="212"/>
      <c r="T2479" s="213"/>
      <c r="AT2479" s="214" t="s">
        <v>472</v>
      </c>
      <c r="AU2479" s="214" t="s">
        <v>85</v>
      </c>
      <c r="AV2479" s="13" t="s">
        <v>85</v>
      </c>
      <c r="AW2479" s="13" t="s">
        <v>37</v>
      </c>
      <c r="AX2479" s="13" t="s">
        <v>76</v>
      </c>
      <c r="AY2479" s="214" t="s">
        <v>451</v>
      </c>
    </row>
    <row r="2480" spans="1:65" s="13" customFormat="1" ht="11.25">
      <c r="B2480" s="204"/>
      <c r="C2480" s="205"/>
      <c r="D2480" s="197" t="s">
        <v>472</v>
      </c>
      <c r="E2480" s="206" t="s">
        <v>74</v>
      </c>
      <c r="F2480" s="207" t="s">
        <v>3213</v>
      </c>
      <c r="G2480" s="205"/>
      <c r="H2480" s="208">
        <v>97.25</v>
      </c>
      <c r="I2480" s="209"/>
      <c r="J2480" s="205"/>
      <c r="K2480" s="205"/>
      <c r="L2480" s="210"/>
      <c r="M2480" s="211"/>
      <c r="N2480" s="212"/>
      <c r="O2480" s="212"/>
      <c r="P2480" s="212"/>
      <c r="Q2480" s="212"/>
      <c r="R2480" s="212"/>
      <c r="S2480" s="212"/>
      <c r="T2480" s="213"/>
      <c r="AT2480" s="214" t="s">
        <v>472</v>
      </c>
      <c r="AU2480" s="214" t="s">
        <v>85</v>
      </c>
      <c r="AV2480" s="13" t="s">
        <v>85</v>
      </c>
      <c r="AW2480" s="13" t="s">
        <v>37</v>
      </c>
      <c r="AX2480" s="13" t="s">
        <v>76</v>
      </c>
      <c r="AY2480" s="214" t="s">
        <v>451</v>
      </c>
    </row>
    <row r="2481" spans="1:65" s="14" customFormat="1" ht="11.25">
      <c r="B2481" s="215"/>
      <c r="C2481" s="216"/>
      <c r="D2481" s="197" t="s">
        <v>472</v>
      </c>
      <c r="E2481" s="217" t="s">
        <v>74</v>
      </c>
      <c r="F2481" s="218" t="s">
        <v>512</v>
      </c>
      <c r="G2481" s="216"/>
      <c r="H2481" s="219">
        <v>479.25</v>
      </c>
      <c r="I2481" s="220"/>
      <c r="J2481" s="216"/>
      <c r="K2481" s="216"/>
      <c r="L2481" s="221"/>
      <c r="M2481" s="222"/>
      <c r="N2481" s="223"/>
      <c r="O2481" s="223"/>
      <c r="P2481" s="223"/>
      <c r="Q2481" s="223"/>
      <c r="R2481" s="223"/>
      <c r="S2481" s="223"/>
      <c r="T2481" s="224"/>
      <c r="AT2481" s="225" t="s">
        <v>472</v>
      </c>
      <c r="AU2481" s="225" t="s">
        <v>85</v>
      </c>
      <c r="AV2481" s="14" t="s">
        <v>211</v>
      </c>
      <c r="AW2481" s="14" t="s">
        <v>37</v>
      </c>
      <c r="AX2481" s="14" t="s">
        <v>83</v>
      </c>
      <c r="AY2481" s="225" t="s">
        <v>451</v>
      </c>
    </row>
    <row r="2482" spans="1:65" s="13" customFormat="1" ht="11.25">
      <c r="B2482" s="204"/>
      <c r="C2482" s="205"/>
      <c r="D2482" s="197" t="s">
        <v>472</v>
      </c>
      <c r="E2482" s="205"/>
      <c r="F2482" s="207" t="s">
        <v>3214</v>
      </c>
      <c r="G2482" s="205"/>
      <c r="H2482" s="208">
        <v>575.1</v>
      </c>
      <c r="I2482" s="209"/>
      <c r="J2482" s="205"/>
      <c r="K2482" s="205"/>
      <c r="L2482" s="210"/>
      <c r="M2482" s="211"/>
      <c r="N2482" s="212"/>
      <c r="O2482" s="212"/>
      <c r="P2482" s="212"/>
      <c r="Q2482" s="212"/>
      <c r="R2482" s="212"/>
      <c r="S2482" s="212"/>
      <c r="T2482" s="213"/>
      <c r="AT2482" s="214" t="s">
        <v>472</v>
      </c>
      <c r="AU2482" s="214" t="s">
        <v>85</v>
      </c>
      <c r="AV2482" s="13" t="s">
        <v>85</v>
      </c>
      <c r="AW2482" s="13" t="s">
        <v>4</v>
      </c>
      <c r="AX2482" s="13" t="s">
        <v>83</v>
      </c>
      <c r="AY2482" s="214" t="s">
        <v>451</v>
      </c>
    </row>
    <row r="2483" spans="1:65" s="2" customFormat="1" ht="16.5" customHeight="1">
      <c r="A2483" s="36"/>
      <c r="B2483" s="37"/>
      <c r="C2483" s="227" t="s">
        <v>3215</v>
      </c>
      <c r="D2483" s="227" t="s">
        <v>683</v>
      </c>
      <c r="E2483" s="228" t="s">
        <v>3216</v>
      </c>
      <c r="F2483" s="229" t="s">
        <v>3217</v>
      </c>
      <c r="G2483" s="230" t="s">
        <v>135</v>
      </c>
      <c r="H2483" s="231">
        <v>45.66</v>
      </c>
      <c r="I2483" s="232"/>
      <c r="J2483" s="233">
        <f>ROUND(I2483*H2483,2)</f>
        <v>0</v>
      </c>
      <c r="K2483" s="229" t="s">
        <v>460</v>
      </c>
      <c r="L2483" s="234"/>
      <c r="M2483" s="235" t="s">
        <v>74</v>
      </c>
      <c r="N2483" s="236" t="s">
        <v>46</v>
      </c>
      <c r="O2483" s="66"/>
      <c r="P2483" s="193">
        <f>O2483*H2483</f>
        <v>0</v>
      </c>
      <c r="Q2483" s="193">
        <v>2.3E-2</v>
      </c>
      <c r="R2483" s="193">
        <f>Q2483*H2483</f>
        <v>1.0501799999999999</v>
      </c>
      <c r="S2483" s="193">
        <v>0</v>
      </c>
      <c r="T2483" s="194">
        <f>S2483*H2483</f>
        <v>0</v>
      </c>
      <c r="U2483" s="36"/>
      <c r="V2483" s="36"/>
      <c r="W2483" s="36"/>
      <c r="X2483" s="36"/>
      <c r="Y2483" s="36"/>
      <c r="Z2483" s="36"/>
      <c r="AA2483" s="36"/>
      <c r="AB2483" s="36"/>
      <c r="AC2483" s="36"/>
      <c r="AD2483" s="36"/>
      <c r="AE2483" s="36"/>
      <c r="AR2483" s="195" t="s">
        <v>517</v>
      </c>
      <c r="AT2483" s="195" t="s">
        <v>683</v>
      </c>
      <c r="AU2483" s="195" t="s">
        <v>85</v>
      </c>
      <c r="AY2483" s="19" t="s">
        <v>451</v>
      </c>
      <c r="BE2483" s="196">
        <f>IF(N2483="základní",J2483,0)</f>
        <v>0</v>
      </c>
      <c r="BF2483" s="196">
        <f>IF(N2483="snížená",J2483,0)</f>
        <v>0</v>
      </c>
      <c r="BG2483" s="196">
        <f>IF(N2483="zákl. přenesená",J2483,0)</f>
        <v>0</v>
      </c>
      <c r="BH2483" s="196">
        <f>IF(N2483="sníž. přenesená",J2483,0)</f>
        <v>0</v>
      </c>
      <c r="BI2483" s="196">
        <f>IF(N2483="nulová",J2483,0)</f>
        <v>0</v>
      </c>
      <c r="BJ2483" s="19" t="s">
        <v>83</v>
      </c>
      <c r="BK2483" s="196">
        <f>ROUND(I2483*H2483,2)</f>
        <v>0</v>
      </c>
      <c r="BL2483" s="19" t="s">
        <v>614</v>
      </c>
      <c r="BM2483" s="195" t="s">
        <v>3218</v>
      </c>
    </row>
    <row r="2484" spans="1:65" s="2" customFormat="1" ht="11.25">
      <c r="A2484" s="36"/>
      <c r="B2484" s="37"/>
      <c r="C2484" s="38"/>
      <c r="D2484" s="197" t="s">
        <v>464</v>
      </c>
      <c r="E2484" s="38"/>
      <c r="F2484" s="198" t="s">
        <v>3217</v>
      </c>
      <c r="G2484" s="38"/>
      <c r="H2484" s="38"/>
      <c r="I2484" s="199"/>
      <c r="J2484" s="38"/>
      <c r="K2484" s="38"/>
      <c r="L2484" s="41"/>
      <c r="M2484" s="200"/>
      <c r="N2484" s="201"/>
      <c r="O2484" s="66"/>
      <c r="P2484" s="66"/>
      <c r="Q2484" s="66"/>
      <c r="R2484" s="66"/>
      <c r="S2484" s="66"/>
      <c r="T2484" s="67"/>
      <c r="U2484" s="36"/>
      <c r="V2484" s="36"/>
      <c r="W2484" s="36"/>
      <c r="X2484" s="36"/>
      <c r="Y2484" s="36"/>
      <c r="Z2484" s="36"/>
      <c r="AA2484" s="36"/>
      <c r="AB2484" s="36"/>
      <c r="AC2484" s="36"/>
      <c r="AD2484" s="36"/>
      <c r="AE2484" s="36"/>
      <c r="AT2484" s="19" t="s">
        <v>464</v>
      </c>
      <c r="AU2484" s="19" t="s">
        <v>85</v>
      </c>
    </row>
    <row r="2485" spans="1:65" s="13" customFormat="1" ht="11.25">
      <c r="B2485" s="204"/>
      <c r="C2485" s="205"/>
      <c r="D2485" s="197" t="s">
        <v>472</v>
      </c>
      <c r="E2485" s="206" t="s">
        <v>74</v>
      </c>
      <c r="F2485" s="207" t="s">
        <v>3219</v>
      </c>
      <c r="G2485" s="205"/>
      <c r="H2485" s="208">
        <v>38.049999999999997</v>
      </c>
      <c r="I2485" s="209"/>
      <c r="J2485" s="205"/>
      <c r="K2485" s="205"/>
      <c r="L2485" s="210"/>
      <c r="M2485" s="211"/>
      <c r="N2485" s="212"/>
      <c r="O2485" s="212"/>
      <c r="P2485" s="212"/>
      <c r="Q2485" s="212"/>
      <c r="R2485" s="212"/>
      <c r="S2485" s="212"/>
      <c r="T2485" s="213"/>
      <c r="AT2485" s="214" t="s">
        <v>472</v>
      </c>
      <c r="AU2485" s="214" t="s">
        <v>85</v>
      </c>
      <c r="AV2485" s="13" t="s">
        <v>85</v>
      </c>
      <c r="AW2485" s="13" t="s">
        <v>37</v>
      </c>
      <c r="AX2485" s="13" t="s">
        <v>76</v>
      </c>
      <c r="AY2485" s="214" t="s">
        <v>451</v>
      </c>
    </row>
    <row r="2486" spans="1:65" s="14" customFormat="1" ht="11.25">
      <c r="B2486" s="215"/>
      <c r="C2486" s="216"/>
      <c r="D2486" s="197" t="s">
        <v>472</v>
      </c>
      <c r="E2486" s="217" t="s">
        <v>74</v>
      </c>
      <c r="F2486" s="218" t="s">
        <v>512</v>
      </c>
      <c r="G2486" s="216"/>
      <c r="H2486" s="219">
        <v>38.049999999999997</v>
      </c>
      <c r="I2486" s="220"/>
      <c r="J2486" s="216"/>
      <c r="K2486" s="216"/>
      <c r="L2486" s="221"/>
      <c r="M2486" s="222"/>
      <c r="N2486" s="223"/>
      <c r="O2486" s="223"/>
      <c r="P2486" s="223"/>
      <c r="Q2486" s="223"/>
      <c r="R2486" s="223"/>
      <c r="S2486" s="223"/>
      <c r="T2486" s="224"/>
      <c r="AT2486" s="225" t="s">
        <v>472</v>
      </c>
      <c r="AU2486" s="225" t="s">
        <v>85</v>
      </c>
      <c r="AV2486" s="14" t="s">
        <v>211</v>
      </c>
      <c r="AW2486" s="14" t="s">
        <v>37</v>
      </c>
      <c r="AX2486" s="14" t="s">
        <v>83</v>
      </c>
      <c r="AY2486" s="225" t="s">
        <v>451</v>
      </c>
    </row>
    <row r="2487" spans="1:65" s="13" customFormat="1" ht="11.25">
      <c r="B2487" s="204"/>
      <c r="C2487" s="205"/>
      <c r="D2487" s="197" t="s">
        <v>472</v>
      </c>
      <c r="E2487" s="205"/>
      <c r="F2487" s="207" t="s">
        <v>3220</v>
      </c>
      <c r="G2487" s="205"/>
      <c r="H2487" s="208">
        <v>45.66</v>
      </c>
      <c r="I2487" s="209"/>
      <c r="J2487" s="205"/>
      <c r="K2487" s="205"/>
      <c r="L2487" s="210"/>
      <c r="M2487" s="211"/>
      <c r="N2487" s="212"/>
      <c r="O2487" s="212"/>
      <c r="P2487" s="212"/>
      <c r="Q2487" s="212"/>
      <c r="R2487" s="212"/>
      <c r="S2487" s="212"/>
      <c r="T2487" s="213"/>
      <c r="AT2487" s="214" t="s">
        <v>472</v>
      </c>
      <c r="AU2487" s="214" t="s">
        <v>85</v>
      </c>
      <c r="AV2487" s="13" t="s">
        <v>85</v>
      </c>
      <c r="AW2487" s="13" t="s">
        <v>4</v>
      </c>
      <c r="AX2487" s="13" t="s">
        <v>83</v>
      </c>
      <c r="AY2487" s="214" t="s">
        <v>451</v>
      </c>
    </row>
    <row r="2488" spans="1:65" s="2" customFormat="1" ht="16.5" customHeight="1">
      <c r="A2488" s="36"/>
      <c r="B2488" s="37"/>
      <c r="C2488" s="184" t="s">
        <v>3221</v>
      </c>
      <c r="D2488" s="184" t="s">
        <v>457</v>
      </c>
      <c r="E2488" s="185" t="s">
        <v>3222</v>
      </c>
      <c r="F2488" s="186" t="s">
        <v>3223</v>
      </c>
      <c r="G2488" s="187" t="s">
        <v>135</v>
      </c>
      <c r="H2488" s="188">
        <v>228.14</v>
      </c>
      <c r="I2488" s="189"/>
      <c r="J2488" s="190">
        <f>ROUND(I2488*H2488,2)</f>
        <v>0</v>
      </c>
      <c r="K2488" s="186" t="s">
        <v>460</v>
      </c>
      <c r="L2488" s="41"/>
      <c r="M2488" s="191" t="s">
        <v>74</v>
      </c>
      <c r="N2488" s="192" t="s">
        <v>46</v>
      </c>
      <c r="O2488" s="66"/>
      <c r="P2488" s="193">
        <f>O2488*H2488</f>
        <v>0</v>
      </c>
      <c r="Q2488" s="193">
        <v>1.5E-3</v>
      </c>
      <c r="R2488" s="193">
        <f>Q2488*H2488</f>
        <v>0.34221000000000001</v>
      </c>
      <c r="S2488" s="193">
        <v>0</v>
      </c>
      <c r="T2488" s="194">
        <f>S2488*H2488</f>
        <v>0</v>
      </c>
      <c r="U2488" s="36"/>
      <c r="V2488" s="36"/>
      <c r="W2488" s="36"/>
      <c r="X2488" s="36"/>
      <c r="Y2488" s="36"/>
      <c r="Z2488" s="36"/>
      <c r="AA2488" s="36"/>
      <c r="AB2488" s="36"/>
      <c r="AC2488" s="36"/>
      <c r="AD2488" s="36"/>
      <c r="AE2488" s="36"/>
      <c r="AR2488" s="195" t="s">
        <v>614</v>
      </c>
      <c r="AT2488" s="195" t="s">
        <v>457</v>
      </c>
      <c r="AU2488" s="195" t="s">
        <v>85</v>
      </c>
      <c r="AY2488" s="19" t="s">
        <v>451</v>
      </c>
      <c r="BE2488" s="196">
        <f>IF(N2488="základní",J2488,0)</f>
        <v>0</v>
      </c>
      <c r="BF2488" s="196">
        <f>IF(N2488="snížená",J2488,0)</f>
        <v>0</v>
      </c>
      <c r="BG2488" s="196">
        <f>IF(N2488="zákl. přenesená",J2488,0)</f>
        <v>0</v>
      </c>
      <c r="BH2488" s="196">
        <f>IF(N2488="sníž. přenesená",J2488,0)</f>
        <v>0</v>
      </c>
      <c r="BI2488" s="196">
        <f>IF(N2488="nulová",J2488,0)</f>
        <v>0</v>
      </c>
      <c r="BJ2488" s="19" t="s">
        <v>83</v>
      </c>
      <c r="BK2488" s="196">
        <f>ROUND(I2488*H2488,2)</f>
        <v>0</v>
      </c>
      <c r="BL2488" s="19" t="s">
        <v>614</v>
      </c>
      <c r="BM2488" s="195" t="s">
        <v>3224</v>
      </c>
    </row>
    <row r="2489" spans="1:65" s="2" customFormat="1" ht="11.25">
      <c r="A2489" s="36"/>
      <c r="B2489" s="37"/>
      <c r="C2489" s="38"/>
      <c r="D2489" s="197" t="s">
        <v>464</v>
      </c>
      <c r="E2489" s="38"/>
      <c r="F2489" s="198" t="s">
        <v>3225</v>
      </c>
      <c r="G2489" s="38"/>
      <c r="H2489" s="38"/>
      <c r="I2489" s="199"/>
      <c r="J2489" s="38"/>
      <c r="K2489" s="38"/>
      <c r="L2489" s="41"/>
      <c r="M2489" s="200"/>
      <c r="N2489" s="201"/>
      <c r="O2489" s="66"/>
      <c r="P2489" s="66"/>
      <c r="Q2489" s="66"/>
      <c r="R2489" s="66"/>
      <c r="S2489" s="66"/>
      <c r="T2489" s="67"/>
      <c r="U2489" s="36"/>
      <c r="V2489" s="36"/>
      <c r="W2489" s="36"/>
      <c r="X2489" s="36"/>
      <c r="Y2489" s="36"/>
      <c r="Z2489" s="36"/>
      <c r="AA2489" s="36"/>
      <c r="AB2489" s="36"/>
      <c r="AC2489" s="36"/>
      <c r="AD2489" s="36"/>
      <c r="AE2489" s="36"/>
      <c r="AT2489" s="19" t="s">
        <v>464</v>
      </c>
      <c r="AU2489" s="19" t="s">
        <v>85</v>
      </c>
    </row>
    <row r="2490" spans="1:65" s="2" customFormat="1" ht="11.25">
      <c r="A2490" s="36"/>
      <c r="B2490" s="37"/>
      <c r="C2490" s="38"/>
      <c r="D2490" s="202" t="s">
        <v>468</v>
      </c>
      <c r="E2490" s="38"/>
      <c r="F2490" s="203" t="s">
        <v>3226</v>
      </c>
      <c r="G2490" s="38"/>
      <c r="H2490" s="38"/>
      <c r="I2490" s="199"/>
      <c r="J2490" s="38"/>
      <c r="K2490" s="38"/>
      <c r="L2490" s="41"/>
      <c r="M2490" s="200"/>
      <c r="N2490" s="201"/>
      <c r="O2490" s="66"/>
      <c r="P2490" s="66"/>
      <c r="Q2490" s="66"/>
      <c r="R2490" s="66"/>
      <c r="S2490" s="66"/>
      <c r="T2490" s="67"/>
      <c r="U2490" s="36"/>
      <c r="V2490" s="36"/>
      <c r="W2490" s="36"/>
      <c r="X2490" s="36"/>
      <c r="Y2490" s="36"/>
      <c r="Z2490" s="36"/>
      <c r="AA2490" s="36"/>
      <c r="AB2490" s="36"/>
      <c r="AC2490" s="36"/>
      <c r="AD2490" s="36"/>
      <c r="AE2490" s="36"/>
      <c r="AT2490" s="19" t="s">
        <v>468</v>
      </c>
      <c r="AU2490" s="19" t="s">
        <v>85</v>
      </c>
    </row>
    <row r="2491" spans="1:65" s="13" customFormat="1" ht="11.25">
      <c r="B2491" s="204"/>
      <c r="C2491" s="205"/>
      <c r="D2491" s="197" t="s">
        <v>472</v>
      </c>
      <c r="E2491" s="206" t="s">
        <v>74</v>
      </c>
      <c r="F2491" s="207" t="s">
        <v>3227</v>
      </c>
      <c r="G2491" s="205"/>
      <c r="H2491" s="208">
        <v>228.14</v>
      </c>
      <c r="I2491" s="209"/>
      <c r="J2491" s="205"/>
      <c r="K2491" s="205"/>
      <c r="L2491" s="210"/>
      <c r="M2491" s="211"/>
      <c r="N2491" s="212"/>
      <c r="O2491" s="212"/>
      <c r="P2491" s="212"/>
      <c r="Q2491" s="212"/>
      <c r="R2491" s="212"/>
      <c r="S2491" s="212"/>
      <c r="T2491" s="213"/>
      <c r="AT2491" s="214" t="s">
        <v>472</v>
      </c>
      <c r="AU2491" s="214" t="s">
        <v>85</v>
      </c>
      <c r="AV2491" s="13" t="s">
        <v>85</v>
      </c>
      <c r="AW2491" s="13" t="s">
        <v>37</v>
      </c>
      <c r="AX2491" s="13" t="s">
        <v>76</v>
      </c>
      <c r="AY2491" s="214" t="s">
        <v>451</v>
      </c>
    </row>
    <row r="2492" spans="1:65" s="14" customFormat="1" ht="11.25">
      <c r="B2492" s="215"/>
      <c r="C2492" s="216"/>
      <c r="D2492" s="197" t="s">
        <v>472</v>
      </c>
      <c r="E2492" s="217" t="s">
        <v>74</v>
      </c>
      <c r="F2492" s="218" t="s">
        <v>512</v>
      </c>
      <c r="G2492" s="216"/>
      <c r="H2492" s="219">
        <v>228.14</v>
      </c>
      <c r="I2492" s="220"/>
      <c r="J2492" s="216"/>
      <c r="K2492" s="216"/>
      <c r="L2492" s="221"/>
      <c r="M2492" s="222"/>
      <c r="N2492" s="223"/>
      <c r="O2492" s="223"/>
      <c r="P2492" s="223"/>
      <c r="Q2492" s="223"/>
      <c r="R2492" s="223"/>
      <c r="S2492" s="223"/>
      <c r="T2492" s="224"/>
      <c r="AT2492" s="225" t="s">
        <v>472</v>
      </c>
      <c r="AU2492" s="225" t="s">
        <v>85</v>
      </c>
      <c r="AV2492" s="14" t="s">
        <v>211</v>
      </c>
      <c r="AW2492" s="14" t="s">
        <v>37</v>
      </c>
      <c r="AX2492" s="14" t="s">
        <v>83</v>
      </c>
      <c r="AY2492" s="225" t="s">
        <v>451</v>
      </c>
    </row>
    <row r="2493" spans="1:65" s="2" customFormat="1" ht="16.5" customHeight="1">
      <c r="A2493" s="36"/>
      <c r="B2493" s="37"/>
      <c r="C2493" s="184" t="s">
        <v>3228</v>
      </c>
      <c r="D2493" s="184" t="s">
        <v>457</v>
      </c>
      <c r="E2493" s="185" t="s">
        <v>3229</v>
      </c>
      <c r="F2493" s="186" t="s">
        <v>3230</v>
      </c>
      <c r="G2493" s="187" t="s">
        <v>146</v>
      </c>
      <c r="H2493" s="188">
        <v>232.4</v>
      </c>
      <c r="I2493" s="189"/>
      <c r="J2493" s="190">
        <f>ROUND(I2493*H2493,2)</f>
        <v>0</v>
      </c>
      <c r="K2493" s="186" t="s">
        <v>460</v>
      </c>
      <c r="L2493" s="41"/>
      <c r="M2493" s="191" t="s">
        <v>74</v>
      </c>
      <c r="N2493" s="192" t="s">
        <v>46</v>
      </c>
      <c r="O2493" s="66"/>
      <c r="P2493" s="193">
        <f>O2493*H2493</f>
        <v>0</v>
      </c>
      <c r="Q2493" s="193">
        <v>3.2200000000000002E-4</v>
      </c>
      <c r="R2493" s="193">
        <f>Q2493*H2493</f>
        <v>7.4832800000000005E-2</v>
      </c>
      <c r="S2493" s="193">
        <v>0</v>
      </c>
      <c r="T2493" s="194">
        <f>S2493*H2493</f>
        <v>0</v>
      </c>
      <c r="U2493" s="36"/>
      <c r="V2493" s="36"/>
      <c r="W2493" s="36"/>
      <c r="X2493" s="36"/>
      <c r="Y2493" s="36"/>
      <c r="Z2493" s="36"/>
      <c r="AA2493" s="36"/>
      <c r="AB2493" s="36"/>
      <c r="AC2493" s="36"/>
      <c r="AD2493" s="36"/>
      <c r="AE2493" s="36"/>
      <c r="AR2493" s="195" t="s">
        <v>614</v>
      </c>
      <c r="AT2493" s="195" t="s">
        <v>457</v>
      </c>
      <c r="AU2493" s="195" t="s">
        <v>85</v>
      </c>
      <c r="AY2493" s="19" t="s">
        <v>451</v>
      </c>
      <c r="BE2493" s="196">
        <f>IF(N2493="základní",J2493,0)</f>
        <v>0</v>
      </c>
      <c r="BF2493" s="196">
        <f>IF(N2493="snížená",J2493,0)</f>
        <v>0</v>
      </c>
      <c r="BG2493" s="196">
        <f>IF(N2493="zákl. přenesená",J2493,0)</f>
        <v>0</v>
      </c>
      <c r="BH2493" s="196">
        <f>IF(N2493="sníž. přenesená",J2493,0)</f>
        <v>0</v>
      </c>
      <c r="BI2493" s="196">
        <f>IF(N2493="nulová",J2493,0)</f>
        <v>0</v>
      </c>
      <c r="BJ2493" s="19" t="s">
        <v>83</v>
      </c>
      <c r="BK2493" s="196">
        <f>ROUND(I2493*H2493,2)</f>
        <v>0</v>
      </c>
      <c r="BL2493" s="19" t="s">
        <v>614</v>
      </c>
      <c r="BM2493" s="195" t="s">
        <v>3231</v>
      </c>
    </row>
    <row r="2494" spans="1:65" s="2" customFormat="1" ht="11.25">
      <c r="A2494" s="36"/>
      <c r="B2494" s="37"/>
      <c r="C2494" s="38"/>
      <c r="D2494" s="197" t="s">
        <v>464</v>
      </c>
      <c r="E2494" s="38"/>
      <c r="F2494" s="198" t="s">
        <v>3232</v>
      </c>
      <c r="G2494" s="38"/>
      <c r="H2494" s="38"/>
      <c r="I2494" s="199"/>
      <c r="J2494" s="38"/>
      <c r="K2494" s="38"/>
      <c r="L2494" s="41"/>
      <c r="M2494" s="200"/>
      <c r="N2494" s="201"/>
      <c r="O2494" s="66"/>
      <c r="P2494" s="66"/>
      <c r="Q2494" s="66"/>
      <c r="R2494" s="66"/>
      <c r="S2494" s="66"/>
      <c r="T2494" s="67"/>
      <c r="U2494" s="36"/>
      <c r="V2494" s="36"/>
      <c r="W2494" s="36"/>
      <c r="X2494" s="36"/>
      <c r="Y2494" s="36"/>
      <c r="Z2494" s="36"/>
      <c r="AA2494" s="36"/>
      <c r="AB2494" s="36"/>
      <c r="AC2494" s="36"/>
      <c r="AD2494" s="36"/>
      <c r="AE2494" s="36"/>
      <c r="AT2494" s="19" t="s">
        <v>464</v>
      </c>
      <c r="AU2494" s="19" t="s">
        <v>85</v>
      </c>
    </row>
    <row r="2495" spans="1:65" s="2" customFormat="1" ht="11.25">
      <c r="A2495" s="36"/>
      <c r="B2495" s="37"/>
      <c r="C2495" s="38"/>
      <c r="D2495" s="202" t="s">
        <v>468</v>
      </c>
      <c r="E2495" s="38"/>
      <c r="F2495" s="203" t="s">
        <v>3233</v>
      </c>
      <c r="G2495" s="38"/>
      <c r="H2495" s="38"/>
      <c r="I2495" s="199"/>
      <c r="J2495" s="38"/>
      <c r="K2495" s="38"/>
      <c r="L2495" s="41"/>
      <c r="M2495" s="200"/>
      <c r="N2495" s="201"/>
      <c r="O2495" s="66"/>
      <c r="P2495" s="66"/>
      <c r="Q2495" s="66"/>
      <c r="R2495" s="66"/>
      <c r="S2495" s="66"/>
      <c r="T2495" s="67"/>
      <c r="U2495" s="36"/>
      <c r="V2495" s="36"/>
      <c r="W2495" s="36"/>
      <c r="X2495" s="36"/>
      <c r="Y2495" s="36"/>
      <c r="Z2495" s="36"/>
      <c r="AA2495" s="36"/>
      <c r="AB2495" s="36"/>
      <c r="AC2495" s="36"/>
      <c r="AD2495" s="36"/>
      <c r="AE2495" s="36"/>
      <c r="AT2495" s="19" t="s">
        <v>468</v>
      </c>
      <c r="AU2495" s="19" t="s">
        <v>85</v>
      </c>
    </row>
    <row r="2496" spans="1:65" s="13" customFormat="1" ht="11.25">
      <c r="B2496" s="204"/>
      <c r="C2496" s="205"/>
      <c r="D2496" s="197" t="s">
        <v>472</v>
      </c>
      <c r="E2496" s="206" t="s">
        <v>74</v>
      </c>
      <c r="F2496" s="207" t="s">
        <v>3234</v>
      </c>
      <c r="G2496" s="205"/>
      <c r="H2496" s="208">
        <v>232.4</v>
      </c>
      <c r="I2496" s="209"/>
      <c r="J2496" s="205"/>
      <c r="K2496" s="205"/>
      <c r="L2496" s="210"/>
      <c r="M2496" s="211"/>
      <c r="N2496" s="212"/>
      <c r="O2496" s="212"/>
      <c r="P2496" s="212"/>
      <c r="Q2496" s="212"/>
      <c r="R2496" s="212"/>
      <c r="S2496" s="212"/>
      <c r="T2496" s="213"/>
      <c r="AT2496" s="214" t="s">
        <v>472</v>
      </c>
      <c r="AU2496" s="214" t="s">
        <v>85</v>
      </c>
      <c r="AV2496" s="13" t="s">
        <v>85</v>
      </c>
      <c r="AW2496" s="13" t="s">
        <v>37</v>
      </c>
      <c r="AX2496" s="13" t="s">
        <v>76</v>
      </c>
      <c r="AY2496" s="214" t="s">
        <v>451</v>
      </c>
    </row>
    <row r="2497" spans="1:65" s="14" customFormat="1" ht="11.25">
      <c r="B2497" s="215"/>
      <c r="C2497" s="216"/>
      <c r="D2497" s="197" t="s">
        <v>472</v>
      </c>
      <c r="E2497" s="217" t="s">
        <v>74</v>
      </c>
      <c r="F2497" s="218" t="s">
        <v>512</v>
      </c>
      <c r="G2497" s="216"/>
      <c r="H2497" s="219">
        <v>232.4</v>
      </c>
      <c r="I2497" s="220"/>
      <c r="J2497" s="216"/>
      <c r="K2497" s="216"/>
      <c r="L2497" s="221"/>
      <c r="M2497" s="222"/>
      <c r="N2497" s="223"/>
      <c r="O2497" s="223"/>
      <c r="P2497" s="223"/>
      <c r="Q2497" s="223"/>
      <c r="R2497" s="223"/>
      <c r="S2497" s="223"/>
      <c r="T2497" s="224"/>
      <c r="AT2497" s="225" t="s">
        <v>472</v>
      </c>
      <c r="AU2497" s="225" t="s">
        <v>85</v>
      </c>
      <c r="AV2497" s="14" t="s">
        <v>211</v>
      </c>
      <c r="AW2497" s="14" t="s">
        <v>37</v>
      </c>
      <c r="AX2497" s="14" t="s">
        <v>83</v>
      </c>
      <c r="AY2497" s="225" t="s">
        <v>451</v>
      </c>
    </row>
    <row r="2498" spans="1:65" s="2" customFormat="1" ht="16.5" customHeight="1">
      <c r="A2498" s="36"/>
      <c r="B2498" s="37"/>
      <c r="C2498" s="184" t="s">
        <v>3235</v>
      </c>
      <c r="D2498" s="184" t="s">
        <v>457</v>
      </c>
      <c r="E2498" s="185" t="s">
        <v>3236</v>
      </c>
      <c r="F2498" s="186" t="s">
        <v>3237</v>
      </c>
      <c r="G2498" s="187" t="s">
        <v>2260</v>
      </c>
      <c r="H2498" s="258"/>
      <c r="I2498" s="189"/>
      <c r="J2498" s="190">
        <f>ROUND(I2498*H2498,2)</f>
        <v>0</v>
      </c>
      <c r="K2498" s="186" t="s">
        <v>460</v>
      </c>
      <c r="L2498" s="41"/>
      <c r="M2498" s="191" t="s">
        <v>74</v>
      </c>
      <c r="N2498" s="192" t="s">
        <v>46</v>
      </c>
      <c r="O2498" s="66"/>
      <c r="P2498" s="193">
        <f>O2498*H2498</f>
        <v>0</v>
      </c>
      <c r="Q2498" s="193">
        <v>0</v>
      </c>
      <c r="R2498" s="193">
        <f>Q2498*H2498</f>
        <v>0</v>
      </c>
      <c r="S2498" s="193">
        <v>0</v>
      </c>
      <c r="T2498" s="194">
        <f>S2498*H2498</f>
        <v>0</v>
      </c>
      <c r="U2498" s="36"/>
      <c r="V2498" s="36"/>
      <c r="W2498" s="36"/>
      <c r="X2498" s="36"/>
      <c r="Y2498" s="36"/>
      <c r="Z2498" s="36"/>
      <c r="AA2498" s="36"/>
      <c r="AB2498" s="36"/>
      <c r="AC2498" s="36"/>
      <c r="AD2498" s="36"/>
      <c r="AE2498" s="36"/>
      <c r="AR2498" s="195" t="s">
        <v>614</v>
      </c>
      <c r="AT2498" s="195" t="s">
        <v>457</v>
      </c>
      <c r="AU2498" s="195" t="s">
        <v>85</v>
      </c>
      <c r="AY2498" s="19" t="s">
        <v>451</v>
      </c>
      <c r="BE2498" s="196">
        <f>IF(N2498="základní",J2498,0)</f>
        <v>0</v>
      </c>
      <c r="BF2498" s="196">
        <f>IF(N2498="snížená",J2498,0)</f>
        <v>0</v>
      </c>
      <c r="BG2498" s="196">
        <f>IF(N2498="zákl. přenesená",J2498,0)</f>
        <v>0</v>
      </c>
      <c r="BH2498" s="196">
        <f>IF(N2498="sníž. přenesená",J2498,0)</f>
        <v>0</v>
      </c>
      <c r="BI2498" s="196">
        <f>IF(N2498="nulová",J2498,0)</f>
        <v>0</v>
      </c>
      <c r="BJ2498" s="19" t="s">
        <v>83</v>
      </c>
      <c r="BK2498" s="196">
        <f>ROUND(I2498*H2498,2)</f>
        <v>0</v>
      </c>
      <c r="BL2498" s="19" t="s">
        <v>614</v>
      </c>
      <c r="BM2498" s="195" t="s">
        <v>3238</v>
      </c>
    </row>
    <row r="2499" spans="1:65" s="2" customFormat="1" ht="19.5">
      <c r="A2499" s="36"/>
      <c r="B2499" s="37"/>
      <c r="C2499" s="38"/>
      <c r="D2499" s="197" t="s">
        <v>464</v>
      </c>
      <c r="E2499" s="38"/>
      <c r="F2499" s="198" t="s">
        <v>3239</v>
      </c>
      <c r="G2499" s="38"/>
      <c r="H2499" s="38"/>
      <c r="I2499" s="199"/>
      <c r="J2499" s="38"/>
      <c r="K2499" s="38"/>
      <c r="L2499" s="41"/>
      <c r="M2499" s="200"/>
      <c r="N2499" s="201"/>
      <c r="O2499" s="66"/>
      <c r="P2499" s="66"/>
      <c r="Q2499" s="66"/>
      <c r="R2499" s="66"/>
      <c r="S2499" s="66"/>
      <c r="T2499" s="67"/>
      <c r="U2499" s="36"/>
      <c r="V2499" s="36"/>
      <c r="W2499" s="36"/>
      <c r="X2499" s="36"/>
      <c r="Y2499" s="36"/>
      <c r="Z2499" s="36"/>
      <c r="AA2499" s="36"/>
      <c r="AB2499" s="36"/>
      <c r="AC2499" s="36"/>
      <c r="AD2499" s="36"/>
      <c r="AE2499" s="36"/>
      <c r="AT2499" s="19" t="s">
        <v>464</v>
      </c>
      <c r="AU2499" s="19" t="s">
        <v>85</v>
      </c>
    </row>
    <row r="2500" spans="1:65" s="2" customFormat="1" ht="11.25">
      <c r="A2500" s="36"/>
      <c r="B2500" s="37"/>
      <c r="C2500" s="38"/>
      <c r="D2500" s="202" t="s">
        <v>468</v>
      </c>
      <c r="E2500" s="38"/>
      <c r="F2500" s="203" t="s">
        <v>3240</v>
      </c>
      <c r="G2500" s="38"/>
      <c r="H2500" s="38"/>
      <c r="I2500" s="199"/>
      <c r="J2500" s="38"/>
      <c r="K2500" s="38"/>
      <c r="L2500" s="41"/>
      <c r="M2500" s="200"/>
      <c r="N2500" s="201"/>
      <c r="O2500" s="66"/>
      <c r="P2500" s="66"/>
      <c r="Q2500" s="66"/>
      <c r="R2500" s="66"/>
      <c r="S2500" s="66"/>
      <c r="T2500" s="67"/>
      <c r="U2500" s="36"/>
      <c r="V2500" s="36"/>
      <c r="W2500" s="36"/>
      <c r="X2500" s="36"/>
      <c r="Y2500" s="36"/>
      <c r="Z2500" s="36"/>
      <c r="AA2500" s="36"/>
      <c r="AB2500" s="36"/>
      <c r="AC2500" s="36"/>
      <c r="AD2500" s="36"/>
      <c r="AE2500" s="36"/>
      <c r="AT2500" s="19" t="s">
        <v>468</v>
      </c>
      <c r="AU2500" s="19" t="s">
        <v>85</v>
      </c>
    </row>
    <row r="2501" spans="1:65" s="12" customFormat="1" ht="22.9" customHeight="1">
      <c r="B2501" s="168"/>
      <c r="C2501" s="169"/>
      <c r="D2501" s="170" t="s">
        <v>75</v>
      </c>
      <c r="E2501" s="182" t="s">
        <v>3241</v>
      </c>
      <c r="F2501" s="182" t="s">
        <v>3242</v>
      </c>
      <c r="G2501" s="169"/>
      <c r="H2501" s="169"/>
      <c r="I2501" s="172"/>
      <c r="J2501" s="183">
        <f>BK2501</f>
        <v>0</v>
      </c>
      <c r="K2501" s="169"/>
      <c r="L2501" s="174"/>
      <c r="M2501" s="175"/>
      <c r="N2501" s="176"/>
      <c r="O2501" s="176"/>
      <c r="P2501" s="177">
        <f>SUM(P2502:P2523)</f>
        <v>0</v>
      </c>
      <c r="Q2501" s="176"/>
      <c r="R2501" s="177">
        <f>SUM(R2502:R2523)</f>
        <v>0</v>
      </c>
      <c r="S2501" s="176"/>
      <c r="T2501" s="178">
        <f>SUM(T2502:T2523)</f>
        <v>3.6167000000000002</v>
      </c>
      <c r="AR2501" s="179" t="s">
        <v>85</v>
      </c>
      <c r="AT2501" s="180" t="s">
        <v>75</v>
      </c>
      <c r="AU2501" s="180" t="s">
        <v>83</v>
      </c>
      <c r="AY2501" s="179" t="s">
        <v>451</v>
      </c>
      <c r="BK2501" s="181">
        <f>SUM(BK2502:BK2523)</f>
        <v>0</v>
      </c>
    </row>
    <row r="2502" spans="1:65" s="2" customFormat="1" ht="16.5" customHeight="1">
      <c r="A2502" s="36"/>
      <c r="B2502" s="37"/>
      <c r="C2502" s="184" t="s">
        <v>3243</v>
      </c>
      <c r="D2502" s="184" t="s">
        <v>457</v>
      </c>
      <c r="E2502" s="185" t="s">
        <v>3244</v>
      </c>
      <c r="F2502" s="186" t="s">
        <v>3245</v>
      </c>
      <c r="G2502" s="187" t="s">
        <v>146</v>
      </c>
      <c r="H2502" s="188">
        <v>104.2</v>
      </c>
      <c r="I2502" s="189"/>
      <c r="J2502" s="190">
        <f>ROUND(I2502*H2502,2)</f>
        <v>0</v>
      </c>
      <c r="K2502" s="186" t="s">
        <v>460</v>
      </c>
      <c r="L2502" s="41"/>
      <c r="M2502" s="191" t="s">
        <v>74</v>
      </c>
      <c r="N2502" s="192" t="s">
        <v>46</v>
      </c>
      <c r="O2502" s="66"/>
      <c r="P2502" s="193">
        <f>O2502*H2502</f>
        <v>0</v>
      </c>
      <c r="Q2502" s="193">
        <v>0</v>
      </c>
      <c r="R2502" s="193">
        <f>Q2502*H2502</f>
        <v>0</v>
      </c>
      <c r="S2502" s="193">
        <v>1E-3</v>
      </c>
      <c r="T2502" s="194">
        <f>S2502*H2502</f>
        <v>0.1042</v>
      </c>
      <c r="U2502" s="36"/>
      <c r="V2502" s="36"/>
      <c r="W2502" s="36"/>
      <c r="X2502" s="36"/>
      <c r="Y2502" s="36"/>
      <c r="Z2502" s="36"/>
      <c r="AA2502" s="36"/>
      <c r="AB2502" s="36"/>
      <c r="AC2502" s="36"/>
      <c r="AD2502" s="36"/>
      <c r="AE2502" s="36"/>
      <c r="AR2502" s="195" t="s">
        <v>614</v>
      </c>
      <c r="AT2502" s="195" t="s">
        <v>457</v>
      </c>
      <c r="AU2502" s="195" t="s">
        <v>85</v>
      </c>
      <c r="AY2502" s="19" t="s">
        <v>451</v>
      </c>
      <c r="BE2502" s="196">
        <f>IF(N2502="základní",J2502,0)</f>
        <v>0</v>
      </c>
      <c r="BF2502" s="196">
        <f>IF(N2502="snížená",J2502,0)</f>
        <v>0</v>
      </c>
      <c r="BG2502" s="196">
        <f>IF(N2502="zákl. přenesená",J2502,0)</f>
        <v>0</v>
      </c>
      <c r="BH2502" s="196">
        <f>IF(N2502="sníž. přenesená",J2502,0)</f>
        <v>0</v>
      </c>
      <c r="BI2502" s="196">
        <f>IF(N2502="nulová",J2502,0)</f>
        <v>0</v>
      </c>
      <c r="BJ2502" s="19" t="s">
        <v>83</v>
      </c>
      <c r="BK2502" s="196">
        <f>ROUND(I2502*H2502,2)</f>
        <v>0</v>
      </c>
      <c r="BL2502" s="19" t="s">
        <v>614</v>
      </c>
      <c r="BM2502" s="195" t="s">
        <v>3246</v>
      </c>
    </row>
    <row r="2503" spans="1:65" s="2" customFormat="1" ht="11.25">
      <c r="A2503" s="36"/>
      <c r="B2503" s="37"/>
      <c r="C2503" s="38"/>
      <c r="D2503" s="197" t="s">
        <v>464</v>
      </c>
      <c r="E2503" s="38"/>
      <c r="F2503" s="198" t="s">
        <v>3247</v>
      </c>
      <c r="G2503" s="38"/>
      <c r="H2503" s="38"/>
      <c r="I2503" s="199"/>
      <c r="J2503" s="38"/>
      <c r="K2503" s="38"/>
      <c r="L2503" s="41"/>
      <c r="M2503" s="200"/>
      <c r="N2503" s="201"/>
      <c r="O2503" s="66"/>
      <c r="P2503" s="66"/>
      <c r="Q2503" s="66"/>
      <c r="R2503" s="66"/>
      <c r="S2503" s="66"/>
      <c r="T2503" s="67"/>
      <c r="U2503" s="36"/>
      <c r="V2503" s="36"/>
      <c r="W2503" s="36"/>
      <c r="X2503" s="36"/>
      <c r="Y2503" s="36"/>
      <c r="Z2503" s="36"/>
      <c r="AA2503" s="36"/>
      <c r="AB2503" s="36"/>
      <c r="AC2503" s="36"/>
      <c r="AD2503" s="36"/>
      <c r="AE2503" s="36"/>
      <c r="AT2503" s="19" t="s">
        <v>464</v>
      </c>
      <c r="AU2503" s="19" t="s">
        <v>85</v>
      </c>
    </row>
    <row r="2504" spans="1:65" s="2" customFormat="1" ht="11.25">
      <c r="A2504" s="36"/>
      <c r="B2504" s="37"/>
      <c r="C2504" s="38"/>
      <c r="D2504" s="202" t="s">
        <v>468</v>
      </c>
      <c r="E2504" s="38"/>
      <c r="F2504" s="203" t="s">
        <v>3248</v>
      </c>
      <c r="G2504" s="38"/>
      <c r="H2504" s="38"/>
      <c r="I2504" s="199"/>
      <c r="J2504" s="38"/>
      <c r="K2504" s="38"/>
      <c r="L2504" s="41"/>
      <c r="M2504" s="200"/>
      <c r="N2504" s="201"/>
      <c r="O2504" s="66"/>
      <c r="P2504" s="66"/>
      <c r="Q2504" s="66"/>
      <c r="R2504" s="66"/>
      <c r="S2504" s="66"/>
      <c r="T2504" s="67"/>
      <c r="U2504" s="36"/>
      <c r="V2504" s="36"/>
      <c r="W2504" s="36"/>
      <c r="X2504" s="36"/>
      <c r="Y2504" s="36"/>
      <c r="Z2504" s="36"/>
      <c r="AA2504" s="36"/>
      <c r="AB2504" s="36"/>
      <c r="AC2504" s="36"/>
      <c r="AD2504" s="36"/>
      <c r="AE2504" s="36"/>
      <c r="AT2504" s="19" t="s">
        <v>468</v>
      </c>
      <c r="AU2504" s="19" t="s">
        <v>85</v>
      </c>
    </row>
    <row r="2505" spans="1:65" s="16" customFormat="1" ht="11.25">
      <c r="B2505" s="248"/>
      <c r="C2505" s="249"/>
      <c r="D2505" s="197" t="s">
        <v>472</v>
      </c>
      <c r="E2505" s="250" t="s">
        <v>74</v>
      </c>
      <c r="F2505" s="251" t="s">
        <v>734</v>
      </c>
      <c r="G2505" s="249"/>
      <c r="H2505" s="250" t="s">
        <v>74</v>
      </c>
      <c r="I2505" s="252"/>
      <c r="J2505" s="249"/>
      <c r="K2505" s="249"/>
      <c r="L2505" s="253"/>
      <c r="M2505" s="254"/>
      <c r="N2505" s="255"/>
      <c r="O2505" s="255"/>
      <c r="P2505" s="255"/>
      <c r="Q2505" s="255"/>
      <c r="R2505" s="255"/>
      <c r="S2505" s="255"/>
      <c r="T2505" s="256"/>
      <c r="AT2505" s="257" t="s">
        <v>472</v>
      </c>
      <c r="AU2505" s="257" t="s">
        <v>85</v>
      </c>
      <c r="AV2505" s="16" t="s">
        <v>83</v>
      </c>
      <c r="AW2505" s="16" t="s">
        <v>37</v>
      </c>
      <c r="AX2505" s="16" t="s">
        <v>76</v>
      </c>
      <c r="AY2505" s="257" t="s">
        <v>451</v>
      </c>
    </row>
    <row r="2506" spans="1:65" s="13" customFormat="1" ht="11.25">
      <c r="B2506" s="204"/>
      <c r="C2506" s="205"/>
      <c r="D2506" s="197" t="s">
        <v>472</v>
      </c>
      <c r="E2506" s="206" t="s">
        <v>74</v>
      </c>
      <c r="F2506" s="207" t="s">
        <v>3249</v>
      </c>
      <c r="G2506" s="205"/>
      <c r="H2506" s="208">
        <v>16</v>
      </c>
      <c r="I2506" s="209"/>
      <c r="J2506" s="205"/>
      <c r="K2506" s="205"/>
      <c r="L2506" s="210"/>
      <c r="M2506" s="211"/>
      <c r="N2506" s="212"/>
      <c r="O2506" s="212"/>
      <c r="P2506" s="212"/>
      <c r="Q2506" s="212"/>
      <c r="R2506" s="212"/>
      <c r="S2506" s="212"/>
      <c r="T2506" s="213"/>
      <c r="AT2506" s="214" t="s">
        <v>472</v>
      </c>
      <c r="AU2506" s="214" t="s">
        <v>85</v>
      </c>
      <c r="AV2506" s="13" t="s">
        <v>85</v>
      </c>
      <c r="AW2506" s="13" t="s">
        <v>37</v>
      </c>
      <c r="AX2506" s="13" t="s">
        <v>76</v>
      </c>
      <c r="AY2506" s="214" t="s">
        <v>451</v>
      </c>
    </row>
    <row r="2507" spans="1:65" s="13" customFormat="1" ht="11.25">
      <c r="B2507" s="204"/>
      <c r="C2507" s="205"/>
      <c r="D2507" s="197" t="s">
        <v>472</v>
      </c>
      <c r="E2507" s="206" t="s">
        <v>74</v>
      </c>
      <c r="F2507" s="207" t="s">
        <v>3155</v>
      </c>
      <c r="G2507" s="205"/>
      <c r="H2507" s="208">
        <v>35.4</v>
      </c>
      <c r="I2507" s="209"/>
      <c r="J2507" s="205"/>
      <c r="K2507" s="205"/>
      <c r="L2507" s="210"/>
      <c r="M2507" s="211"/>
      <c r="N2507" s="212"/>
      <c r="O2507" s="212"/>
      <c r="P2507" s="212"/>
      <c r="Q2507" s="212"/>
      <c r="R2507" s="212"/>
      <c r="S2507" s="212"/>
      <c r="T2507" s="213"/>
      <c r="AT2507" s="214" t="s">
        <v>472</v>
      </c>
      <c r="AU2507" s="214" t="s">
        <v>85</v>
      </c>
      <c r="AV2507" s="13" t="s">
        <v>85</v>
      </c>
      <c r="AW2507" s="13" t="s">
        <v>37</v>
      </c>
      <c r="AX2507" s="13" t="s">
        <v>76</v>
      </c>
      <c r="AY2507" s="214" t="s">
        <v>451</v>
      </c>
    </row>
    <row r="2508" spans="1:65" s="13" customFormat="1" ht="11.25">
      <c r="B2508" s="204"/>
      <c r="C2508" s="205"/>
      <c r="D2508" s="197" t="s">
        <v>472</v>
      </c>
      <c r="E2508" s="206" t="s">
        <v>74</v>
      </c>
      <c r="F2508" s="207" t="s">
        <v>3156</v>
      </c>
      <c r="G2508" s="205"/>
      <c r="H2508" s="208">
        <v>23.3</v>
      </c>
      <c r="I2508" s="209"/>
      <c r="J2508" s="205"/>
      <c r="K2508" s="205"/>
      <c r="L2508" s="210"/>
      <c r="M2508" s="211"/>
      <c r="N2508" s="212"/>
      <c r="O2508" s="212"/>
      <c r="P2508" s="212"/>
      <c r="Q2508" s="212"/>
      <c r="R2508" s="212"/>
      <c r="S2508" s="212"/>
      <c r="T2508" s="213"/>
      <c r="AT2508" s="214" t="s">
        <v>472</v>
      </c>
      <c r="AU2508" s="214" t="s">
        <v>85</v>
      </c>
      <c r="AV2508" s="13" t="s">
        <v>85</v>
      </c>
      <c r="AW2508" s="13" t="s">
        <v>37</v>
      </c>
      <c r="AX2508" s="13" t="s">
        <v>76</v>
      </c>
      <c r="AY2508" s="214" t="s">
        <v>451</v>
      </c>
    </row>
    <row r="2509" spans="1:65" s="13" customFormat="1" ht="11.25">
      <c r="B2509" s="204"/>
      <c r="C2509" s="205"/>
      <c r="D2509" s="197" t="s">
        <v>472</v>
      </c>
      <c r="E2509" s="206" t="s">
        <v>74</v>
      </c>
      <c r="F2509" s="207" t="s">
        <v>3250</v>
      </c>
      <c r="G2509" s="205"/>
      <c r="H2509" s="208">
        <v>15.9</v>
      </c>
      <c r="I2509" s="209"/>
      <c r="J2509" s="205"/>
      <c r="K2509" s="205"/>
      <c r="L2509" s="210"/>
      <c r="M2509" s="211"/>
      <c r="N2509" s="212"/>
      <c r="O2509" s="212"/>
      <c r="P2509" s="212"/>
      <c r="Q2509" s="212"/>
      <c r="R2509" s="212"/>
      <c r="S2509" s="212"/>
      <c r="T2509" s="213"/>
      <c r="AT2509" s="214" t="s">
        <v>472</v>
      </c>
      <c r="AU2509" s="214" t="s">
        <v>85</v>
      </c>
      <c r="AV2509" s="13" t="s">
        <v>85</v>
      </c>
      <c r="AW2509" s="13" t="s">
        <v>37</v>
      </c>
      <c r="AX2509" s="13" t="s">
        <v>76</v>
      </c>
      <c r="AY2509" s="214" t="s">
        <v>451</v>
      </c>
    </row>
    <row r="2510" spans="1:65" s="13" customFormat="1" ht="11.25">
      <c r="B2510" s="204"/>
      <c r="C2510" s="205"/>
      <c r="D2510" s="197" t="s">
        <v>472</v>
      </c>
      <c r="E2510" s="206" t="s">
        <v>74</v>
      </c>
      <c r="F2510" s="207" t="s">
        <v>3251</v>
      </c>
      <c r="G2510" s="205"/>
      <c r="H2510" s="208">
        <v>13.6</v>
      </c>
      <c r="I2510" s="209"/>
      <c r="J2510" s="205"/>
      <c r="K2510" s="205"/>
      <c r="L2510" s="210"/>
      <c r="M2510" s="211"/>
      <c r="N2510" s="212"/>
      <c r="O2510" s="212"/>
      <c r="P2510" s="212"/>
      <c r="Q2510" s="212"/>
      <c r="R2510" s="212"/>
      <c r="S2510" s="212"/>
      <c r="T2510" s="213"/>
      <c r="AT2510" s="214" t="s">
        <v>472</v>
      </c>
      <c r="AU2510" s="214" t="s">
        <v>85</v>
      </c>
      <c r="AV2510" s="13" t="s">
        <v>85</v>
      </c>
      <c r="AW2510" s="13" t="s">
        <v>37</v>
      </c>
      <c r="AX2510" s="13" t="s">
        <v>76</v>
      </c>
      <c r="AY2510" s="214" t="s">
        <v>451</v>
      </c>
    </row>
    <row r="2511" spans="1:65" s="15" customFormat="1" ht="11.25">
      <c r="B2511" s="237"/>
      <c r="C2511" s="238"/>
      <c r="D2511" s="197" t="s">
        <v>472</v>
      </c>
      <c r="E2511" s="239" t="s">
        <v>74</v>
      </c>
      <c r="F2511" s="240" t="s">
        <v>737</v>
      </c>
      <c r="G2511" s="238"/>
      <c r="H2511" s="241">
        <v>104.2</v>
      </c>
      <c r="I2511" s="242"/>
      <c r="J2511" s="238"/>
      <c r="K2511" s="238"/>
      <c r="L2511" s="243"/>
      <c r="M2511" s="244"/>
      <c r="N2511" s="245"/>
      <c r="O2511" s="245"/>
      <c r="P2511" s="245"/>
      <c r="Q2511" s="245"/>
      <c r="R2511" s="245"/>
      <c r="S2511" s="245"/>
      <c r="T2511" s="246"/>
      <c r="AT2511" s="247" t="s">
        <v>472</v>
      </c>
      <c r="AU2511" s="247" t="s">
        <v>85</v>
      </c>
      <c r="AV2511" s="15" t="s">
        <v>255</v>
      </c>
      <c r="AW2511" s="15" t="s">
        <v>37</v>
      </c>
      <c r="AX2511" s="15" t="s">
        <v>76</v>
      </c>
      <c r="AY2511" s="247" t="s">
        <v>451</v>
      </c>
    </row>
    <row r="2512" spans="1:65" s="14" customFormat="1" ht="11.25">
      <c r="B2512" s="215"/>
      <c r="C2512" s="216"/>
      <c r="D2512" s="197" t="s">
        <v>472</v>
      </c>
      <c r="E2512" s="217" t="s">
        <v>168</v>
      </c>
      <c r="F2512" s="218" t="s">
        <v>512</v>
      </c>
      <c r="G2512" s="216"/>
      <c r="H2512" s="219">
        <v>104.2</v>
      </c>
      <c r="I2512" s="220"/>
      <c r="J2512" s="216"/>
      <c r="K2512" s="216"/>
      <c r="L2512" s="221"/>
      <c r="M2512" s="222"/>
      <c r="N2512" s="223"/>
      <c r="O2512" s="223"/>
      <c r="P2512" s="223"/>
      <c r="Q2512" s="223"/>
      <c r="R2512" s="223"/>
      <c r="S2512" s="223"/>
      <c r="T2512" s="224"/>
      <c r="AT2512" s="225" t="s">
        <v>472</v>
      </c>
      <c r="AU2512" s="225" t="s">
        <v>85</v>
      </c>
      <c r="AV2512" s="14" t="s">
        <v>211</v>
      </c>
      <c r="AW2512" s="14" t="s">
        <v>37</v>
      </c>
      <c r="AX2512" s="14" t="s">
        <v>83</v>
      </c>
      <c r="AY2512" s="225" t="s">
        <v>451</v>
      </c>
    </row>
    <row r="2513" spans="1:65" s="2" customFormat="1" ht="16.5" customHeight="1">
      <c r="A2513" s="36"/>
      <c r="B2513" s="37"/>
      <c r="C2513" s="184" t="s">
        <v>3252</v>
      </c>
      <c r="D2513" s="184" t="s">
        <v>457</v>
      </c>
      <c r="E2513" s="185" t="s">
        <v>3253</v>
      </c>
      <c r="F2513" s="186" t="s">
        <v>3254</v>
      </c>
      <c r="G2513" s="187" t="s">
        <v>135</v>
      </c>
      <c r="H2513" s="188">
        <v>140.5</v>
      </c>
      <c r="I2513" s="189"/>
      <c r="J2513" s="190">
        <f>ROUND(I2513*H2513,2)</f>
        <v>0</v>
      </c>
      <c r="K2513" s="186" t="s">
        <v>460</v>
      </c>
      <c r="L2513" s="41"/>
      <c r="M2513" s="191" t="s">
        <v>74</v>
      </c>
      <c r="N2513" s="192" t="s">
        <v>46</v>
      </c>
      <c r="O2513" s="66"/>
      <c r="P2513" s="193">
        <f>O2513*H2513</f>
        <v>0</v>
      </c>
      <c r="Q2513" s="193">
        <v>0</v>
      </c>
      <c r="R2513" s="193">
        <f>Q2513*H2513</f>
        <v>0</v>
      </c>
      <c r="S2513" s="193">
        <v>2.5000000000000001E-2</v>
      </c>
      <c r="T2513" s="194">
        <f>S2513*H2513</f>
        <v>3.5125000000000002</v>
      </c>
      <c r="U2513" s="36"/>
      <c r="V2513" s="36"/>
      <c r="W2513" s="36"/>
      <c r="X2513" s="36"/>
      <c r="Y2513" s="36"/>
      <c r="Z2513" s="36"/>
      <c r="AA2513" s="36"/>
      <c r="AB2513" s="36"/>
      <c r="AC2513" s="36"/>
      <c r="AD2513" s="36"/>
      <c r="AE2513" s="36"/>
      <c r="AR2513" s="195" t="s">
        <v>614</v>
      </c>
      <c r="AT2513" s="195" t="s">
        <v>457</v>
      </c>
      <c r="AU2513" s="195" t="s">
        <v>85</v>
      </c>
      <c r="AY2513" s="19" t="s">
        <v>451</v>
      </c>
      <c r="BE2513" s="196">
        <f>IF(N2513="základní",J2513,0)</f>
        <v>0</v>
      </c>
      <c r="BF2513" s="196">
        <f>IF(N2513="snížená",J2513,0)</f>
        <v>0</v>
      </c>
      <c r="BG2513" s="196">
        <f>IF(N2513="zákl. přenesená",J2513,0)</f>
        <v>0</v>
      </c>
      <c r="BH2513" s="196">
        <f>IF(N2513="sníž. přenesená",J2513,0)</f>
        <v>0</v>
      </c>
      <c r="BI2513" s="196">
        <f>IF(N2513="nulová",J2513,0)</f>
        <v>0</v>
      </c>
      <c r="BJ2513" s="19" t="s">
        <v>83</v>
      </c>
      <c r="BK2513" s="196">
        <f>ROUND(I2513*H2513,2)</f>
        <v>0</v>
      </c>
      <c r="BL2513" s="19" t="s">
        <v>614</v>
      </c>
      <c r="BM2513" s="195" t="s">
        <v>3255</v>
      </c>
    </row>
    <row r="2514" spans="1:65" s="2" customFormat="1" ht="11.25">
      <c r="A2514" s="36"/>
      <c r="B2514" s="37"/>
      <c r="C2514" s="38"/>
      <c r="D2514" s="197" t="s">
        <v>464</v>
      </c>
      <c r="E2514" s="38"/>
      <c r="F2514" s="198" t="s">
        <v>3256</v>
      </c>
      <c r="G2514" s="38"/>
      <c r="H2514" s="38"/>
      <c r="I2514" s="199"/>
      <c r="J2514" s="38"/>
      <c r="K2514" s="38"/>
      <c r="L2514" s="41"/>
      <c r="M2514" s="200"/>
      <c r="N2514" s="201"/>
      <c r="O2514" s="66"/>
      <c r="P2514" s="66"/>
      <c r="Q2514" s="66"/>
      <c r="R2514" s="66"/>
      <c r="S2514" s="66"/>
      <c r="T2514" s="67"/>
      <c r="U2514" s="36"/>
      <c r="V2514" s="36"/>
      <c r="W2514" s="36"/>
      <c r="X2514" s="36"/>
      <c r="Y2514" s="36"/>
      <c r="Z2514" s="36"/>
      <c r="AA2514" s="36"/>
      <c r="AB2514" s="36"/>
      <c r="AC2514" s="36"/>
      <c r="AD2514" s="36"/>
      <c r="AE2514" s="36"/>
      <c r="AT2514" s="19" t="s">
        <v>464</v>
      </c>
      <c r="AU2514" s="19" t="s">
        <v>85</v>
      </c>
    </row>
    <row r="2515" spans="1:65" s="2" customFormat="1" ht="11.25">
      <c r="A2515" s="36"/>
      <c r="B2515" s="37"/>
      <c r="C2515" s="38"/>
      <c r="D2515" s="202" t="s">
        <v>468</v>
      </c>
      <c r="E2515" s="38"/>
      <c r="F2515" s="203" t="s">
        <v>3257</v>
      </c>
      <c r="G2515" s="38"/>
      <c r="H2515" s="38"/>
      <c r="I2515" s="199"/>
      <c r="J2515" s="38"/>
      <c r="K2515" s="38"/>
      <c r="L2515" s="41"/>
      <c r="M2515" s="200"/>
      <c r="N2515" s="201"/>
      <c r="O2515" s="66"/>
      <c r="P2515" s="66"/>
      <c r="Q2515" s="66"/>
      <c r="R2515" s="66"/>
      <c r="S2515" s="66"/>
      <c r="T2515" s="67"/>
      <c r="U2515" s="36"/>
      <c r="V2515" s="36"/>
      <c r="W2515" s="36"/>
      <c r="X2515" s="36"/>
      <c r="Y2515" s="36"/>
      <c r="Z2515" s="36"/>
      <c r="AA2515" s="36"/>
      <c r="AB2515" s="36"/>
      <c r="AC2515" s="36"/>
      <c r="AD2515" s="36"/>
      <c r="AE2515" s="36"/>
      <c r="AT2515" s="19" t="s">
        <v>468</v>
      </c>
      <c r="AU2515" s="19" t="s">
        <v>85</v>
      </c>
    </row>
    <row r="2516" spans="1:65" s="16" customFormat="1" ht="11.25">
      <c r="B2516" s="248"/>
      <c r="C2516" s="249"/>
      <c r="D2516" s="197" t="s">
        <v>472</v>
      </c>
      <c r="E2516" s="250" t="s">
        <v>74</v>
      </c>
      <c r="F2516" s="251" t="s">
        <v>734</v>
      </c>
      <c r="G2516" s="249"/>
      <c r="H2516" s="250" t="s">
        <v>74</v>
      </c>
      <c r="I2516" s="252"/>
      <c r="J2516" s="249"/>
      <c r="K2516" s="249"/>
      <c r="L2516" s="253"/>
      <c r="M2516" s="254"/>
      <c r="N2516" s="255"/>
      <c r="O2516" s="255"/>
      <c r="P2516" s="255"/>
      <c r="Q2516" s="255"/>
      <c r="R2516" s="255"/>
      <c r="S2516" s="255"/>
      <c r="T2516" s="256"/>
      <c r="AT2516" s="257" t="s">
        <v>472</v>
      </c>
      <c r="AU2516" s="257" t="s">
        <v>85</v>
      </c>
      <c r="AV2516" s="16" t="s">
        <v>83</v>
      </c>
      <c r="AW2516" s="16" t="s">
        <v>37</v>
      </c>
      <c r="AX2516" s="16" t="s">
        <v>76</v>
      </c>
      <c r="AY2516" s="257" t="s">
        <v>451</v>
      </c>
    </row>
    <row r="2517" spans="1:65" s="13" customFormat="1" ht="11.25">
      <c r="B2517" s="204"/>
      <c r="C2517" s="205"/>
      <c r="D2517" s="197" t="s">
        <v>472</v>
      </c>
      <c r="E2517" s="206" t="s">
        <v>74</v>
      </c>
      <c r="F2517" s="207" t="s">
        <v>3258</v>
      </c>
      <c r="G2517" s="205"/>
      <c r="H2517" s="208">
        <v>15</v>
      </c>
      <c r="I2517" s="209"/>
      <c r="J2517" s="205"/>
      <c r="K2517" s="205"/>
      <c r="L2517" s="210"/>
      <c r="M2517" s="211"/>
      <c r="N2517" s="212"/>
      <c r="O2517" s="212"/>
      <c r="P2517" s="212"/>
      <c r="Q2517" s="212"/>
      <c r="R2517" s="212"/>
      <c r="S2517" s="212"/>
      <c r="T2517" s="213"/>
      <c r="AT2517" s="214" t="s">
        <v>472</v>
      </c>
      <c r="AU2517" s="214" t="s">
        <v>85</v>
      </c>
      <c r="AV2517" s="13" t="s">
        <v>85</v>
      </c>
      <c r="AW2517" s="13" t="s">
        <v>37</v>
      </c>
      <c r="AX2517" s="13" t="s">
        <v>76</v>
      </c>
      <c r="AY2517" s="214" t="s">
        <v>451</v>
      </c>
    </row>
    <row r="2518" spans="1:65" s="13" customFormat="1" ht="11.25">
      <c r="B2518" s="204"/>
      <c r="C2518" s="205"/>
      <c r="D2518" s="197" t="s">
        <v>472</v>
      </c>
      <c r="E2518" s="206" t="s">
        <v>74</v>
      </c>
      <c r="F2518" s="207" t="s">
        <v>3259</v>
      </c>
      <c r="G2518" s="205"/>
      <c r="H2518" s="208">
        <v>69.2</v>
      </c>
      <c r="I2518" s="209"/>
      <c r="J2518" s="205"/>
      <c r="K2518" s="205"/>
      <c r="L2518" s="210"/>
      <c r="M2518" s="211"/>
      <c r="N2518" s="212"/>
      <c r="O2518" s="212"/>
      <c r="P2518" s="212"/>
      <c r="Q2518" s="212"/>
      <c r="R2518" s="212"/>
      <c r="S2518" s="212"/>
      <c r="T2518" s="213"/>
      <c r="AT2518" s="214" t="s">
        <v>472</v>
      </c>
      <c r="AU2518" s="214" t="s">
        <v>85</v>
      </c>
      <c r="AV2518" s="13" t="s">
        <v>85</v>
      </c>
      <c r="AW2518" s="13" t="s">
        <v>37</v>
      </c>
      <c r="AX2518" s="13" t="s">
        <v>76</v>
      </c>
      <c r="AY2518" s="214" t="s">
        <v>451</v>
      </c>
    </row>
    <row r="2519" spans="1:65" s="13" customFormat="1" ht="11.25">
      <c r="B2519" s="204"/>
      <c r="C2519" s="205"/>
      <c r="D2519" s="197" t="s">
        <v>472</v>
      </c>
      <c r="E2519" s="206" t="s">
        <v>74</v>
      </c>
      <c r="F2519" s="207" t="s">
        <v>3260</v>
      </c>
      <c r="G2519" s="205"/>
      <c r="H2519" s="208">
        <v>33.9</v>
      </c>
      <c r="I2519" s="209"/>
      <c r="J2519" s="205"/>
      <c r="K2519" s="205"/>
      <c r="L2519" s="210"/>
      <c r="M2519" s="211"/>
      <c r="N2519" s="212"/>
      <c r="O2519" s="212"/>
      <c r="P2519" s="212"/>
      <c r="Q2519" s="212"/>
      <c r="R2519" s="212"/>
      <c r="S2519" s="212"/>
      <c r="T2519" s="213"/>
      <c r="AT2519" s="214" t="s">
        <v>472</v>
      </c>
      <c r="AU2519" s="214" t="s">
        <v>85</v>
      </c>
      <c r="AV2519" s="13" t="s">
        <v>85</v>
      </c>
      <c r="AW2519" s="13" t="s">
        <v>37</v>
      </c>
      <c r="AX2519" s="13" t="s">
        <v>76</v>
      </c>
      <c r="AY2519" s="214" t="s">
        <v>451</v>
      </c>
    </row>
    <row r="2520" spans="1:65" s="13" customFormat="1" ht="11.25">
      <c r="B2520" s="204"/>
      <c r="C2520" s="205"/>
      <c r="D2520" s="197" t="s">
        <v>472</v>
      </c>
      <c r="E2520" s="206" t="s">
        <v>74</v>
      </c>
      <c r="F2520" s="207" t="s">
        <v>3261</v>
      </c>
      <c r="G2520" s="205"/>
      <c r="H2520" s="208">
        <v>11.1</v>
      </c>
      <c r="I2520" s="209"/>
      <c r="J2520" s="205"/>
      <c r="K2520" s="205"/>
      <c r="L2520" s="210"/>
      <c r="M2520" s="211"/>
      <c r="N2520" s="212"/>
      <c r="O2520" s="212"/>
      <c r="P2520" s="212"/>
      <c r="Q2520" s="212"/>
      <c r="R2520" s="212"/>
      <c r="S2520" s="212"/>
      <c r="T2520" s="213"/>
      <c r="AT2520" s="214" t="s">
        <v>472</v>
      </c>
      <c r="AU2520" s="214" t="s">
        <v>85</v>
      </c>
      <c r="AV2520" s="13" t="s">
        <v>85</v>
      </c>
      <c r="AW2520" s="13" t="s">
        <v>37</v>
      </c>
      <c r="AX2520" s="13" t="s">
        <v>76</v>
      </c>
      <c r="AY2520" s="214" t="s">
        <v>451</v>
      </c>
    </row>
    <row r="2521" spans="1:65" s="13" customFormat="1" ht="11.25">
      <c r="B2521" s="204"/>
      <c r="C2521" s="205"/>
      <c r="D2521" s="197" t="s">
        <v>472</v>
      </c>
      <c r="E2521" s="206" t="s">
        <v>74</v>
      </c>
      <c r="F2521" s="207" t="s">
        <v>3262</v>
      </c>
      <c r="G2521" s="205"/>
      <c r="H2521" s="208">
        <v>11.3</v>
      </c>
      <c r="I2521" s="209"/>
      <c r="J2521" s="205"/>
      <c r="K2521" s="205"/>
      <c r="L2521" s="210"/>
      <c r="M2521" s="211"/>
      <c r="N2521" s="212"/>
      <c r="O2521" s="212"/>
      <c r="P2521" s="212"/>
      <c r="Q2521" s="212"/>
      <c r="R2521" s="212"/>
      <c r="S2521" s="212"/>
      <c r="T2521" s="213"/>
      <c r="AT2521" s="214" t="s">
        <v>472</v>
      </c>
      <c r="AU2521" s="214" t="s">
        <v>85</v>
      </c>
      <c r="AV2521" s="13" t="s">
        <v>85</v>
      </c>
      <c r="AW2521" s="13" t="s">
        <v>37</v>
      </c>
      <c r="AX2521" s="13" t="s">
        <v>76</v>
      </c>
      <c r="AY2521" s="214" t="s">
        <v>451</v>
      </c>
    </row>
    <row r="2522" spans="1:65" s="15" customFormat="1" ht="11.25">
      <c r="B2522" s="237"/>
      <c r="C2522" s="238"/>
      <c r="D2522" s="197" t="s">
        <v>472</v>
      </c>
      <c r="E2522" s="239" t="s">
        <v>74</v>
      </c>
      <c r="F2522" s="240" t="s">
        <v>737</v>
      </c>
      <c r="G2522" s="238"/>
      <c r="H2522" s="241">
        <v>140.5</v>
      </c>
      <c r="I2522" s="242"/>
      <c r="J2522" s="238"/>
      <c r="K2522" s="238"/>
      <c r="L2522" s="243"/>
      <c r="M2522" s="244"/>
      <c r="N2522" s="245"/>
      <c r="O2522" s="245"/>
      <c r="P2522" s="245"/>
      <c r="Q2522" s="245"/>
      <c r="R2522" s="245"/>
      <c r="S2522" s="245"/>
      <c r="T2522" s="246"/>
      <c r="AT2522" s="247" t="s">
        <v>472</v>
      </c>
      <c r="AU2522" s="247" t="s">
        <v>85</v>
      </c>
      <c r="AV2522" s="15" t="s">
        <v>255</v>
      </c>
      <c r="AW2522" s="15" t="s">
        <v>37</v>
      </c>
      <c r="AX2522" s="15" t="s">
        <v>76</v>
      </c>
      <c r="AY2522" s="247" t="s">
        <v>451</v>
      </c>
    </row>
    <row r="2523" spans="1:65" s="14" customFormat="1" ht="11.25">
      <c r="B2523" s="215"/>
      <c r="C2523" s="216"/>
      <c r="D2523" s="197" t="s">
        <v>472</v>
      </c>
      <c r="E2523" s="217" t="s">
        <v>166</v>
      </c>
      <c r="F2523" s="218" t="s">
        <v>512</v>
      </c>
      <c r="G2523" s="216"/>
      <c r="H2523" s="219">
        <v>140.5</v>
      </c>
      <c r="I2523" s="220"/>
      <c r="J2523" s="216"/>
      <c r="K2523" s="216"/>
      <c r="L2523" s="221"/>
      <c r="M2523" s="222"/>
      <c r="N2523" s="223"/>
      <c r="O2523" s="223"/>
      <c r="P2523" s="223"/>
      <c r="Q2523" s="223"/>
      <c r="R2523" s="223"/>
      <c r="S2523" s="223"/>
      <c r="T2523" s="224"/>
      <c r="AT2523" s="225" t="s">
        <v>472</v>
      </c>
      <c r="AU2523" s="225" t="s">
        <v>85</v>
      </c>
      <c r="AV2523" s="14" t="s">
        <v>211</v>
      </c>
      <c r="AW2523" s="14" t="s">
        <v>37</v>
      </c>
      <c r="AX2523" s="14" t="s">
        <v>83</v>
      </c>
      <c r="AY2523" s="225" t="s">
        <v>451</v>
      </c>
    </row>
    <row r="2524" spans="1:65" s="12" customFormat="1" ht="22.9" customHeight="1">
      <c r="B2524" s="168"/>
      <c r="C2524" s="169"/>
      <c r="D2524" s="170" t="s">
        <v>75</v>
      </c>
      <c r="E2524" s="182" t="s">
        <v>3263</v>
      </c>
      <c r="F2524" s="182" t="s">
        <v>3264</v>
      </c>
      <c r="G2524" s="169"/>
      <c r="H2524" s="169"/>
      <c r="I2524" s="172"/>
      <c r="J2524" s="183">
        <f>BK2524</f>
        <v>0</v>
      </c>
      <c r="K2524" s="169"/>
      <c r="L2524" s="174"/>
      <c r="M2524" s="175"/>
      <c r="N2524" s="176"/>
      <c r="O2524" s="176"/>
      <c r="P2524" s="177">
        <f>SUM(P2525:P2597)</f>
        <v>0</v>
      </c>
      <c r="Q2524" s="176"/>
      <c r="R2524" s="177">
        <f>SUM(R2525:R2597)</f>
        <v>4.2360049614599991</v>
      </c>
      <c r="S2524" s="176"/>
      <c r="T2524" s="178">
        <f>SUM(T2525:T2597)</f>
        <v>0.52922999999999998</v>
      </c>
      <c r="AR2524" s="179" t="s">
        <v>85</v>
      </c>
      <c r="AT2524" s="180" t="s">
        <v>75</v>
      </c>
      <c r="AU2524" s="180" t="s">
        <v>83</v>
      </c>
      <c r="AY2524" s="179" t="s">
        <v>451</v>
      </c>
      <c r="BK2524" s="181">
        <f>SUM(BK2525:BK2597)</f>
        <v>0</v>
      </c>
    </row>
    <row r="2525" spans="1:65" s="2" customFormat="1" ht="16.5" customHeight="1">
      <c r="A2525" s="36"/>
      <c r="B2525" s="37"/>
      <c r="C2525" s="184" t="s">
        <v>3265</v>
      </c>
      <c r="D2525" s="184" t="s">
        <v>457</v>
      </c>
      <c r="E2525" s="185" t="s">
        <v>3266</v>
      </c>
      <c r="F2525" s="186" t="s">
        <v>3267</v>
      </c>
      <c r="G2525" s="187" t="s">
        <v>135</v>
      </c>
      <c r="H2525" s="188">
        <v>857.08</v>
      </c>
      <c r="I2525" s="189"/>
      <c r="J2525" s="190">
        <f>ROUND(I2525*H2525,2)</f>
        <v>0</v>
      </c>
      <c r="K2525" s="186" t="s">
        <v>460</v>
      </c>
      <c r="L2525" s="41"/>
      <c r="M2525" s="191" t="s">
        <v>74</v>
      </c>
      <c r="N2525" s="192" t="s">
        <v>46</v>
      </c>
      <c r="O2525" s="66"/>
      <c r="P2525" s="193">
        <f>O2525*H2525</f>
        <v>0</v>
      </c>
      <c r="Q2525" s="193">
        <v>0</v>
      </c>
      <c r="R2525" s="193">
        <f>Q2525*H2525</f>
        <v>0</v>
      </c>
      <c r="S2525" s="193">
        <v>0</v>
      </c>
      <c r="T2525" s="194">
        <f>S2525*H2525</f>
        <v>0</v>
      </c>
      <c r="U2525" s="36"/>
      <c r="V2525" s="36"/>
      <c r="W2525" s="36"/>
      <c r="X2525" s="36"/>
      <c r="Y2525" s="36"/>
      <c r="Z2525" s="36"/>
      <c r="AA2525" s="36"/>
      <c r="AB2525" s="36"/>
      <c r="AC2525" s="36"/>
      <c r="AD2525" s="36"/>
      <c r="AE2525" s="36"/>
      <c r="AR2525" s="195" t="s">
        <v>614</v>
      </c>
      <c r="AT2525" s="195" t="s">
        <v>457</v>
      </c>
      <c r="AU2525" s="195" t="s">
        <v>85</v>
      </c>
      <c r="AY2525" s="19" t="s">
        <v>451</v>
      </c>
      <c r="BE2525" s="196">
        <f>IF(N2525="základní",J2525,0)</f>
        <v>0</v>
      </c>
      <c r="BF2525" s="196">
        <f>IF(N2525="snížená",J2525,0)</f>
        <v>0</v>
      </c>
      <c r="BG2525" s="196">
        <f>IF(N2525="zákl. přenesená",J2525,0)</f>
        <v>0</v>
      </c>
      <c r="BH2525" s="196">
        <f>IF(N2525="sníž. přenesená",J2525,0)</f>
        <v>0</v>
      </c>
      <c r="BI2525" s="196">
        <f>IF(N2525="nulová",J2525,0)</f>
        <v>0</v>
      </c>
      <c r="BJ2525" s="19" t="s">
        <v>83</v>
      </c>
      <c r="BK2525" s="196">
        <f>ROUND(I2525*H2525,2)</f>
        <v>0</v>
      </c>
      <c r="BL2525" s="19" t="s">
        <v>614</v>
      </c>
      <c r="BM2525" s="195" t="s">
        <v>3268</v>
      </c>
    </row>
    <row r="2526" spans="1:65" s="2" customFormat="1" ht="11.25">
      <c r="A2526" s="36"/>
      <c r="B2526" s="37"/>
      <c r="C2526" s="38"/>
      <c r="D2526" s="197" t="s">
        <v>464</v>
      </c>
      <c r="E2526" s="38"/>
      <c r="F2526" s="198" t="s">
        <v>3269</v>
      </c>
      <c r="G2526" s="38"/>
      <c r="H2526" s="38"/>
      <c r="I2526" s="199"/>
      <c r="J2526" s="38"/>
      <c r="K2526" s="38"/>
      <c r="L2526" s="41"/>
      <c r="M2526" s="200"/>
      <c r="N2526" s="201"/>
      <c r="O2526" s="66"/>
      <c r="P2526" s="66"/>
      <c r="Q2526" s="66"/>
      <c r="R2526" s="66"/>
      <c r="S2526" s="66"/>
      <c r="T2526" s="67"/>
      <c r="U2526" s="36"/>
      <c r="V2526" s="36"/>
      <c r="W2526" s="36"/>
      <c r="X2526" s="36"/>
      <c r="Y2526" s="36"/>
      <c r="Z2526" s="36"/>
      <c r="AA2526" s="36"/>
      <c r="AB2526" s="36"/>
      <c r="AC2526" s="36"/>
      <c r="AD2526" s="36"/>
      <c r="AE2526" s="36"/>
      <c r="AT2526" s="19" t="s">
        <v>464</v>
      </c>
      <c r="AU2526" s="19" t="s">
        <v>85</v>
      </c>
    </row>
    <row r="2527" spans="1:65" s="2" customFormat="1" ht="11.25">
      <c r="A2527" s="36"/>
      <c r="B2527" s="37"/>
      <c r="C2527" s="38"/>
      <c r="D2527" s="202" t="s">
        <v>468</v>
      </c>
      <c r="E2527" s="38"/>
      <c r="F2527" s="203" t="s">
        <v>3270</v>
      </c>
      <c r="G2527" s="38"/>
      <c r="H2527" s="38"/>
      <c r="I2527" s="199"/>
      <c r="J2527" s="38"/>
      <c r="K2527" s="38"/>
      <c r="L2527" s="41"/>
      <c r="M2527" s="200"/>
      <c r="N2527" s="201"/>
      <c r="O2527" s="66"/>
      <c r="P2527" s="66"/>
      <c r="Q2527" s="66"/>
      <c r="R2527" s="66"/>
      <c r="S2527" s="66"/>
      <c r="T2527" s="67"/>
      <c r="U2527" s="36"/>
      <c r="V2527" s="36"/>
      <c r="W2527" s="36"/>
      <c r="X2527" s="36"/>
      <c r="Y2527" s="36"/>
      <c r="Z2527" s="36"/>
      <c r="AA2527" s="36"/>
      <c r="AB2527" s="36"/>
      <c r="AC2527" s="36"/>
      <c r="AD2527" s="36"/>
      <c r="AE2527" s="36"/>
      <c r="AT2527" s="19" t="s">
        <v>468</v>
      </c>
      <c r="AU2527" s="19" t="s">
        <v>85</v>
      </c>
    </row>
    <row r="2528" spans="1:65" s="13" customFormat="1" ht="11.25">
      <c r="B2528" s="204"/>
      <c r="C2528" s="205"/>
      <c r="D2528" s="197" t="s">
        <v>472</v>
      </c>
      <c r="E2528" s="206" t="s">
        <v>74</v>
      </c>
      <c r="F2528" s="207" t="s">
        <v>3271</v>
      </c>
      <c r="G2528" s="205"/>
      <c r="H2528" s="208">
        <v>857.08</v>
      </c>
      <c r="I2528" s="209"/>
      <c r="J2528" s="205"/>
      <c r="K2528" s="205"/>
      <c r="L2528" s="210"/>
      <c r="M2528" s="211"/>
      <c r="N2528" s="212"/>
      <c r="O2528" s="212"/>
      <c r="P2528" s="212"/>
      <c r="Q2528" s="212"/>
      <c r="R2528" s="212"/>
      <c r="S2528" s="212"/>
      <c r="T2528" s="213"/>
      <c r="AT2528" s="214" t="s">
        <v>472</v>
      </c>
      <c r="AU2528" s="214" t="s">
        <v>85</v>
      </c>
      <c r="AV2528" s="13" t="s">
        <v>85</v>
      </c>
      <c r="AW2528" s="13" t="s">
        <v>37</v>
      </c>
      <c r="AX2528" s="13" t="s">
        <v>76</v>
      </c>
      <c r="AY2528" s="214" t="s">
        <v>451</v>
      </c>
    </row>
    <row r="2529" spans="1:65" s="14" customFormat="1" ht="11.25">
      <c r="B2529" s="215"/>
      <c r="C2529" s="216"/>
      <c r="D2529" s="197" t="s">
        <v>472</v>
      </c>
      <c r="E2529" s="217" t="s">
        <v>74</v>
      </c>
      <c r="F2529" s="218" t="s">
        <v>512</v>
      </c>
      <c r="G2529" s="216"/>
      <c r="H2529" s="219">
        <v>857.08</v>
      </c>
      <c r="I2529" s="220"/>
      <c r="J2529" s="216"/>
      <c r="K2529" s="216"/>
      <c r="L2529" s="221"/>
      <c r="M2529" s="222"/>
      <c r="N2529" s="223"/>
      <c r="O2529" s="223"/>
      <c r="P2529" s="223"/>
      <c r="Q2529" s="223"/>
      <c r="R2529" s="223"/>
      <c r="S2529" s="223"/>
      <c r="T2529" s="224"/>
      <c r="AT2529" s="225" t="s">
        <v>472</v>
      </c>
      <c r="AU2529" s="225" t="s">
        <v>85</v>
      </c>
      <c r="AV2529" s="14" t="s">
        <v>211</v>
      </c>
      <c r="AW2529" s="14" t="s">
        <v>37</v>
      </c>
      <c r="AX2529" s="14" t="s">
        <v>83</v>
      </c>
      <c r="AY2529" s="225" t="s">
        <v>451</v>
      </c>
    </row>
    <row r="2530" spans="1:65" s="2" customFormat="1" ht="16.5" customHeight="1">
      <c r="A2530" s="36"/>
      <c r="B2530" s="37"/>
      <c r="C2530" s="184" t="s">
        <v>3272</v>
      </c>
      <c r="D2530" s="184" t="s">
        <v>457</v>
      </c>
      <c r="E2530" s="185" t="s">
        <v>3273</v>
      </c>
      <c r="F2530" s="186" t="s">
        <v>3274</v>
      </c>
      <c r="G2530" s="187" t="s">
        <v>135</v>
      </c>
      <c r="H2530" s="188">
        <v>861.88</v>
      </c>
      <c r="I2530" s="189"/>
      <c r="J2530" s="190">
        <f>ROUND(I2530*H2530,2)</f>
        <v>0</v>
      </c>
      <c r="K2530" s="186" t="s">
        <v>460</v>
      </c>
      <c r="L2530" s="41"/>
      <c r="M2530" s="191" t="s">
        <v>74</v>
      </c>
      <c r="N2530" s="192" t="s">
        <v>46</v>
      </c>
      <c r="O2530" s="66"/>
      <c r="P2530" s="193">
        <f>O2530*H2530</f>
        <v>0</v>
      </c>
      <c r="Q2530" s="193">
        <v>3.3000000000000003E-5</v>
      </c>
      <c r="R2530" s="193">
        <f>Q2530*H2530</f>
        <v>2.8442040000000002E-2</v>
      </c>
      <c r="S2530" s="193">
        <v>0</v>
      </c>
      <c r="T2530" s="194">
        <f>S2530*H2530</f>
        <v>0</v>
      </c>
      <c r="U2530" s="36"/>
      <c r="V2530" s="36"/>
      <c r="W2530" s="36"/>
      <c r="X2530" s="36"/>
      <c r="Y2530" s="36"/>
      <c r="Z2530" s="36"/>
      <c r="AA2530" s="36"/>
      <c r="AB2530" s="36"/>
      <c r="AC2530" s="36"/>
      <c r="AD2530" s="36"/>
      <c r="AE2530" s="36"/>
      <c r="AR2530" s="195" t="s">
        <v>614</v>
      </c>
      <c r="AT2530" s="195" t="s">
        <v>457</v>
      </c>
      <c r="AU2530" s="195" t="s">
        <v>85</v>
      </c>
      <c r="AY2530" s="19" t="s">
        <v>451</v>
      </c>
      <c r="BE2530" s="196">
        <f>IF(N2530="základní",J2530,0)</f>
        <v>0</v>
      </c>
      <c r="BF2530" s="196">
        <f>IF(N2530="snížená",J2530,0)</f>
        <v>0</v>
      </c>
      <c r="BG2530" s="196">
        <f>IF(N2530="zákl. přenesená",J2530,0)</f>
        <v>0</v>
      </c>
      <c r="BH2530" s="196">
        <f>IF(N2530="sníž. přenesená",J2530,0)</f>
        <v>0</v>
      </c>
      <c r="BI2530" s="196">
        <f>IF(N2530="nulová",J2530,0)</f>
        <v>0</v>
      </c>
      <c r="BJ2530" s="19" t="s">
        <v>83</v>
      </c>
      <c r="BK2530" s="196">
        <f>ROUND(I2530*H2530,2)</f>
        <v>0</v>
      </c>
      <c r="BL2530" s="19" t="s">
        <v>614</v>
      </c>
      <c r="BM2530" s="195" t="s">
        <v>3275</v>
      </c>
    </row>
    <row r="2531" spans="1:65" s="2" customFormat="1" ht="11.25">
      <c r="A2531" s="36"/>
      <c r="B2531" s="37"/>
      <c r="C2531" s="38"/>
      <c r="D2531" s="197" t="s">
        <v>464</v>
      </c>
      <c r="E2531" s="38"/>
      <c r="F2531" s="198" t="s">
        <v>3276</v>
      </c>
      <c r="G2531" s="38"/>
      <c r="H2531" s="38"/>
      <c r="I2531" s="199"/>
      <c r="J2531" s="38"/>
      <c r="K2531" s="38"/>
      <c r="L2531" s="41"/>
      <c r="M2531" s="200"/>
      <c r="N2531" s="201"/>
      <c r="O2531" s="66"/>
      <c r="P2531" s="66"/>
      <c r="Q2531" s="66"/>
      <c r="R2531" s="66"/>
      <c r="S2531" s="66"/>
      <c r="T2531" s="67"/>
      <c r="U2531" s="36"/>
      <c r="V2531" s="36"/>
      <c r="W2531" s="36"/>
      <c r="X2531" s="36"/>
      <c r="Y2531" s="36"/>
      <c r="Z2531" s="36"/>
      <c r="AA2531" s="36"/>
      <c r="AB2531" s="36"/>
      <c r="AC2531" s="36"/>
      <c r="AD2531" s="36"/>
      <c r="AE2531" s="36"/>
      <c r="AT2531" s="19" t="s">
        <v>464</v>
      </c>
      <c r="AU2531" s="19" t="s">
        <v>85</v>
      </c>
    </row>
    <row r="2532" spans="1:65" s="2" customFormat="1" ht="11.25">
      <c r="A2532" s="36"/>
      <c r="B2532" s="37"/>
      <c r="C2532" s="38"/>
      <c r="D2532" s="202" t="s">
        <v>468</v>
      </c>
      <c r="E2532" s="38"/>
      <c r="F2532" s="203" t="s">
        <v>3277</v>
      </c>
      <c r="G2532" s="38"/>
      <c r="H2532" s="38"/>
      <c r="I2532" s="199"/>
      <c r="J2532" s="38"/>
      <c r="K2532" s="38"/>
      <c r="L2532" s="41"/>
      <c r="M2532" s="200"/>
      <c r="N2532" s="201"/>
      <c r="O2532" s="66"/>
      <c r="P2532" s="66"/>
      <c r="Q2532" s="66"/>
      <c r="R2532" s="66"/>
      <c r="S2532" s="66"/>
      <c r="T2532" s="67"/>
      <c r="U2532" s="36"/>
      <c r="V2532" s="36"/>
      <c r="W2532" s="36"/>
      <c r="X2532" s="36"/>
      <c r="Y2532" s="36"/>
      <c r="Z2532" s="36"/>
      <c r="AA2532" s="36"/>
      <c r="AB2532" s="36"/>
      <c r="AC2532" s="36"/>
      <c r="AD2532" s="36"/>
      <c r="AE2532" s="36"/>
      <c r="AT2532" s="19" t="s">
        <v>468</v>
      </c>
      <c r="AU2532" s="19" t="s">
        <v>85</v>
      </c>
    </row>
    <row r="2533" spans="1:65" s="13" customFormat="1" ht="11.25">
      <c r="B2533" s="204"/>
      <c r="C2533" s="205"/>
      <c r="D2533" s="197" t="s">
        <v>472</v>
      </c>
      <c r="E2533" s="206" t="s">
        <v>74</v>
      </c>
      <c r="F2533" s="207" t="s">
        <v>3278</v>
      </c>
      <c r="G2533" s="205"/>
      <c r="H2533" s="208">
        <v>861.88</v>
      </c>
      <c r="I2533" s="209"/>
      <c r="J2533" s="205"/>
      <c r="K2533" s="205"/>
      <c r="L2533" s="210"/>
      <c r="M2533" s="211"/>
      <c r="N2533" s="212"/>
      <c r="O2533" s="212"/>
      <c r="P2533" s="212"/>
      <c r="Q2533" s="212"/>
      <c r="R2533" s="212"/>
      <c r="S2533" s="212"/>
      <c r="T2533" s="213"/>
      <c r="AT2533" s="214" t="s">
        <v>472</v>
      </c>
      <c r="AU2533" s="214" t="s">
        <v>85</v>
      </c>
      <c r="AV2533" s="13" t="s">
        <v>85</v>
      </c>
      <c r="AW2533" s="13" t="s">
        <v>37</v>
      </c>
      <c r="AX2533" s="13" t="s">
        <v>76</v>
      </c>
      <c r="AY2533" s="214" t="s">
        <v>451</v>
      </c>
    </row>
    <row r="2534" spans="1:65" s="14" customFormat="1" ht="11.25">
      <c r="B2534" s="215"/>
      <c r="C2534" s="216"/>
      <c r="D2534" s="197" t="s">
        <v>472</v>
      </c>
      <c r="E2534" s="217" t="s">
        <v>74</v>
      </c>
      <c r="F2534" s="218" t="s">
        <v>512</v>
      </c>
      <c r="G2534" s="216"/>
      <c r="H2534" s="219">
        <v>861.88</v>
      </c>
      <c r="I2534" s="220"/>
      <c r="J2534" s="216"/>
      <c r="K2534" s="216"/>
      <c r="L2534" s="221"/>
      <c r="M2534" s="222"/>
      <c r="N2534" s="223"/>
      <c r="O2534" s="223"/>
      <c r="P2534" s="223"/>
      <c r="Q2534" s="223"/>
      <c r="R2534" s="223"/>
      <c r="S2534" s="223"/>
      <c r="T2534" s="224"/>
      <c r="AT2534" s="225" t="s">
        <v>472</v>
      </c>
      <c r="AU2534" s="225" t="s">
        <v>85</v>
      </c>
      <c r="AV2534" s="14" t="s">
        <v>211</v>
      </c>
      <c r="AW2534" s="14" t="s">
        <v>37</v>
      </c>
      <c r="AX2534" s="14" t="s">
        <v>83</v>
      </c>
      <c r="AY2534" s="225" t="s">
        <v>451</v>
      </c>
    </row>
    <row r="2535" spans="1:65" s="2" customFormat="1" ht="16.5" customHeight="1">
      <c r="A2535" s="36"/>
      <c r="B2535" s="37"/>
      <c r="C2535" s="184" t="s">
        <v>3279</v>
      </c>
      <c r="D2535" s="184" t="s">
        <v>457</v>
      </c>
      <c r="E2535" s="185" t="s">
        <v>3280</v>
      </c>
      <c r="F2535" s="186" t="s">
        <v>3281</v>
      </c>
      <c r="G2535" s="187" t="s">
        <v>135</v>
      </c>
      <c r="H2535" s="188">
        <v>412.4</v>
      </c>
      <c r="I2535" s="189"/>
      <c r="J2535" s="190">
        <f>ROUND(I2535*H2535,2)</f>
        <v>0</v>
      </c>
      <c r="K2535" s="186" t="s">
        <v>460</v>
      </c>
      <c r="L2535" s="41"/>
      <c r="M2535" s="191" t="s">
        <v>74</v>
      </c>
      <c r="N2535" s="192" t="s">
        <v>46</v>
      </c>
      <c r="O2535" s="66"/>
      <c r="P2535" s="193">
        <f>O2535*H2535</f>
        <v>0</v>
      </c>
      <c r="Q2535" s="193">
        <v>4.4999999999999997E-3</v>
      </c>
      <c r="R2535" s="193">
        <f>Q2535*H2535</f>
        <v>1.8557999999999997</v>
      </c>
      <c r="S2535" s="193">
        <v>0</v>
      </c>
      <c r="T2535" s="194">
        <f>S2535*H2535</f>
        <v>0</v>
      </c>
      <c r="U2535" s="36"/>
      <c r="V2535" s="36"/>
      <c r="W2535" s="36"/>
      <c r="X2535" s="36"/>
      <c r="Y2535" s="36"/>
      <c r="Z2535" s="36"/>
      <c r="AA2535" s="36"/>
      <c r="AB2535" s="36"/>
      <c r="AC2535" s="36"/>
      <c r="AD2535" s="36"/>
      <c r="AE2535" s="36"/>
      <c r="AR2535" s="195" t="s">
        <v>614</v>
      </c>
      <c r="AT2535" s="195" t="s">
        <v>457</v>
      </c>
      <c r="AU2535" s="195" t="s">
        <v>85</v>
      </c>
      <c r="AY2535" s="19" t="s">
        <v>451</v>
      </c>
      <c r="BE2535" s="196">
        <f>IF(N2535="základní",J2535,0)</f>
        <v>0</v>
      </c>
      <c r="BF2535" s="196">
        <f>IF(N2535="snížená",J2535,0)</f>
        <v>0</v>
      </c>
      <c r="BG2535" s="196">
        <f>IF(N2535="zákl. přenesená",J2535,0)</f>
        <v>0</v>
      </c>
      <c r="BH2535" s="196">
        <f>IF(N2535="sníž. přenesená",J2535,0)</f>
        <v>0</v>
      </c>
      <c r="BI2535" s="196">
        <f>IF(N2535="nulová",J2535,0)</f>
        <v>0</v>
      </c>
      <c r="BJ2535" s="19" t="s">
        <v>83</v>
      </c>
      <c r="BK2535" s="196">
        <f>ROUND(I2535*H2535,2)</f>
        <v>0</v>
      </c>
      <c r="BL2535" s="19" t="s">
        <v>614</v>
      </c>
      <c r="BM2535" s="195" t="s">
        <v>3282</v>
      </c>
    </row>
    <row r="2536" spans="1:65" s="2" customFormat="1" ht="11.25">
      <c r="A2536" s="36"/>
      <c r="B2536" s="37"/>
      <c r="C2536" s="38"/>
      <c r="D2536" s="197" t="s">
        <v>464</v>
      </c>
      <c r="E2536" s="38"/>
      <c r="F2536" s="198" t="s">
        <v>3283</v>
      </c>
      <c r="G2536" s="38"/>
      <c r="H2536" s="38"/>
      <c r="I2536" s="199"/>
      <c r="J2536" s="38"/>
      <c r="K2536" s="38"/>
      <c r="L2536" s="41"/>
      <c r="M2536" s="200"/>
      <c r="N2536" s="201"/>
      <c r="O2536" s="66"/>
      <c r="P2536" s="66"/>
      <c r="Q2536" s="66"/>
      <c r="R2536" s="66"/>
      <c r="S2536" s="66"/>
      <c r="T2536" s="67"/>
      <c r="U2536" s="36"/>
      <c r="V2536" s="36"/>
      <c r="W2536" s="36"/>
      <c r="X2536" s="36"/>
      <c r="Y2536" s="36"/>
      <c r="Z2536" s="36"/>
      <c r="AA2536" s="36"/>
      <c r="AB2536" s="36"/>
      <c r="AC2536" s="36"/>
      <c r="AD2536" s="36"/>
      <c r="AE2536" s="36"/>
      <c r="AT2536" s="19" t="s">
        <v>464</v>
      </c>
      <c r="AU2536" s="19" t="s">
        <v>85</v>
      </c>
    </row>
    <row r="2537" spans="1:65" s="2" customFormat="1" ht="11.25">
      <c r="A2537" s="36"/>
      <c r="B2537" s="37"/>
      <c r="C2537" s="38"/>
      <c r="D2537" s="202" t="s">
        <v>468</v>
      </c>
      <c r="E2537" s="38"/>
      <c r="F2537" s="203" t="s">
        <v>3284</v>
      </c>
      <c r="G2537" s="38"/>
      <c r="H2537" s="38"/>
      <c r="I2537" s="199"/>
      <c r="J2537" s="38"/>
      <c r="K2537" s="38"/>
      <c r="L2537" s="41"/>
      <c r="M2537" s="200"/>
      <c r="N2537" s="201"/>
      <c r="O2537" s="66"/>
      <c r="P2537" s="66"/>
      <c r="Q2537" s="66"/>
      <c r="R2537" s="66"/>
      <c r="S2537" s="66"/>
      <c r="T2537" s="67"/>
      <c r="U2537" s="36"/>
      <c r="V2537" s="36"/>
      <c r="W2537" s="36"/>
      <c r="X2537" s="36"/>
      <c r="Y2537" s="36"/>
      <c r="Z2537" s="36"/>
      <c r="AA2537" s="36"/>
      <c r="AB2537" s="36"/>
      <c r="AC2537" s="36"/>
      <c r="AD2537" s="36"/>
      <c r="AE2537" s="36"/>
      <c r="AT2537" s="19" t="s">
        <v>468</v>
      </c>
      <c r="AU2537" s="19" t="s">
        <v>85</v>
      </c>
    </row>
    <row r="2538" spans="1:65" s="13" customFormat="1" ht="11.25">
      <c r="B2538" s="204"/>
      <c r="C2538" s="205"/>
      <c r="D2538" s="197" t="s">
        <v>472</v>
      </c>
      <c r="E2538" s="206" t="s">
        <v>74</v>
      </c>
      <c r="F2538" s="207" t="s">
        <v>3285</v>
      </c>
      <c r="G2538" s="205"/>
      <c r="H2538" s="208">
        <v>412.4</v>
      </c>
      <c r="I2538" s="209"/>
      <c r="J2538" s="205"/>
      <c r="K2538" s="205"/>
      <c r="L2538" s="210"/>
      <c r="M2538" s="211"/>
      <c r="N2538" s="212"/>
      <c r="O2538" s="212"/>
      <c r="P2538" s="212"/>
      <c r="Q2538" s="212"/>
      <c r="R2538" s="212"/>
      <c r="S2538" s="212"/>
      <c r="T2538" s="213"/>
      <c r="AT2538" s="214" t="s">
        <v>472</v>
      </c>
      <c r="AU2538" s="214" t="s">
        <v>85</v>
      </c>
      <c r="AV2538" s="13" t="s">
        <v>85</v>
      </c>
      <c r="AW2538" s="13" t="s">
        <v>37</v>
      </c>
      <c r="AX2538" s="13" t="s">
        <v>76</v>
      </c>
      <c r="AY2538" s="214" t="s">
        <v>451</v>
      </c>
    </row>
    <row r="2539" spans="1:65" s="14" customFormat="1" ht="11.25">
      <c r="B2539" s="215"/>
      <c r="C2539" s="216"/>
      <c r="D2539" s="197" t="s">
        <v>472</v>
      </c>
      <c r="E2539" s="217" t="s">
        <v>74</v>
      </c>
      <c r="F2539" s="218" t="s">
        <v>512</v>
      </c>
      <c r="G2539" s="216"/>
      <c r="H2539" s="219">
        <v>412.4</v>
      </c>
      <c r="I2539" s="220"/>
      <c r="J2539" s="216"/>
      <c r="K2539" s="216"/>
      <c r="L2539" s="221"/>
      <c r="M2539" s="222"/>
      <c r="N2539" s="223"/>
      <c r="O2539" s="223"/>
      <c r="P2539" s="223"/>
      <c r="Q2539" s="223"/>
      <c r="R2539" s="223"/>
      <c r="S2539" s="223"/>
      <c r="T2539" s="224"/>
      <c r="AT2539" s="225" t="s">
        <v>472</v>
      </c>
      <c r="AU2539" s="225" t="s">
        <v>85</v>
      </c>
      <c r="AV2539" s="14" t="s">
        <v>211</v>
      </c>
      <c r="AW2539" s="14" t="s">
        <v>37</v>
      </c>
      <c r="AX2539" s="14" t="s">
        <v>83</v>
      </c>
      <c r="AY2539" s="225" t="s">
        <v>451</v>
      </c>
    </row>
    <row r="2540" spans="1:65" s="2" customFormat="1" ht="16.5" customHeight="1">
      <c r="A2540" s="36"/>
      <c r="B2540" s="37"/>
      <c r="C2540" s="184" t="s">
        <v>3286</v>
      </c>
      <c r="D2540" s="184" t="s">
        <v>457</v>
      </c>
      <c r="E2540" s="185" t="s">
        <v>3287</v>
      </c>
      <c r="F2540" s="186" t="s">
        <v>3288</v>
      </c>
      <c r="G2540" s="187" t="s">
        <v>135</v>
      </c>
      <c r="H2540" s="188">
        <v>165.21</v>
      </c>
      <c r="I2540" s="189"/>
      <c r="J2540" s="190">
        <f>ROUND(I2540*H2540,2)</f>
        <v>0</v>
      </c>
      <c r="K2540" s="186" t="s">
        <v>460</v>
      </c>
      <c r="L2540" s="41"/>
      <c r="M2540" s="191" t="s">
        <v>74</v>
      </c>
      <c r="N2540" s="192" t="s">
        <v>46</v>
      </c>
      <c r="O2540" s="66"/>
      <c r="P2540" s="193">
        <f>O2540*H2540</f>
        <v>0</v>
      </c>
      <c r="Q2540" s="193">
        <v>0</v>
      </c>
      <c r="R2540" s="193">
        <f>Q2540*H2540</f>
        <v>0</v>
      </c>
      <c r="S2540" s="193">
        <v>3.0000000000000001E-3</v>
      </c>
      <c r="T2540" s="194">
        <f>S2540*H2540</f>
        <v>0.49563000000000001</v>
      </c>
      <c r="U2540" s="36"/>
      <c r="V2540" s="36"/>
      <c r="W2540" s="36"/>
      <c r="X2540" s="36"/>
      <c r="Y2540" s="36"/>
      <c r="Z2540" s="36"/>
      <c r="AA2540" s="36"/>
      <c r="AB2540" s="36"/>
      <c r="AC2540" s="36"/>
      <c r="AD2540" s="36"/>
      <c r="AE2540" s="36"/>
      <c r="AR2540" s="195" t="s">
        <v>614</v>
      </c>
      <c r="AT2540" s="195" t="s">
        <v>457</v>
      </c>
      <c r="AU2540" s="195" t="s">
        <v>85</v>
      </c>
      <c r="AY2540" s="19" t="s">
        <v>451</v>
      </c>
      <c r="BE2540" s="196">
        <f>IF(N2540="základní",J2540,0)</f>
        <v>0</v>
      </c>
      <c r="BF2540" s="196">
        <f>IF(N2540="snížená",J2540,0)</f>
        <v>0</v>
      </c>
      <c r="BG2540" s="196">
        <f>IF(N2540="zákl. přenesená",J2540,0)</f>
        <v>0</v>
      </c>
      <c r="BH2540" s="196">
        <f>IF(N2540="sníž. přenesená",J2540,0)</f>
        <v>0</v>
      </c>
      <c r="BI2540" s="196">
        <f>IF(N2540="nulová",J2540,0)</f>
        <v>0</v>
      </c>
      <c r="BJ2540" s="19" t="s">
        <v>83</v>
      </c>
      <c r="BK2540" s="196">
        <f>ROUND(I2540*H2540,2)</f>
        <v>0</v>
      </c>
      <c r="BL2540" s="19" t="s">
        <v>614</v>
      </c>
      <c r="BM2540" s="195" t="s">
        <v>3289</v>
      </c>
    </row>
    <row r="2541" spans="1:65" s="2" customFormat="1" ht="11.25">
      <c r="A2541" s="36"/>
      <c r="B2541" s="37"/>
      <c r="C2541" s="38"/>
      <c r="D2541" s="197" t="s">
        <v>464</v>
      </c>
      <c r="E2541" s="38"/>
      <c r="F2541" s="198" t="s">
        <v>3290</v>
      </c>
      <c r="G2541" s="38"/>
      <c r="H2541" s="38"/>
      <c r="I2541" s="199"/>
      <c r="J2541" s="38"/>
      <c r="K2541" s="38"/>
      <c r="L2541" s="41"/>
      <c r="M2541" s="200"/>
      <c r="N2541" s="201"/>
      <c r="O2541" s="66"/>
      <c r="P2541" s="66"/>
      <c r="Q2541" s="66"/>
      <c r="R2541" s="66"/>
      <c r="S2541" s="66"/>
      <c r="T2541" s="67"/>
      <c r="U2541" s="36"/>
      <c r="V2541" s="36"/>
      <c r="W2541" s="36"/>
      <c r="X2541" s="36"/>
      <c r="Y2541" s="36"/>
      <c r="Z2541" s="36"/>
      <c r="AA2541" s="36"/>
      <c r="AB2541" s="36"/>
      <c r="AC2541" s="36"/>
      <c r="AD2541" s="36"/>
      <c r="AE2541" s="36"/>
      <c r="AT2541" s="19" t="s">
        <v>464</v>
      </c>
      <c r="AU2541" s="19" t="s">
        <v>85</v>
      </c>
    </row>
    <row r="2542" spans="1:65" s="2" customFormat="1" ht="11.25">
      <c r="A2542" s="36"/>
      <c r="B2542" s="37"/>
      <c r="C2542" s="38"/>
      <c r="D2542" s="202" t="s">
        <v>468</v>
      </c>
      <c r="E2542" s="38"/>
      <c r="F2542" s="203" t="s">
        <v>3291</v>
      </c>
      <c r="G2542" s="38"/>
      <c r="H2542" s="38"/>
      <c r="I2542" s="199"/>
      <c r="J2542" s="38"/>
      <c r="K2542" s="38"/>
      <c r="L2542" s="41"/>
      <c r="M2542" s="200"/>
      <c r="N2542" s="201"/>
      <c r="O2542" s="66"/>
      <c r="P2542" s="66"/>
      <c r="Q2542" s="66"/>
      <c r="R2542" s="66"/>
      <c r="S2542" s="66"/>
      <c r="T2542" s="67"/>
      <c r="U2542" s="36"/>
      <c r="V2542" s="36"/>
      <c r="W2542" s="36"/>
      <c r="X2542" s="36"/>
      <c r="Y2542" s="36"/>
      <c r="Z2542" s="36"/>
      <c r="AA2542" s="36"/>
      <c r="AB2542" s="36"/>
      <c r="AC2542" s="36"/>
      <c r="AD2542" s="36"/>
      <c r="AE2542" s="36"/>
      <c r="AT2542" s="19" t="s">
        <v>468</v>
      </c>
      <c r="AU2542" s="19" t="s">
        <v>85</v>
      </c>
    </row>
    <row r="2543" spans="1:65" s="16" customFormat="1" ht="11.25">
      <c r="B2543" s="248"/>
      <c r="C2543" s="249"/>
      <c r="D2543" s="197" t="s">
        <v>472</v>
      </c>
      <c r="E2543" s="250" t="s">
        <v>74</v>
      </c>
      <c r="F2543" s="251" t="s">
        <v>734</v>
      </c>
      <c r="G2543" s="249"/>
      <c r="H2543" s="250" t="s">
        <v>74</v>
      </c>
      <c r="I2543" s="252"/>
      <c r="J2543" s="249"/>
      <c r="K2543" s="249"/>
      <c r="L2543" s="253"/>
      <c r="M2543" s="254"/>
      <c r="N2543" s="255"/>
      <c r="O2543" s="255"/>
      <c r="P2543" s="255"/>
      <c r="Q2543" s="255"/>
      <c r="R2543" s="255"/>
      <c r="S2543" s="255"/>
      <c r="T2543" s="256"/>
      <c r="AT2543" s="257" t="s">
        <v>472</v>
      </c>
      <c r="AU2543" s="257" t="s">
        <v>85</v>
      </c>
      <c r="AV2543" s="16" t="s">
        <v>83</v>
      </c>
      <c r="AW2543" s="16" t="s">
        <v>37</v>
      </c>
      <c r="AX2543" s="16" t="s">
        <v>76</v>
      </c>
      <c r="AY2543" s="257" t="s">
        <v>451</v>
      </c>
    </row>
    <row r="2544" spans="1:65" s="13" customFormat="1" ht="11.25">
      <c r="B2544" s="204"/>
      <c r="C2544" s="205"/>
      <c r="D2544" s="197" t="s">
        <v>472</v>
      </c>
      <c r="E2544" s="206" t="s">
        <v>74</v>
      </c>
      <c r="F2544" s="207" t="s">
        <v>3292</v>
      </c>
      <c r="G2544" s="205"/>
      <c r="H2544" s="208">
        <v>104</v>
      </c>
      <c r="I2544" s="209"/>
      <c r="J2544" s="205"/>
      <c r="K2544" s="205"/>
      <c r="L2544" s="210"/>
      <c r="M2544" s="211"/>
      <c r="N2544" s="212"/>
      <c r="O2544" s="212"/>
      <c r="P2544" s="212"/>
      <c r="Q2544" s="212"/>
      <c r="R2544" s="212"/>
      <c r="S2544" s="212"/>
      <c r="T2544" s="213"/>
      <c r="AT2544" s="214" t="s">
        <v>472</v>
      </c>
      <c r="AU2544" s="214" t="s">
        <v>85</v>
      </c>
      <c r="AV2544" s="13" t="s">
        <v>85</v>
      </c>
      <c r="AW2544" s="13" t="s">
        <v>37</v>
      </c>
      <c r="AX2544" s="13" t="s">
        <v>76</v>
      </c>
      <c r="AY2544" s="214" t="s">
        <v>451</v>
      </c>
    </row>
    <row r="2545" spans="1:65" s="13" customFormat="1" ht="11.25">
      <c r="B2545" s="204"/>
      <c r="C2545" s="205"/>
      <c r="D2545" s="197" t="s">
        <v>472</v>
      </c>
      <c r="E2545" s="206" t="s">
        <v>74</v>
      </c>
      <c r="F2545" s="207" t="s">
        <v>3293</v>
      </c>
      <c r="G2545" s="205"/>
      <c r="H2545" s="208">
        <v>61.21</v>
      </c>
      <c r="I2545" s="209"/>
      <c r="J2545" s="205"/>
      <c r="K2545" s="205"/>
      <c r="L2545" s="210"/>
      <c r="M2545" s="211"/>
      <c r="N2545" s="212"/>
      <c r="O2545" s="212"/>
      <c r="P2545" s="212"/>
      <c r="Q2545" s="212"/>
      <c r="R2545" s="212"/>
      <c r="S2545" s="212"/>
      <c r="T2545" s="213"/>
      <c r="AT2545" s="214" t="s">
        <v>472</v>
      </c>
      <c r="AU2545" s="214" t="s">
        <v>85</v>
      </c>
      <c r="AV2545" s="13" t="s">
        <v>85</v>
      </c>
      <c r="AW2545" s="13" t="s">
        <v>37</v>
      </c>
      <c r="AX2545" s="13" t="s">
        <v>76</v>
      </c>
      <c r="AY2545" s="214" t="s">
        <v>451</v>
      </c>
    </row>
    <row r="2546" spans="1:65" s="15" customFormat="1" ht="11.25">
      <c r="B2546" s="237"/>
      <c r="C2546" s="238"/>
      <c r="D2546" s="197" t="s">
        <v>472</v>
      </c>
      <c r="E2546" s="239" t="s">
        <v>74</v>
      </c>
      <c r="F2546" s="240" t="s">
        <v>737</v>
      </c>
      <c r="G2546" s="238"/>
      <c r="H2546" s="241">
        <v>165.21</v>
      </c>
      <c r="I2546" s="242"/>
      <c r="J2546" s="238"/>
      <c r="K2546" s="238"/>
      <c r="L2546" s="243"/>
      <c r="M2546" s="244"/>
      <c r="N2546" s="245"/>
      <c r="O2546" s="245"/>
      <c r="P2546" s="245"/>
      <c r="Q2546" s="245"/>
      <c r="R2546" s="245"/>
      <c r="S2546" s="245"/>
      <c r="T2546" s="246"/>
      <c r="AT2546" s="247" t="s">
        <v>472</v>
      </c>
      <c r="AU2546" s="247" t="s">
        <v>85</v>
      </c>
      <c r="AV2546" s="15" t="s">
        <v>255</v>
      </c>
      <c r="AW2546" s="15" t="s">
        <v>37</v>
      </c>
      <c r="AX2546" s="15" t="s">
        <v>76</v>
      </c>
      <c r="AY2546" s="247" t="s">
        <v>451</v>
      </c>
    </row>
    <row r="2547" spans="1:65" s="14" customFormat="1" ht="11.25">
      <c r="B2547" s="215"/>
      <c r="C2547" s="216"/>
      <c r="D2547" s="197" t="s">
        <v>472</v>
      </c>
      <c r="E2547" s="217" t="s">
        <v>176</v>
      </c>
      <c r="F2547" s="218" t="s">
        <v>512</v>
      </c>
      <c r="G2547" s="216"/>
      <c r="H2547" s="219">
        <v>165.21</v>
      </c>
      <c r="I2547" s="220"/>
      <c r="J2547" s="216"/>
      <c r="K2547" s="216"/>
      <c r="L2547" s="221"/>
      <c r="M2547" s="222"/>
      <c r="N2547" s="223"/>
      <c r="O2547" s="223"/>
      <c r="P2547" s="223"/>
      <c r="Q2547" s="223"/>
      <c r="R2547" s="223"/>
      <c r="S2547" s="223"/>
      <c r="T2547" s="224"/>
      <c r="AT2547" s="225" t="s">
        <v>472</v>
      </c>
      <c r="AU2547" s="225" t="s">
        <v>85</v>
      </c>
      <c r="AV2547" s="14" t="s">
        <v>211</v>
      </c>
      <c r="AW2547" s="14" t="s">
        <v>37</v>
      </c>
      <c r="AX2547" s="14" t="s">
        <v>83</v>
      </c>
      <c r="AY2547" s="225" t="s">
        <v>451</v>
      </c>
    </row>
    <row r="2548" spans="1:65" s="2" customFormat="1" ht="16.5" customHeight="1">
      <c r="A2548" s="36"/>
      <c r="B2548" s="37"/>
      <c r="C2548" s="184" t="s">
        <v>3294</v>
      </c>
      <c r="D2548" s="184" t="s">
        <v>457</v>
      </c>
      <c r="E2548" s="185" t="s">
        <v>3295</v>
      </c>
      <c r="F2548" s="186" t="s">
        <v>3296</v>
      </c>
      <c r="G2548" s="187" t="s">
        <v>135</v>
      </c>
      <c r="H2548" s="188">
        <v>198</v>
      </c>
      <c r="I2548" s="189"/>
      <c r="J2548" s="190">
        <f>ROUND(I2548*H2548,2)</f>
        <v>0</v>
      </c>
      <c r="K2548" s="186" t="s">
        <v>460</v>
      </c>
      <c r="L2548" s="41"/>
      <c r="M2548" s="191" t="s">
        <v>74</v>
      </c>
      <c r="N2548" s="192" t="s">
        <v>46</v>
      </c>
      <c r="O2548" s="66"/>
      <c r="P2548" s="193">
        <f>O2548*H2548</f>
        <v>0</v>
      </c>
      <c r="Q2548" s="193">
        <v>5.0000000000000001E-4</v>
      </c>
      <c r="R2548" s="193">
        <f>Q2548*H2548</f>
        <v>9.9000000000000005E-2</v>
      </c>
      <c r="S2548" s="193">
        <v>0</v>
      </c>
      <c r="T2548" s="194">
        <f>S2548*H2548</f>
        <v>0</v>
      </c>
      <c r="U2548" s="36"/>
      <c r="V2548" s="36"/>
      <c r="W2548" s="36"/>
      <c r="X2548" s="36"/>
      <c r="Y2548" s="36"/>
      <c r="Z2548" s="36"/>
      <c r="AA2548" s="36"/>
      <c r="AB2548" s="36"/>
      <c r="AC2548" s="36"/>
      <c r="AD2548" s="36"/>
      <c r="AE2548" s="36"/>
      <c r="AR2548" s="195" t="s">
        <v>614</v>
      </c>
      <c r="AT2548" s="195" t="s">
        <v>457</v>
      </c>
      <c r="AU2548" s="195" t="s">
        <v>85</v>
      </c>
      <c r="AY2548" s="19" t="s">
        <v>451</v>
      </c>
      <c r="BE2548" s="196">
        <f>IF(N2548="základní",J2548,0)</f>
        <v>0</v>
      </c>
      <c r="BF2548" s="196">
        <f>IF(N2548="snížená",J2548,0)</f>
        <v>0</v>
      </c>
      <c r="BG2548" s="196">
        <f>IF(N2548="zákl. přenesená",J2548,0)</f>
        <v>0</v>
      </c>
      <c r="BH2548" s="196">
        <f>IF(N2548="sníž. přenesená",J2548,0)</f>
        <v>0</v>
      </c>
      <c r="BI2548" s="196">
        <f>IF(N2548="nulová",J2548,0)</f>
        <v>0</v>
      </c>
      <c r="BJ2548" s="19" t="s">
        <v>83</v>
      </c>
      <c r="BK2548" s="196">
        <f>ROUND(I2548*H2548,2)</f>
        <v>0</v>
      </c>
      <c r="BL2548" s="19" t="s">
        <v>614</v>
      </c>
      <c r="BM2548" s="195" t="s">
        <v>3297</v>
      </c>
    </row>
    <row r="2549" spans="1:65" s="2" customFormat="1" ht="11.25">
      <c r="A2549" s="36"/>
      <c r="B2549" s="37"/>
      <c r="C2549" s="38"/>
      <c r="D2549" s="197" t="s">
        <v>464</v>
      </c>
      <c r="E2549" s="38"/>
      <c r="F2549" s="198" t="s">
        <v>3298</v>
      </c>
      <c r="G2549" s="38"/>
      <c r="H2549" s="38"/>
      <c r="I2549" s="199"/>
      <c r="J2549" s="38"/>
      <c r="K2549" s="38"/>
      <c r="L2549" s="41"/>
      <c r="M2549" s="200"/>
      <c r="N2549" s="201"/>
      <c r="O2549" s="66"/>
      <c r="P2549" s="66"/>
      <c r="Q2549" s="66"/>
      <c r="R2549" s="66"/>
      <c r="S2549" s="66"/>
      <c r="T2549" s="67"/>
      <c r="U2549" s="36"/>
      <c r="V2549" s="36"/>
      <c r="W2549" s="36"/>
      <c r="X2549" s="36"/>
      <c r="Y2549" s="36"/>
      <c r="Z2549" s="36"/>
      <c r="AA2549" s="36"/>
      <c r="AB2549" s="36"/>
      <c r="AC2549" s="36"/>
      <c r="AD2549" s="36"/>
      <c r="AE2549" s="36"/>
      <c r="AT2549" s="19" t="s">
        <v>464</v>
      </c>
      <c r="AU2549" s="19" t="s">
        <v>85</v>
      </c>
    </row>
    <row r="2550" spans="1:65" s="2" customFormat="1" ht="11.25">
      <c r="A2550" s="36"/>
      <c r="B2550" s="37"/>
      <c r="C2550" s="38"/>
      <c r="D2550" s="202" t="s">
        <v>468</v>
      </c>
      <c r="E2550" s="38"/>
      <c r="F2550" s="203" t="s">
        <v>3299</v>
      </c>
      <c r="G2550" s="38"/>
      <c r="H2550" s="38"/>
      <c r="I2550" s="199"/>
      <c r="J2550" s="38"/>
      <c r="K2550" s="38"/>
      <c r="L2550" s="41"/>
      <c r="M2550" s="200"/>
      <c r="N2550" s="201"/>
      <c r="O2550" s="66"/>
      <c r="P2550" s="66"/>
      <c r="Q2550" s="66"/>
      <c r="R2550" s="66"/>
      <c r="S2550" s="66"/>
      <c r="T2550" s="67"/>
      <c r="U2550" s="36"/>
      <c r="V2550" s="36"/>
      <c r="W2550" s="36"/>
      <c r="X2550" s="36"/>
      <c r="Y2550" s="36"/>
      <c r="Z2550" s="36"/>
      <c r="AA2550" s="36"/>
      <c r="AB2550" s="36"/>
      <c r="AC2550" s="36"/>
      <c r="AD2550" s="36"/>
      <c r="AE2550" s="36"/>
      <c r="AT2550" s="19" t="s">
        <v>468</v>
      </c>
      <c r="AU2550" s="19" t="s">
        <v>85</v>
      </c>
    </row>
    <row r="2551" spans="1:65" s="13" customFormat="1" ht="11.25">
      <c r="B2551" s="204"/>
      <c r="C2551" s="205"/>
      <c r="D2551" s="197" t="s">
        <v>472</v>
      </c>
      <c r="E2551" s="206" t="s">
        <v>74</v>
      </c>
      <c r="F2551" s="207" t="s">
        <v>1337</v>
      </c>
      <c r="G2551" s="205"/>
      <c r="H2551" s="208">
        <v>198</v>
      </c>
      <c r="I2551" s="209"/>
      <c r="J2551" s="205"/>
      <c r="K2551" s="205"/>
      <c r="L2551" s="210"/>
      <c r="M2551" s="211"/>
      <c r="N2551" s="212"/>
      <c r="O2551" s="212"/>
      <c r="P2551" s="212"/>
      <c r="Q2551" s="212"/>
      <c r="R2551" s="212"/>
      <c r="S2551" s="212"/>
      <c r="T2551" s="213"/>
      <c r="AT2551" s="214" t="s">
        <v>472</v>
      </c>
      <c r="AU2551" s="214" t="s">
        <v>85</v>
      </c>
      <c r="AV2551" s="13" t="s">
        <v>85</v>
      </c>
      <c r="AW2551" s="13" t="s">
        <v>37</v>
      </c>
      <c r="AX2551" s="13" t="s">
        <v>76</v>
      </c>
      <c r="AY2551" s="214" t="s">
        <v>451</v>
      </c>
    </row>
    <row r="2552" spans="1:65" s="14" customFormat="1" ht="11.25">
      <c r="B2552" s="215"/>
      <c r="C2552" s="216"/>
      <c r="D2552" s="197" t="s">
        <v>472</v>
      </c>
      <c r="E2552" s="217" t="s">
        <v>74</v>
      </c>
      <c r="F2552" s="218" t="s">
        <v>512</v>
      </c>
      <c r="G2552" s="216"/>
      <c r="H2552" s="219">
        <v>198</v>
      </c>
      <c r="I2552" s="220"/>
      <c r="J2552" s="216"/>
      <c r="K2552" s="216"/>
      <c r="L2552" s="221"/>
      <c r="M2552" s="222"/>
      <c r="N2552" s="223"/>
      <c r="O2552" s="223"/>
      <c r="P2552" s="223"/>
      <c r="Q2552" s="223"/>
      <c r="R2552" s="223"/>
      <c r="S2552" s="223"/>
      <c r="T2552" s="224"/>
      <c r="AT2552" s="225" t="s">
        <v>472</v>
      </c>
      <c r="AU2552" s="225" t="s">
        <v>85</v>
      </c>
      <c r="AV2552" s="14" t="s">
        <v>211</v>
      </c>
      <c r="AW2552" s="14" t="s">
        <v>37</v>
      </c>
      <c r="AX2552" s="14" t="s">
        <v>83</v>
      </c>
      <c r="AY2552" s="225" t="s">
        <v>451</v>
      </c>
    </row>
    <row r="2553" spans="1:65" s="2" customFormat="1" ht="24.2" customHeight="1">
      <c r="A2553" s="36"/>
      <c r="B2553" s="37"/>
      <c r="C2553" s="227" t="s">
        <v>3300</v>
      </c>
      <c r="D2553" s="227" t="s">
        <v>683</v>
      </c>
      <c r="E2553" s="228" t="s">
        <v>3301</v>
      </c>
      <c r="F2553" s="229" t="s">
        <v>3302</v>
      </c>
      <c r="G2553" s="230" t="s">
        <v>135</v>
      </c>
      <c r="H2553" s="231">
        <v>246.33</v>
      </c>
      <c r="I2553" s="232"/>
      <c r="J2553" s="233">
        <f>ROUND(I2553*H2553,2)</f>
        <v>0</v>
      </c>
      <c r="K2553" s="229" t="s">
        <v>460</v>
      </c>
      <c r="L2553" s="234"/>
      <c r="M2553" s="235" t="s">
        <v>74</v>
      </c>
      <c r="N2553" s="236" t="s">
        <v>46</v>
      </c>
      <c r="O2553" s="66"/>
      <c r="P2553" s="193">
        <f>O2553*H2553</f>
        <v>0</v>
      </c>
      <c r="Q2553" s="193">
        <v>4.2199999999999998E-3</v>
      </c>
      <c r="R2553" s="193">
        <f>Q2553*H2553</f>
        <v>1.0395125999999999</v>
      </c>
      <c r="S2553" s="193">
        <v>0</v>
      </c>
      <c r="T2553" s="194">
        <f>S2553*H2553</f>
        <v>0</v>
      </c>
      <c r="U2553" s="36"/>
      <c r="V2553" s="36"/>
      <c r="W2553" s="36"/>
      <c r="X2553" s="36"/>
      <c r="Y2553" s="36"/>
      <c r="Z2553" s="36"/>
      <c r="AA2553" s="36"/>
      <c r="AB2553" s="36"/>
      <c r="AC2553" s="36"/>
      <c r="AD2553" s="36"/>
      <c r="AE2553" s="36"/>
      <c r="AR2553" s="195" t="s">
        <v>517</v>
      </c>
      <c r="AT2553" s="195" t="s">
        <v>683</v>
      </c>
      <c r="AU2553" s="195" t="s">
        <v>85</v>
      </c>
      <c r="AY2553" s="19" t="s">
        <v>451</v>
      </c>
      <c r="BE2553" s="196">
        <f>IF(N2553="základní",J2553,0)</f>
        <v>0</v>
      </c>
      <c r="BF2553" s="196">
        <f>IF(N2553="snížená",J2553,0)</f>
        <v>0</v>
      </c>
      <c r="BG2553" s="196">
        <f>IF(N2553="zákl. přenesená",J2553,0)</f>
        <v>0</v>
      </c>
      <c r="BH2553" s="196">
        <f>IF(N2553="sníž. přenesená",J2553,0)</f>
        <v>0</v>
      </c>
      <c r="BI2553" s="196">
        <f>IF(N2553="nulová",J2553,0)</f>
        <v>0</v>
      </c>
      <c r="BJ2553" s="19" t="s">
        <v>83</v>
      </c>
      <c r="BK2553" s="196">
        <f>ROUND(I2553*H2553,2)</f>
        <v>0</v>
      </c>
      <c r="BL2553" s="19" t="s">
        <v>614</v>
      </c>
      <c r="BM2553" s="195" t="s">
        <v>3303</v>
      </c>
    </row>
    <row r="2554" spans="1:65" s="2" customFormat="1" ht="11.25">
      <c r="A2554" s="36"/>
      <c r="B2554" s="37"/>
      <c r="C2554" s="38"/>
      <c r="D2554" s="197" t="s">
        <v>464</v>
      </c>
      <c r="E2554" s="38"/>
      <c r="F2554" s="198" t="s">
        <v>3302</v>
      </c>
      <c r="G2554" s="38"/>
      <c r="H2554" s="38"/>
      <c r="I2554" s="199"/>
      <c r="J2554" s="38"/>
      <c r="K2554" s="38"/>
      <c r="L2554" s="41"/>
      <c r="M2554" s="200"/>
      <c r="N2554" s="201"/>
      <c r="O2554" s="66"/>
      <c r="P2554" s="66"/>
      <c r="Q2554" s="66"/>
      <c r="R2554" s="66"/>
      <c r="S2554" s="66"/>
      <c r="T2554" s="67"/>
      <c r="U2554" s="36"/>
      <c r="V2554" s="36"/>
      <c r="W2554" s="36"/>
      <c r="X2554" s="36"/>
      <c r="Y2554" s="36"/>
      <c r="Z2554" s="36"/>
      <c r="AA2554" s="36"/>
      <c r="AB2554" s="36"/>
      <c r="AC2554" s="36"/>
      <c r="AD2554" s="36"/>
      <c r="AE2554" s="36"/>
      <c r="AT2554" s="19" t="s">
        <v>464</v>
      </c>
      <c r="AU2554" s="19" t="s">
        <v>85</v>
      </c>
    </row>
    <row r="2555" spans="1:65" s="13" customFormat="1" ht="11.25">
      <c r="B2555" s="204"/>
      <c r="C2555" s="205"/>
      <c r="D2555" s="197" t="s">
        <v>472</v>
      </c>
      <c r="E2555" s="206" t="s">
        <v>74</v>
      </c>
      <c r="F2555" s="207" t="s">
        <v>1337</v>
      </c>
      <c r="G2555" s="205"/>
      <c r="H2555" s="208">
        <v>198</v>
      </c>
      <c r="I2555" s="209"/>
      <c r="J2555" s="205"/>
      <c r="K2555" s="205"/>
      <c r="L2555" s="210"/>
      <c r="M2555" s="211"/>
      <c r="N2555" s="212"/>
      <c r="O2555" s="212"/>
      <c r="P2555" s="212"/>
      <c r="Q2555" s="212"/>
      <c r="R2555" s="212"/>
      <c r="S2555" s="212"/>
      <c r="T2555" s="213"/>
      <c r="AT2555" s="214" t="s">
        <v>472</v>
      </c>
      <c r="AU2555" s="214" t="s">
        <v>85</v>
      </c>
      <c r="AV2555" s="13" t="s">
        <v>85</v>
      </c>
      <c r="AW2555" s="13" t="s">
        <v>37</v>
      </c>
      <c r="AX2555" s="13" t="s">
        <v>76</v>
      </c>
      <c r="AY2555" s="214" t="s">
        <v>451</v>
      </c>
    </row>
    <row r="2556" spans="1:65" s="13" customFormat="1" ht="11.25">
      <c r="B2556" s="204"/>
      <c r="C2556" s="205"/>
      <c r="D2556" s="197" t="s">
        <v>472</v>
      </c>
      <c r="E2556" s="206" t="s">
        <v>74</v>
      </c>
      <c r="F2556" s="207" t="s">
        <v>3304</v>
      </c>
      <c r="G2556" s="205"/>
      <c r="H2556" s="208">
        <v>16.2</v>
      </c>
      <c r="I2556" s="209"/>
      <c r="J2556" s="205"/>
      <c r="K2556" s="205"/>
      <c r="L2556" s="210"/>
      <c r="M2556" s="211"/>
      <c r="N2556" s="212"/>
      <c r="O2556" s="212"/>
      <c r="P2556" s="212"/>
      <c r="Q2556" s="212"/>
      <c r="R2556" s="212"/>
      <c r="S2556" s="212"/>
      <c r="T2556" s="213"/>
      <c r="AT2556" s="214" t="s">
        <v>472</v>
      </c>
      <c r="AU2556" s="214" t="s">
        <v>85</v>
      </c>
      <c r="AV2556" s="13" t="s">
        <v>85</v>
      </c>
      <c r="AW2556" s="13" t="s">
        <v>37</v>
      </c>
      <c r="AX2556" s="13" t="s">
        <v>76</v>
      </c>
      <c r="AY2556" s="214" t="s">
        <v>451</v>
      </c>
    </row>
    <row r="2557" spans="1:65" s="14" customFormat="1" ht="11.25">
      <c r="B2557" s="215"/>
      <c r="C2557" s="216"/>
      <c r="D2557" s="197" t="s">
        <v>472</v>
      </c>
      <c r="E2557" s="217" t="s">
        <v>74</v>
      </c>
      <c r="F2557" s="218" t="s">
        <v>512</v>
      </c>
      <c r="G2557" s="216"/>
      <c r="H2557" s="219">
        <v>214.2</v>
      </c>
      <c r="I2557" s="220"/>
      <c r="J2557" s="216"/>
      <c r="K2557" s="216"/>
      <c r="L2557" s="221"/>
      <c r="M2557" s="222"/>
      <c r="N2557" s="223"/>
      <c r="O2557" s="223"/>
      <c r="P2557" s="223"/>
      <c r="Q2557" s="223"/>
      <c r="R2557" s="223"/>
      <c r="S2557" s="223"/>
      <c r="T2557" s="224"/>
      <c r="AT2557" s="225" t="s">
        <v>472</v>
      </c>
      <c r="AU2557" s="225" t="s">
        <v>85</v>
      </c>
      <c r="AV2557" s="14" t="s">
        <v>211</v>
      </c>
      <c r="AW2557" s="14" t="s">
        <v>37</v>
      </c>
      <c r="AX2557" s="14" t="s">
        <v>83</v>
      </c>
      <c r="AY2557" s="225" t="s">
        <v>451</v>
      </c>
    </row>
    <row r="2558" spans="1:65" s="13" customFormat="1" ht="11.25">
      <c r="B2558" s="204"/>
      <c r="C2558" s="205"/>
      <c r="D2558" s="197" t="s">
        <v>472</v>
      </c>
      <c r="E2558" s="205"/>
      <c r="F2558" s="207" t="s">
        <v>3305</v>
      </c>
      <c r="G2558" s="205"/>
      <c r="H2558" s="208">
        <v>246.33</v>
      </c>
      <c r="I2558" s="209"/>
      <c r="J2558" s="205"/>
      <c r="K2558" s="205"/>
      <c r="L2558" s="210"/>
      <c r="M2558" s="211"/>
      <c r="N2558" s="212"/>
      <c r="O2558" s="212"/>
      <c r="P2558" s="212"/>
      <c r="Q2558" s="212"/>
      <c r="R2558" s="212"/>
      <c r="S2558" s="212"/>
      <c r="T2558" s="213"/>
      <c r="AT2558" s="214" t="s">
        <v>472</v>
      </c>
      <c r="AU2558" s="214" t="s">
        <v>85</v>
      </c>
      <c r="AV2558" s="13" t="s">
        <v>85</v>
      </c>
      <c r="AW2558" s="13" t="s">
        <v>4</v>
      </c>
      <c r="AX2558" s="13" t="s">
        <v>83</v>
      </c>
      <c r="AY2558" s="214" t="s">
        <v>451</v>
      </c>
    </row>
    <row r="2559" spans="1:65" s="2" customFormat="1" ht="16.5" customHeight="1">
      <c r="A2559" s="36"/>
      <c r="B2559" s="37"/>
      <c r="C2559" s="184" t="s">
        <v>3306</v>
      </c>
      <c r="D2559" s="184" t="s">
        <v>457</v>
      </c>
      <c r="E2559" s="185" t="s">
        <v>3307</v>
      </c>
      <c r="F2559" s="186" t="s">
        <v>3308</v>
      </c>
      <c r="G2559" s="187" t="s">
        <v>135</v>
      </c>
      <c r="H2559" s="188">
        <v>214.4</v>
      </c>
      <c r="I2559" s="189"/>
      <c r="J2559" s="190">
        <f>ROUND(I2559*H2559,2)</f>
        <v>0</v>
      </c>
      <c r="K2559" s="186" t="s">
        <v>460</v>
      </c>
      <c r="L2559" s="41"/>
      <c r="M2559" s="191" t="s">
        <v>74</v>
      </c>
      <c r="N2559" s="192" t="s">
        <v>46</v>
      </c>
      <c r="O2559" s="66"/>
      <c r="P2559" s="193">
        <f>O2559*H2559</f>
        <v>0</v>
      </c>
      <c r="Q2559" s="193">
        <v>2.9999999999999997E-4</v>
      </c>
      <c r="R2559" s="193">
        <f>Q2559*H2559</f>
        <v>6.4320000000000002E-2</v>
      </c>
      <c r="S2559" s="193">
        <v>0</v>
      </c>
      <c r="T2559" s="194">
        <f>S2559*H2559</f>
        <v>0</v>
      </c>
      <c r="U2559" s="36"/>
      <c r="V2559" s="36"/>
      <c r="W2559" s="36"/>
      <c r="X2559" s="36"/>
      <c r="Y2559" s="36"/>
      <c r="Z2559" s="36"/>
      <c r="AA2559" s="36"/>
      <c r="AB2559" s="36"/>
      <c r="AC2559" s="36"/>
      <c r="AD2559" s="36"/>
      <c r="AE2559" s="36"/>
      <c r="AR2559" s="195" t="s">
        <v>614</v>
      </c>
      <c r="AT2559" s="195" t="s">
        <v>457</v>
      </c>
      <c r="AU2559" s="195" t="s">
        <v>85</v>
      </c>
      <c r="AY2559" s="19" t="s">
        <v>451</v>
      </c>
      <c r="BE2559" s="196">
        <f>IF(N2559="základní",J2559,0)</f>
        <v>0</v>
      </c>
      <c r="BF2559" s="196">
        <f>IF(N2559="snížená",J2559,0)</f>
        <v>0</v>
      </c>
      <c r="BG2559" s="196">
        <f>IF(N2559="zákl. přenesená",J2559,0)</f>
        <v>0</v>
      </c>
      <c r="BH2559" s="196">
        <f>IF(N2559="sníž. přenesená",J2559,0)</f>
        <v>0</v>
      </c>
      <c r="BI2559" s="196">
        <f>IF(N2559="nulová",J2559,0)</f>
        <v>0</v>
      </c>
      <c r="BJ2559" s="19" t="s">
        <v>83</v>
      </c>
      <c r="BK2559" s="196">
        <f>ROUND(I2559*H2559,2)</f>
        <v>0</v>
      </c>
      <c r="BL2559" s="19" t="s">
        <v>614</v>
      </c>
      <c r="BM2559" s="195" t="s">
        <v>3309</v>
      </c>
    </row>
    <row r="2560" spans="1:65" s="2" customFormat="1" ht="11.25">
      <c r="A2560" s="36"/>
      <c r="B2560" s="37"/>
      <c r="C2560" s="38"/>
      <c r="D2560" s="197" t="s">
        <v>464</v>
      </c>
      <c r="E2560" s="38"/>
      <c r="F2560" s="198" t="s">
        <v>3310</v>
      </c>
      <c r="G2560" s="38"/>
      <c r="H2560" s="38"/>
      <c r="I2560" s="199"/>
      <c r="J2560" s="38"/>
      <c r="K2560" s="38"/>
      <c r="L2560" s="41"/>
      <c r="M2560" s="200"/>
      <c r="N2560" s="201"/>
      <c r="O2560" s="66"/>
      <c r="P2560" s="66"/>
      <c r="Q2560" s="66"/>
      <c r="R2560" s="66"/>
      <c r="S2560" s="66"/>
      <c r="T2560" s="67"/>
      <c r="U2560" s="36"/>
      <c r="V2560" s="36"/>
      <c r="W2560" s="36"/>
      <c r="X2560" s="36"/>
      <c r="Y2560" s="36"/>
      <c r="Z2560" s="36"/>
      <c r="AA2560" s="36"/>
      <c r="AB2560" s="36"/>
      <c r="AC2560" s="36"/>
      <c r="AD2560" s="36"/>
      <c r="AE2560" s="36"/>
      <c r="AT2560" s="19" t="s">
        <v>464</v>
      </c>
      <c r="AU2560" s="19" t="s">
        <v>85</v>
      </c>
    </row>
    <row r="2561" spans="1:65" s="2" customFormat="1" ht="11.25">
      <c r="A2561" s="36"/>
      <c r="B2561" s="37"/>
      <c r="C2561" s="38"/>
      <c r="D2561" s="202" t="s">
        <v>468</v>
      </c>
      <c r="E2561" s="38"/>
      <c r="F2561" s="203" t="s">
        <v>3311</v>
      </c>
      <c r="G2561" s="38"/>
      <c r="H2561" s="38"/>
      <c r="I2561" s="199"/>
      <c r="J2561" s="38"/>
      <c r="K2561" s="38"/>
      <c r="L2561" s="41"/>
      <c r="M2561" s="200"/>
      <c r="N2561" s="201"/>
      <c r="O2561" s="66"/>
      <c r="P2561" s="66"/>
      <c r="Q2561" s="66"/>
      <c r="R2561" s="66"/>
      <c r="S2561" s="66"/>
      <c r="T2561" s="67"/>
      <c r="U2561" s="36"/>
      <c r="V2561" s="36"/>
      <c r="W2561" s="36"/>
      <c r="X2561" s="36"/>
      <c r="Y2561" s="36"/>
      <c r="Z2561" s="36"/>
      <c r="AA2561" s="36"/>
      <c r="AB2561" s="36"/>
      <c r="AC2561" s="36"/>
      <c r="AD2561" s="36"/>
      <c r="AE2561" s="36"/>
      <c r="AT2561" s="19" t="s">
        <v>468</v>
      </c>
      <c r="AU2561" s="19" t="s">
        <v>85</v>
      </c>
    </row>
    <row r="2562" spans="1:65" s="13" customFormat="1" ht="11.25">
      <c r="B2562" s="204"/>
      <c r="C2562" s="205"/>
      <c r="D2562" s="197" t="s">
        <v>472</v>
      </c>
      <c r="E2562" s="206" t="s">
        <v>74</v>
      </c>
      <c r="F2562" s="207" t="s">
        <v>3312</v>
      </c>
      <c r="G2562" s="205"/>
      <c r="H2562" s="208">
        <v>214.4</v>
      </c>
      <c r="I2562" s="209"/>
      <c r="J2562" s="205"/>
      <c r="K2562" s="205"/>
      <c r="L2562" s="210"/>
      <c r="M2562" s="211"/>
      <c r="N2562" s="212"/>
      <c r="O2562" s="212"/>
      <c r="P2562" s="212"/>
      <c r="Q2562" s="212"/>
      <c r="R2562" s="212"/>
      <c r="S2562" s="212"/>
      <c r="T2562" s="213"/>
      <c r="AT2562" s="214" t="s">
        <v>472</v>
      </c>
      <c r="AU2562" s="214" t="s">
        <v>85</v>
      </c>
      <c r="AV2562" s="13" t="s">
        <v>85</v>
      </c>
      <c r="AW2562" s="13" t="s">
        <v>37</v>
      </c>
      <c r="AX2562" s="13" t="s">
        <v>76</v>
      </c>
      <c r="AY2562" s="214" t="s">
        <v>451</v>
      </c>
    </row>
    <row r="2563" spans="1:65" s="14" customFormat="1" ht="11.25">
      <c r="B2563" s="215"/>
      <c r="C2563" s="216"/>
      <c r="D2563" s="197" t="s">
        <v>472</v>
      </c>
      <c r="E2563" s="217" t="s">
        <v>74</v>
      </c>
      <c r="F2563" s="218" t="s">
        <v>512</v>
      </c>
      <c r="G2563" s="216"/>
      <c r="H2563" s="219">
        <v>214.4</v>
      </c>
      <c r="I2563" s="220"/>
      <c r="J2563" s="216"/>
      <c r="K2563" s="216"/>
      <c r="L2563" s="221"/>
      <c r="M2563" s="222"/>
      <c r="N2563" s="223"/>
      <c r="O2563" s="223"/>
      <c r="P2563" s="223"/>
      <c r="Q2563" s="223"/>
      <c r="R2563" s="223"/>
      <c r="S2563" s="223"/>
      <c r="T2563" s="224"/>
      <c r="AT2563" s="225" t="s">
        <v>472</v>
      </c>
      <c r="AU2563" s="225" t="s">
        <v>85</v>
      </c>
      <c r="AV2563" s="14" t="s">
        <v>211</v>
      </c>
      <c r="AW2563" s="14" t="s">
        <v>37</v>
      </c>
      <c r="AX2563" s="14" t="s">
        <v>83</v>
      </c>
      <c r="AY2563" s="225" t="s">
        <v>451</v>
      </c>
    </row>
    <row r="2564" spans="1:65" s="2" customFormat="1" ht="24.2" customHeight="1">
      <c r="A2564" s="36"/>
      <c r="B2564" s="37"/>
      <c r="C2564" s="227" t="s">
        <v>3313</v>
      </c>
      <c r="D2564" s="227" t="s">
        <v>683</v>
      </c>
      <c r="E2564" s="228" t="s">
        <v>3314</v>
      </c>
      <c r="F2564" s="229" t="s">
        <v>3315</v>
      </c>
      <c r="G2564" s="230" t="s">
        <v>135</v>
      </c>
      <c r="H2564" s="231">
        <v>270.572</v>
      </c>
      <c r="I2564" s="232"/>
      <c r="J2564" s="233">
        <f>ROUND(I2564*H2564,2)</f>
        <v>0</v>
      </c>
      <c r="K2564" s="229" t="s">
        <v>74</v>
      </c>
      <c r="L2564" s="234"/>
      <c r="M2564" s="235" t="s">
        <v>74</v>
      </c>
      <c r="N2564" s="236" t="s">
        <v>46</v>
      </c>
      <c r="O2564" s="66"/>
      <c r="P2564" s="193">
        <f>O2564*H2564</f>
        <v>0</v>
      </c>
      <c r="Q2564" s="193">
        <v>4.0800000000000003E-3</v>
      </c>
      <c r="R2564" s="193">
        <f>Q2564*H2564</f>
        <v>1.1039337600000001</v>
      </c>
      <c r="S2564" s="193">
        <v>0</v>
      </c>
      <c r="T2564" s="194">
        <f>S2564*H2564</f>
        <v>0</v>
      </c>
      <c r="U2564" s="36"/>
      <c r="V2564" s="36"/>
      <c r="W2564" s="36"/>
      <c r="X2564" s="36"/>
      <c r="Y2564" s="36"/>
      <c r="Z2564" s="36"/>
      <c r="AA2564" s="36"/>
      <c r="AB2564" s="36"/>
      <c r="AC2564" s="36"/>
      <c r="AD2564" s="36"/>
      <c r="AE2564" s="36"/>
      <c r="AR2564" s="195" t="s">
        <v>517</v>
      </c>
      <c r="AT2564" s="195" t="s">
        <v>683</v>
      </c>
      <c r="AU2564" s="195" t="s">
        <v>85</v>
      </c>
      <c r="AY2564" s="19" t="s">
        <v>451</v>
      </c>
      <c r="BE2564" s="196">
        <f>IF(N2564="základní",J2564,0)</f>
        <v>0</v>
      </c>
      <c r="BF2564" s="196">
        <f>IF(N2564="snížená",J2564,0)</f>
        <v>0</v>
      </c>
      <c r="BG2564" s="196">
        <f>IF(N2564="zákl. přenesená",J2564,0)</f>
        <v>0</v>
      </c>
      <c r="BH2564" s="196">
        <f>IF(N2564="sníž. přenesená",J2564,0)</f>
        <v>0</v>
      </c>
      <c r="BI2564" s="196">
        <f>IF(N2564="nulová",J2564,0)</f>
        <v>0</v>
      </c>
      <c r="BJ2564" s="19" t="s">
        <v>83</v>
      </c>
      <c r="BK2564" s="196">
        <f>ROUND(I2564*H2564,2)</f>
        <v>0</v>
      </c>
      <c r="BL2564" s="19" t="s">
        <v>614</v>
      </c>
      <c r="BM2564" s="195" t="s">
        <v>3316</v>
      </c>
    </row>
    <row r="2565" spans="1:65" s="2" customFormat="1" ht="11.25">
      <c r="A2565" s="36"/>
      <c r="B2565" s="37"/>
      <c r="C2565" s="38"/>
      <c r="D2565" s="197" t="s">
        <v>464</v>
      </c>
      <c r="E2565" s="38"/>
      <c r="F2565" s="198" t="s">
        <v>3315</v>
      </c>
      <c r="G2565" s="38"/>
      <c r="H2565" s="38"/>
      <c r="I2565" s="199"/>
      <c r="J2565" s="38"/>
      <c r="K2565" s="38"/>
      <c r="L2565" s="41"/>
      <c r="M2565" s="200"/>
      <c r="N2565" s="201"/>
      <c r="O2565" s="66"/>
      <c r="P2565" s="66"/>
      <c r="Q2565" s="66"/>
      <c r="R2565" s="66"/>
      <c r="S2565" s="66"/>
      <c r="T2565" s="67"/>
      <c r="U2565" s="36"/>
      <c r="V2565" s="36"/>
      <c r="W2565" s="36"/>
      <c r="X2565" s="36"/>
      <c r="Y2565" s="36"/>
      <c r="Z2565" s="36"/>
      <c r="AA2565" s="36"/>
      <c r="AB2565" s="36"/>
      <c r="AC2565" s="36"/>
      <c r="AD2565" s="36"/>
      <c r="AE2565" s="36"/>
      <c r="AT2565" s="19" t="s">
        <v>464</v>
      </c>
      <c r="AU2565" s="19" t="s">
        <v>85</v>
      </c>
    </row>
    <row r="2566" spans="1:65" s="2" customFormat="1" ht="19.5">
      <c r="A2566" s="36"/>
      <c r="B2566" s="37"/>
      <c r="C2566" s="38"/>
      <c r="D2566" s="197" t="s">
        <v>608</v>
      </c>
      <c r="E2566" s="38"/>
      <c r="F2566" s="226" t="s">
        <v>3317</v>
      </c>
      <c r="G2566" s="38"/>
      <c r="H2566" s="38"/>
      <c r="I2566" s="199"/>
      <c r="J2566" s="38"/>
      <c r="K2566" s="38"/>
      <c r="L2566" s="41"/>
      <c r="M2566" s="200"/>
      <c r="N2566" s="201"/>
      <c r="O2566" s="66"/>
      <c r="P2566" s="66"/>
      <c r="Q2566" s="66"/>
      <c r="R2566" s="66"/>
      <c r="S2566" s="66"/>
      <c r="T2566" s="67"/>
      <c r="U2566" s="36"/>
      <c r="V2566" s="36"/>
      <c r="W2566" s="36"/>
      <c r="X2566" s="36"/>
      <c r="Y2566" s="36"/>
      <c r="Z2566" s="36"/>
      <c r="AA2566" s="36"/>
      <c r="AB2566" s="36"/>
      <c r="AC2566" s="36"/>
      <c r="AD2566" s="36"/>
      <c r="AE2566" s="36"/>
      <c r="AT2566" s="19" t="s">
        <v>608</v>
      </c>
      <c r="AU2566" s="19" t="s">
        <v>85</v>
      </c>
    </row>
    <row r="2567" spans="1:65" s="13" customFormat="1" ht="11.25">
      <c r="B2567" s="204"/>
      <c r="C2567" s="205"/>
      <c r="D2567" s="197" t="s">
        <v>472</v>
      </c>
      <c r="E2567" s="206" t="s">
        <v>74</v>
      </c>
      <c r="F2567" s="207" t="s">
        <v>3312</v>
      </c>
      <c r="G2567" s="205"/>
      <c r="H2567" s="208">
        <v>214.4</v>
      </c>
      <c r="I2567" s="209"/>
      <c r="J2567" s="205"/>
      <c r="K2567" s="205"/>
      <c r="L2567" s="210"/>
      <c r="M2567" s="211"/>
      <c r="N2567" s="212"/>
      <c r="O2567" s="212"/>
      <c r="P2567" s="212"/>
      <c r="Q2567" s="212"/>
      <c r="R2567" s="212"/>
      <c r="S2567" s="212"/>
      <c r="T2567" s="213"/>
      <c r="AT2567" s="214" t="s">
        <v>472</v>
      </c>
      <c r="AU2567" s="214" t="s">
        <v>85</v>
      </c>
      <c r="AV2567" s="13" t="s">
        <v>85</v>
      </c>
      <c r="AW2567" s="13" t="s">
        <v>37</v>
      </c>
      <c r="AX2567" s="13" t="s">
        <v>76</v>
      </c>
      <c r="AY2567" s="214" t="s">
        <v>451</v>
      </c>
    </row>
    <row r="2568" spans="1:65" s="13" customFormat="1" ht="11.25">
      <c r="B2568" s="204"/>
      <c r="C2568" s="205"/>
      <c r="D2568" s="197" t="s">
        <v>472</v>
      </c>
      <c r="E2568" s="206" t="s">
        <v>74</v>
      </c>
      <c r="F2568" s="207" t="s">
        <v>3318</v>
      </c>
      <c r="G2568" s="205"/>
      <c r="H2568" s="208">
        <v>20.88</v>
      </c>
      <c r="I2568" s="209"/>
      <c r="J2568" s="205"/>
      <c r="K2568" s="205"/>
      <c r="L2568" s="210"/>
      <c r="M2568" s="211"/>
      <c r="N2568" s="212"/>
      <c r="O2568" s="212"/>
      <c r="P2568" s="212"/>
      <c r="Q2568" s="212"/>
      <c r="R2568" s="212"/>
      <c r="S2568" s="212"/>
      <c r="T2568" s="213"/>
      <c r="AT2568" s="214" t="s">
        <v>472</v>
      </c>
      <c r="AU2568" s="214" t="s">
        <v>85</v>
      </c>
      <c r="AV2568" s="13" t="s">
        <v>85</v>
      </c>
      <c r="AW2568" s="13" t="s">
        <v>37</v>
      </c>
      <c r="AX2568" s="13" t="s">
        <v>76</v>
      </c>
      <c r="AY2568" s="214" t="s">
        <v>451</v>
      </c>
    </row>
    <row r="2569" spans="1:65" s="14" customFormat="1" ht="11.25">
      <c r="B2569" s="215"/>
      <c r="C2569" s="216"/>
      <c r="D2569" s="197" t="s">
        <v>472</v>
      </c>
      <c r="E2569" s="217" t="s">
        <v>74</v>
      </c>
      <c r="F2569" s="218" t="s">
        <v>512</v>
      </c>
      <c r="G2569" s="216"/>
      <c r="H2569" s="219">
        <v>235.28</v>
      </c>
      <c r="I2569" s="220"/>
      <c r="J2569" s="216"/>
      <c r="K2569" s="216"/>
      <c r="L2569" s="221"/>
      <c r="M2569" s="222"/>
      <c r="N2569" s="223"/>
      <c r="O2569" s="223"/>
      <c r="P2569" s="223"/>
      <c r="Q2569" s="223"/>
      <c r="R2569" s="223"/>
      <c r="S2569" s="223"/>
      <c r="T2569" s="224"/>
      <c r="AT2569" s="225" t="s">
        <v>472</v>
      </c>
      <c r="AU2569" s="225" t="s">
        <v>85</v>
      </c>
      <c r="AV2569" s="14" t="s">
        <v>211</v>
      </c>
      <c r="AW2569" s="14" t="s">
        <v>37</v>
      </c>
      <c r="AX2569" s="14" t="s">
        <v>83</v>
      </c>
      <c r="AY2569" s="225" t="s">
        <v>451</v>
      </c>
    </row>
    <row r="2570" spans="1:65" s="13" customFormat="1" ht="11.25">
      <c r="B2570" s="204"/>
      <c r="C2570" s="205"/>
      <c r="D2570" s="197" t="s">
        <v>472</v>
      </c>
      <c r="E2570" s="205"/>
      <c r="F2570" s="207" t="s">
        <v>3319</v>
      </c>
      <c r="G2570" s="205"/>
      <c r="H2570" s="208">
        <v>270.572</v>
      </c>
      <c r="I2570" s="209"/>
      <c r="J2570" s="205"/>
      <c r="K2570" s="205"/>
      <c r="L2570" s="210"/>
      <c r="M2570" s="211"/>
      <c r="N2570" s="212"/>
      <c r="O2570" s="212"/>
      <c r="P2570" s="212"/>
      <c r="Q2570" s="212"/>
      <c r="R2570" s="212"/>
      <c r="S2570" s="212"/>
      <c r="T2570" s="213"/>
      <c r="AT2570" s="214" t="s">
        <v>472</v>
      </c>
      <c r="AU2570" s="214" t="s">
        <v>85</v>
      </c>
      <c r="AV2570" s="13" t="s">
        <v>85</v>
      </c>
      <c r="AW2570" s="13" t="s">
        <v>4</v>
      </c>
      <c r="AX2570" s="13" t="s">
        <v>83</v>
      </c>
      <c r="AY2570" s="214" t="s">
        <v>451</v>
      </c>
    </row>
    <row r="2571" spans="1:65" s="2" customFormat="1" ht="16.5" customHeight="1">
      <c r="A2571" s="36"/>
      <c r="B2571" s="37"/>
      <c r="C2571" s="184" t="s">
        <v>3320</v>
      </c>
      <c r="D2571" s="184" t="s">
        <v>457</v>
      </c>
      <c r="E2571" s="185" t="s">
        <v>3321</v>
      </c>
      <c r="F2571" s="186" t="s">
        <v>3322</v>
      </c>
      <c r="G2571" s="187" t="s">
        <v>146</v>
      </c>
      <c r="H2571" s="188">
        <v>112</v>
      </c>
      <c r="I2571" s="189"/>
      <c r="J2571" s="190">
        <f>ROUND(I2571*H2571,2)</f>
        <v>0</v>
      </c>
      <c r="K2571" s="186" t="s">
        <v>460</v>
      </c>
      <c r="L2571" s="41"/>
      <c r="M2571" s="191" t="s">
        <v>74</v>
      </c>
      <c r="N2571" s="192" t="s">
        <v>46</v>
      </c>
      <c r="O2571" s="66"/>
      <c r="P2571" s="193">
        <f>O2571*H2571</f>
        <v>0</v>
      </c>
      <c r="Q2571" s="193">
        <v>0</v>
      </c>
      <c r="R2571" s="193">
        <f>Q2571*H2571</f>
        <v>0</v>
      </c>
      <c r="S2571" s="193">
        <v>2.9999999999999997E-4</v>
      </c>
      <c r="T2571" s="194">
        <f>S2571*H2571</f>
        <v>3.3599999999999998E-2</v>
      </c>
      <c r="U2571" s="36"/>
      <c r="V2571" s="36"/>
      <c r="W2571" s="36"/>
      <c r="X2571" s="36"/>
      <c r="Y2571" s="36"/>
      <c r="Z2571" s="36"/>
      <c r="AA2571" s="36"/>
      <c r="AB2571" s="36"/>
      <c r="AC2571" s="36"/>
      <c r="AD2571" s="36"/>
      <c r="AE2571" s="36"/>
      <c r="AR2571" s="195" t="s">
        <v>614</v>
      </c>
      <c r="AT2571" s="195" t="s">
        <v>457</v>
      </c>
      <c r="AU2571" s="195" t="s">
        <v>85</v>
      </c>
      <c r="AY2571" s="19" t="s">
        <v>451</v>
      </c>
      <c r="BE2571" s="196">
        <f>IF(N2571="základní",J2571,0)</f>
        <v>0</v>
      </c>
      <c r="BF2571" s="196">
        <f>IF(N2571="snížená",J2571,0)</f>
        <v>0</v>
      </c>
      <c r="BG2571" s="196">
        <f>IF(N2571="zákl. přenesená",J2571,0)</f>
        <v>0</v>
      </c>
      <c r="BH2571" s="196">
        <f>IF(N2571="sníž. přenesená",J2571,0)</f>
        <v>0</v>
      </c>
      <c r="BI2571" s="196">
        <f>IF(N2571="nulová",J2571,0)</f>
        <v>0</v>
      </c>
      <c r="BJ2571" s="19" t="s">
        <v>83</v>
      </c>
      <c r="BK2571" s="196">
        <f>ROUND(I2571*H2571,2)</f>
        <v>0</v>
      </c>
      <c r="BL2571" s="19" t="s">
        <v>614</v>
      </c>
      <c r="BM2571" s="195" t="s">
        <v>3323</v>
      </c>
    </row>
    <row r="2572" spans="1:65" s="2" customFormat="1" ht="11.25">
      <c r="A2572" s="36"/>
      <c r="B2572" s="37"/>
      <c r="C2572" s="38"/>
      <c r="D2572" s="197" t="s">
        <v>464</v>
      </c>
      <c r="E2572" s="38"/>
      <c r="F2572" s="198" t="s">
        <v>3324</v>
      </c>
      <c r="G2572" s="38"/>
      <c r="H2572" s="38"/>
      <c r="I2572" s="199"/>
      <c r="J2572" s="38"/>
      <c r="K2572" s="38"/>
      <c r="L2572" s="41"/>
      <c r="M2572" s="200"/>
      <c r="N2572" s="201"/>
      <c r="O2572" s="66"/>
      <c r="P2572" s="66"/>
      <c r="Q2572" s="66"/>
      <c r="R2572" s="66"/>
      <c r="S2572" s="66"/>
      <c r="T2572" s="67"/>
      <c r="U2572" s="36"/>
      <c r="V2572" s="36"/>
      <c r="W2572" s="36"/>
      <c r="X2572" s="36"/>
      <c r="Y2572" s="36"/>
      <c r="Z2572" s="36"/>
      <c r="AA2572" s="36"/>
      <c r="AB2572" s="36"/>
      <c r="AC2572" s="36"/>
      <c r="AD2572" s="36"/>
      <c r="AE2572" s="36"/>
      <c r="AT2572" s="19" t="s">
        <v>464</v>
      </c>
      <c r="AU2572" s="19" t="s">
        <v>85</v>
      </c>
    </row>
    <row r="2573" spans="1:65" s="2" customFormat="1" ht="11.25">
      <c r="A2573" s="36"/>
      <c r="B2573" s="37"/>
      <c r="C2573" s="38"/>
      <c r="D2573" s="202" t="s">
        <v>468</v>
      </c>
      <c r="E2573" s="38"/>
      <c r="F2573" s="203" t="s">
        <v>3325</v>
      </c>
      <c r="G2573" s="38"/>
      <c r="H2573" s="38"/>
      <c r="I2573" s="199"/>
      <c r="J2573" s="38"/>
      <c r="K2573" s="38"/>
      <c r="L2573" s="41"/>
      <c r="M2573" s="200"/>
      <c r="N2573" s="201"/>
      <c r="O2573" s="66"/>
      <c r="P2573" s="66"/>
      <c r="Q2573" s="66"/>
      <c r="R2573" s="66"/>
      <c r="S2573" s="66"/>
      <c r="T2573" s="67"/>
      <c r="U2573" s="36"/>
      <c r="V2573" s="36"/>
      <c r="W2573" s="36"/>
      <c r="X2573" s="36"/>
      <c r="Y2573" s="36"/>
      <c r="Z2573" s="36"/>
      <c r="AA2573" s="36"/>
      <c r="AB2573" s="36"/>
      <c r="AC2573" s="36"/>
      <c r="AD2573" s="36"/>
      <c r="AE2573" s="36"/>
      <c r="AT2573" s="19" t="s">
        <v>468</v>
      </c>
      <c r="AU2573" s="19" t="s">
        <v>85</v>
      </c>
    </row>
    <row r="2574" spans="1:65" s="16" customFormat="1" ht="11.25">
      <c r="B2574" s="248"/>
      <c r="C2574" s="249"/>
      <c r="D2574" s="197" t="s">
        <v>472</v>
      </c>
      <c r="E2574" s="250" t="s">
        <v>74</v>
      </c>
      <c r="F2574" s="251" t="s">
        <v>734</v>
      </c>
      <c r="G2574" s="249"/>
      <c r="H2574" s="250" t="s">
        <v>74</v>
      </c>
      <c r="I2574" s="252"/>
      <c r="J2574" s="249"/>
      <c r="K2574" s="249"/>
      <c r="L2574" s="253"/>
      <c r="M2574" s="254"/>
      <c r="N2574" s="255"/>
      <c r="O2574" s="255"/>
      <c r="P2574" s="255"/>
      <c r="Q2574" s="255"/>
      <c r="R2574" s="255"/>
      <c r="S2574" s="255"/>
      <c r="T2574" s="256"/>
      <c r="AT2574" s="257" t="s">
        <v>472</v>
      </c>
      <c r="AU2574" s="257" t="s">
        <v>85</v>
      </c>
      <c r="AV2574" s="16" t="s">
        <v>83</v>
      </c>
      <c r="AW2574" s="16" t="s">
        <v>37</v>
      </c>
      <c r="AX2574" s="16" t="s">
        <v>76</v>
      </c>
      <c r="AY2574" s="257" t="s">
        <v>451</v>
      </c>
    </row>
    <row r="2575" spans="1:65" s="13" customFormat="1" ht="11.25">
      <c r="B2575" s="204"/>
      <c r="C2575" s="205"/>
      <c r="D2575" s="197" t="s">
        <v>472</v>
      </c>
      <c r="E2575" s="206" t="s">
        <v>74</v>
      </c>
      <c r="F2575" s="207" t="s">
        <v>3152</v>
      </c>
      <c r="G2575" s="205"/>
      <c r="H2575" s="208">
        <v>50.4</v>
      </c>
      <c r="I2575" s="209"/>
      <c r="J2575" s="205"/>
      <c r="K2575" s="205"/>
      <c r="L2575" s="210"/>
      <c r="M2575" s="211"/>
      <c r="N2575" s="212"/>
      <c r="O2575" s="212"/>
      <c r="P2575" s="212"/>
      <c r="Q2575" s="212"/>
      <c r="R2575" s="212"/>
      <c r="S2575" s="212"/>
      <c r="T2575" s="213"/>
      <c r="AT2575" s="214" t="s">
        <v>472</v>
      </c>
      <c r="AU2575" s="214" t="s">
        <v>85</v>
      </c>
      <c r="AV2575" s="13" t="s">
        <v>85</v>
      </c>
      <c r="AW2575" s="13" t="s">
        <v>37</v>
      </c>
      <c r="AX2575" s="13" t="s">
        <v>76</v>
      </c>
      <c r="AY2575" s="214" t="s">
        <v>451</v>
      </c>
    </row>
    <row r="2576" spans="1:65" s="13" customFormat="1" ht="11.25">
      <c r="B2576" s="204"/>
      <c r="C2576" s="205"/>
      <c r="D2576" s="197" t="s">
        <v>472</v>
      </c>
      <c r="E2576" s="206" t="s">
        <v>74</v>
      </c>
      <c r="F2576" s="207" t="s">
        <v>3153</v>
      </c>
      <c r="G2576" s="205"/>
      <c r="H2576" s="208">
        <v>61.6</v>
      </c>
      <c r="I2576" s="209"/>
      <c r="J2576" s="205"/>
      <c r="K2576" s="205"/>
      <c r="L2576" s="210"/>
      <c r="M2576" s="211"/>
      <c r="N2576" s="212"/>
      <c r="O2576" s="212"/>
      <c r="P2576" s="212"/>
      <c r="Q2576" s="212"/>
      <c r="R2576" s="212"/>
      <c r="S2576" s="212"/>
      <c r="T2576" s="213"/>
      <c r="AT2576" s="214" t="s">
        <v>472</v>
      </c>
      <c r="AU2576" s="214" t="s">
        <v>85</v>
      </c>
      <c r="AV2576" s="13" t="s">
        <v>85</v>
      </c>
      <c r="AW2576" s="13" t="s">
        <v>37</v>
      </c>
      <c r="AX2576" s="13" t="s">
        <v>76</v>
      </c>
      <c r="AY2576" s="214" t="s">
        <v>451</v>
      </c>
    </row>
    <row r="2577" spans="1:65" s="15" customFormat="1" ht="11.25">
      <c r="B2577" s="237"/>
      <c r="C2577" s="238"/>
      <c r="D2577" s="197" t="s">
        <v>472</v>
      </c>
      <c r="E2577" s="239" t="s">
        <v>74</v>
      </c>
      <c r="F2577" s="240" t="s">
        <v>737</v>
      </c>
      <c r="G2577" s="238"/>
      <c r="H2577" s="241">
        <v>112</v>
      </c>
      <c r="I2577" s="242"/>
      <c r="J2577" s="238"/>
      <c r="K2577" s="238"/>
      <c r="L2577" s="243"/>
      <c r="M2577" s="244"/>
      <c r="N2577" s="245"/>
      <c r="O2577" s="245"/>
      <c r="P2577" s="245"/>
      <c r="Q2577" s="245"/>
      <c r="R2577" s="245"/>
      <c r="S2577" s="245"/>
      <c r="T2577" s="246"/>
      <c r="AT2577" s="247" t="s">
        <v>472</v>
      </c>
      <c r="AU2577" s="247" t="s">
        <v>85</v>
      </c>
      <c r="AV2577" s="15" t="s">
        <v>255</v>
      </c>
      <c r="AW2577" s="15" t="s">
        <v>37</v>
      </c>
      <c r="AX2577" s="15" t="s">
        <v>76</v>
      </c>
      <c r="AY2577" s="247" t="s">
        <v>451</v>
      </c>
    </row>
    <row r="2578" spans="1:65" s="14" customFormat="1" ht="11.25">
      <c r="B2578" s="215"/>
      <c r="C2578" s="216"/>
      <c r="D2578" s="197" t="s">
        <v>472</v>
      </c>
      <c r="E2578" s="217" t="s">
        <v>185</v>
      </c>
      <c r="F2578" s="218" t="s">
        <v>512</v>
      </c>
      <c r="G2578" s="216"/>
      <c r="H2578" s="219">
        <v>112</v>
      </c>
      <c r="I2578" s="220"/>
      <c r="J2578" s="216"/>
      <c r="K2578" s="216"/>
      <c r="L2578" s="221"/>
      <c r="M2578" s="222"/>
      <c r="N2578" s="223"/>
      <c r="O2578" s="223"/>
      <c r="P2578" s="223"/>
      <c r="Q2578" s="223"/>
      <c r="R2578" s="223"/>
      <c r="S2578" s="223"/>
      <c r="T2578" s="224"/>
      <c r="AT2578" s="225" t="s">
        <v>472</v>
      </c>
      <c r="AU2578" s="225" t="s">
        <v>85</v>
      </c>
      <c r="AV2578" s="14" t="s">
        <v>211</v>
      </c>
      <c r="AW2578" s="14" t="s">
        <v>37</v>
      </c>
      <c r="AX2578" s="14" t="s">
        <v>83</v>
      </c>
      <c r="AY2578" s="225" t="s">
        <v>451</v>
      </c>
    </row>
    <row r="2579" spans="1:65" s="2" customFormat="1" ht="16.5" customHeight="1">
      <c r="A2579" s="36"/>
      <c r="B2579" s="37"/>
      <c r="C2579" s="184" t="s">
        <v>3326</v>
      </c>
      <c r="D2579" s="184" t="s">
        <v>457</v>
      </c>
      <c r="E2579" s="185" t="s">
        <v>3327</v>
      </c>
      <c r="F2579" s="186" t="s">
        <v>3328</v>
      </c>
      <c r="G2579" s="187" t="s">
        <v>146</v>
      </c>
      <c r="H2579" s="188">
        <v>185.4</v>
      </c>
      <c r="I2579" s="189"/>
      <c r="J2579" s="190">
        <f>ROUND(I2579*H2579,2)</f>
        <v>0</v>
      </c>
      <c r="K2579" s="186" t="s">
        <v>460</v>
      </c>
      <c r="L2579" s="41"/>
      <c r="M2579" s="191" t="s">
        <v>74</v>
      </c>
      <c r="N2579" s="192" t="s">
        <v>46</v>
      </c>
      <c r="O2579" s="66"/>
      <c r="P2579" s="193">
        <f>O2579*H2579</f>
        <v>0</v>
      </c>
      <c r="Q2579" s="193">
        <v>1.26999E-5</v>
      </c>
      <c r="R2579" s="193">
        <f>Q2579*H2579</f>
        <v>2.3545614600000001E-3</v>
      </c>
      <c r="S2579" s="193">
        <v>0</v>
      </c>
      <c r="T2579" s="194">
        <f>S2579*H2579</f>
        <v>0</v>
      </c>
      <c r="U2579" s="36"/>
      <c r="V2579" s="36"/>
      <c r="W2579" s="36"/>
      <c r="X2579" s="36"/>
      <c r="Y2579" s="36"/>
      <c r="Z2579" s="36"/>
      <c r="AA2579" s="36"/>
      <c r="AB2579" s="36"/>
      <c r="AC2579" s="36"/>
      <c r="AD2579" s="36"/>
      <c r="AE2579" s="36"/>
      <c r="AR2579" s="195" t="s">
        <v>614</v>
      </c>
      <c r="AT2579" s="195" t="s">
        <v>457</v>
      </c>
      <c r="AU2579" s="195" t="s">
        <v>85</v>
      </c>
      <c r="AY2579" s="19" t="s">
        <v>451</v>
      </c>
      <c r="BE2579" s="196">
        <f>IF(N2579="základní",J2579,0)</f>
        <v>0</v>
      </c>
      <c r="BF2579" s="196">
        <f>IF(N2579="snížená",J2579,0)</f>
        <v>0</v>
      </c>
      <c r="BG2579" s="196">
        <f>IF(N2579="zákl. přenesená",J2579,0)</f>
        <v>0</v>
      </c>
      <c r="BH2579" s="196">
        <f>IF(N2579="sníž. přenesená",J2579,0)</f>
        <v>0</v>
      </c>
      <c r="BI2579" s="196">
        <f>IF(N2579="nulová",J2579,0)</f>
        <v>0</v>
      </c>
      <c r="BJ2579" s="19" t="s">
        <v>83</v>
      </c>
      <c r="BK2579" s="196">
        <f>ROUND(I2579*H2579,2)</f>
        <v>0</v>
      </c>
      <c r="BL2579" s="19" t="s">
        <v>614</v>
      </c>
      <c r="BM2579" s="195" t="s">
        <v>3329</v>
      </c>
    </row>
    <row r="2580" spans="1:65" s="2" customFormat="1" ht="11.25">
      <c r="A2580" s="36"/>
      <c r="B2580" s="37"/>
      <c r="C2580" s="38"/>
      <c r="D2580" s="197" t="s">
        <v>464</v>
      </c>
      <c r="E2580" s="38"/>
      <c r="F2580" s="198" t="s">
        <v>3330</v>
      </c>
      <c r="G2580" s="38"/>
      <c r="H2580" s="38"/>
      <c r="I2580" s="199"/>
      <c r="J2580" s="38"/>
      <c r="K2580" s="38"/>
      <c r="L2580" s="41"/>
      <c r="M2580" s="200"/>
      <c r="N2580" s="201"/>
      <c r="O2580" s="66"/>
      <c r="P2580" s="66"/>
      <c r="Q2580" s="66"/>
      <c r="R2580" s="66"/>
      <c r="S2580" s="66"/>
      <c r="T2580" s="67"/>
      <c r="U2580" s="36"/>
      <c r="V2580" s="36"/>
      <c r="W2580" s="36"/>
      <c r="X2580" s="36"/>
      <c r="Y2580" s="36"/>
      <c r="Z2580" s="36"/>
      <c r="AA2580" s="36"/>
      <c r="AB2580" s="36"/>
      <c r="AC2580" s="36"/>
      <c r="AD2580" s="36"/>
      <c r="AE2580" s="36"/>
      <c r="AT2580" s="19" t="s">
        <v>464</v>
      </c>
      <c r="AU2580" s="19" t="s">
        <v>85</v>
      </c>
    </row>
    <row r="2581" spans="1:65" s="2" customFormat="1" ht="11.25">
      <c r="A2581" s="36"/>
      <c r="B2581" s="37"/>
      <c r="C2581" s="38"/>
      <c r="D2581" s="202" t="s">
        <v>468</v>
      </c>
      <c r="E2581" s="38"/>
      <c r="F2581" s="203" t="s">
        <v>3331</v>
      </c>
      <c r="G2581" s="38"/>
      <c r="H2581" s="38"/>
      <c r="I2581" s="199"/>
      <c r="J2581" s="38"/>
      <c r="K2581" s="38"/>
      <c r="L2581" s="41"/>
      <c r="M2581" s="200"/>
      <c r="N2581" s="201"/>
      <c r="O2581" s="66"/>
      <c r="P2581" s="66"/>
      <c r="Q2581" s="66"/>
      <c r="R2581" s="66"/>
      <c r="S2581" s="66"/>
      <c r="T2581" s="67"/>
      <c r="U2581" s="36"/>
      <c r="V2581" s="36"/>
      <c r="W2581" s="36"/>
      <c r="X2581" s="36"/>
      <c r="Y2581" s="36"/>
      <c r="Z2581" s="36"/>
      <c r="AA2581" s="36"/>
      <c r="AB2581" s="36"/>
      <c r="AC2581" s="36"/>
      <c r="AD2581" s="36"/>
      <c r="AE2581" s="36"/>
      <c r="AT2581" s="19" t="s">
        <v>468</v>
      </c>
      <c r="AU2581" s="19" t="s">
        <v>85</v>
      </c>
    </row>
    <row r="2582" spans="1:65" s="13" customFormat="1" ht="11.25">
      <c r="B2582" s="204"/>
      <c r="C2582" s="205"/>
      <c r="D2582" s="197" t="s">
        <v>472</v>
      </c>
      <c r="E2582" s="206" t="s">
        <v>74</v>
      </c>
      <c r="F2582" s="207" t="s">
        <v>3332</v>
      </c>
      <c r="G2582" s="205"/>
      <c r="H2582" s="208">
        <v>185.4</v>
      </c>
      <c r="I2582" s="209"/>
      <c r="J2582" s="205"/>
      <c r="K2582" s="205"/>
      <c r="L2582" s="210"/>
      <c r="M2582" s="211"/>
      <c r="N2582" s="212"/>
      <c r="O2582" s="212"/>
      <c r="P2582" s="212"/>
      <c r="Q2582" s="212"/>
      <c r="R2582" s="212"/>
      <c r="S2582" s="212"/>
      <c r="T2582" s="213"/>
      <c r="AT2582" s="214" t="s">
        <v>472</v>
      </c>
      <c r="AU2582" s="214" t="s">
        <v>85</v>
      </c>
      <c r="AV2582" s="13" t="s">
        <v>85</v>
      </c>
      <c r="AW2582" s="13" t="s">
        <v>37</v>
      </c>
      <c r="AX2582" s="13" t="s">
        <v>76</v>
      </c>
      <c r="AY2582" s="214" t="s">
        <v>451</v>
      </c>
    </row>
    <row r="2583" spans="1:65" s="14" customFormat="1" ht="11.25">
      <c r="B2583" s="215"/>
      <c r="C2583" s="216"/>
      <c r="D2583" s="197" t="s">
        <v>472</v>
      </c>
      <c r="E2583" s="217" t="s">
        <v>74</v>
      </c>
      <c r="F2583" s="218" t="s">
        <v>512</v>
      </c>
      <c r="G2583" s="216"/>
      <c r="H2583" s="219">
        <v>185.4</v>
      </c>
      <c r="I2583" s="220"/>
      <c r="J2583" s="216"/>
      <c r="K2583" s="216"/>
      <c r="L2583" s="221"/>
      <c r="M2583" s="222"/>
      <c r="N2583" s="223"/>
      <c r="O2583" s="223"/>
      <c r="P2583" s="223"/>
      <c r="Q2583" s="223"/>
      <c r="R2583" s="223"/>
      <c r="S2583" s="223"/>
      <c r="T2583" s="224"/>
      <c r="AT2583" s="225" t="s">
        <v>472</v>
      </c>
      <c r="AU2583" s="225" t="s">
        <v>85</v>
      </c>
      <c r="AV2583" s="14" t="s">
        <v>211</v>
      </c>
      <c r="AW2583" s="14" t="s">
        <v>37</v>
      </c>
      <c r="AX2583" s="14" t="s">
        <v>83</v>
      </c>
      <c r="AY2583" s="225" t="s">
        <v>451</v>
      </c>
    </row>
    <row r="2584" spans="1:65" s="2" customFormat="1" ht="16.5" customHeight="1">
      <c r="A2584" s="36"/>
      <c r="B2584" s="37"/>
      <c r="C2584" s="227" t="s">
        <v>3333</v>
      </c>
      <c r="D2584" s="227" t="s">
        <v>683</v>
      </c>
      <c r="E2584" s="228" t="s">
        <v>3334</v>
      </c>
      <c r="F2584" s="229" t="s">
        <v>3335</v>
      </c>
      <c r="G2584" s="230" t="s">
        <v>146</v>
      </c>
      <c r="H2584" s="231">
        <v>213.21</v>
      </c>
      <c r="I2584" s="232"/>
      <c r="J2584" s="233">
        <f>ROUND(I2584*H2584,2)</f>
        <v>0</v>
      </c>
      <c r="K2584" s="229" t="s">
        <v>460</v>
      </c>
      <c r="L2584" s="234"/>
      <c r="M2584" s="235" t="s">
        <v>74</v>
      </c>
      <c r="N2584" s="236" t="s">
        <v>46</v>
      </c>
      <c r="O2584" s="66"/>
      <c r="P2584" s="193">
        <f>O2584*H2584</f>
        <v>0</v>
      </c>
      <c r="Q2584" s="193">
        <v>2.0000000000000001E-4</v>
      </c>
      <c r="R2584" s="193">
        <f>Q2584*H2584</f>
        <v>4.2642000000000006E-2</v>
      </c>
      <c r="S2584" s="193">
        <v>0</v>
      </c>
      <c r="T2584" s="194">
        <f>S2584*H2584</f>
        <v>0</v>
      </c>
      <c r="U2584" s="36"/>
      <c r="V2584" s="36"/>
      <c r="W2584" s="36"/>
      <c r="X2584" s="36"/>
      <c r="Y2584" s="36"/>
      <c r="Z2584" s="36"/>
      <c r="AA2584" s="36"/>
      <c r="AB2584" s="36"/>
      <c r="AC2584" s="36"/>
      <c r="AD2584" s="36"/>
      <c r="AE2584" s="36"/>
      <c r="AR2584" s="195" t="s">
        <v>517</v>
      </c>
      <c r="AT2584" s="195" t="s">
        <v>683</v>
      </c>
      <c r="AU2584" s="195" t="s">
        <v>85</v>
      </c>
      <c r="AY2584" s="19" t="s">
        <v>451</v>
      </c>
      <c r="BE2584" s="196">
        <f>IF(N2584="základní",J2584,0)</f>
        <v>0</v>
      </c>
      <c r="BF2584" s="196">
        <f>IF(N2584="snížená",J2584,0)</f>
        <v>0</v>
      </c>
      <c r="BG2584" s="196">
        <f>IF(N2584="zákl. přenesená",J2584,0)</f>
        <v>0</v>
      </c>
      <c r="BH2584" s="196">
        <f>IF(N2584="sníž. přenesená",J2584,0)</f>
        <v>0</v>
      </c>
      <c r="BI2584" s="196">
        <f>IF(N2584="nulová",J2584,0)</f>
        <v>0</v>
      </c>
      <c r="BJ2584" s="19" t="s">
        <v>83</v>
      </c>
      <c r="BK2584" s="196">
        <f>ROUND(I2584*H2584,2)</f>
        <v>0</v>
      </c>
      <c r="BL2584" s="19" t="s">
        <v>614</v>
      </c>
      <c r="BM2584" s="195" t="s">
        <v>3336</v>
      </c>
    </row>
    <row r="2585" spans="1:65" s="2" customFormat="1" ht="11.25">
      <c r="A2585" s="36"/>
      <c r="B2585" s="37"/>
      <c r="C2585" s="38"/>
      <c r="D2585" s="197" t="s">
        <v>464</v>
      </c>
      <c r="E2585" s="38"/>
      <c r="F2585" s="198" t="s">
        <v>3335</v>
      </c>
      <c r="G2585" s="38"/>
      <c r="H2585" s="38"/>
      <c r="I2585" s="199"/>
      <c r="J2585" s="38"/>
      <c r="K2585" s="38"/>
      <c r="L2585" s="41"/>
      <c r="M2585" s="200"/>
      <c r="N2585" s="201"/>
      <c r="O2585" s="66"/>
      <c r="P2585" s="66"/>
      <c r="Q2585" s="66"/>
      <c r="R2585" s="66"/>
      <c r="S2585" s="66"/>
      <c r="T2585" s="67"/>
      <c r="U2585" s="36"/>
      <c r="V2585" s="36"/>
      <c r="W2585" s="36"/>
      <c r="X2585" s="36"/>
      <c r="Y2585" s="36"/>
      <c r="Z2585" s="36"/>
      <c r="AA2585" s="36"/>
      <c r="AB2585" s="36"/>
      <c r="AC2585" s="36"/>
      <c r="AD2585" s="36"/>
      <c r="AE2585" s="36"/>
      <c r="AT2585" s="19" t="s">
        <v>464</v>
      </c>
      <c r="AU2585" s="19" t="s">
        <v>85</v>
      </c>
    </row>
    <row r="2586" spans="1:65" s="2" customFormat="1" ht="19.5">
      <c r="A2586" s="36"/>
      <c r="B2586" s="37"/>
      <c r="C2586" s="38"/>
      <c r="D2586" s="197" t="s">
        <v>608</v>
      </c>
      <c r="E2586" s="38"/>
      <c r="F2586" s="226" t="s">
        <v>3317</v>
      </c>
      <c r="G2586" s="38"/>
      <c r="H2586" s="38"/>
      <c r="I2586" s="199"/>
      <c r="J2586" s="38"/>
      <c r="K2586" s="38"/>
      <c r="L2586" s="41"/>
      <c r="M2586" s="200"/>
      <c r="N2586" s="201"/>
      <c r="O2586" s="66"/>
      <c r="P2586" s="66"/>
      <c r="Q2586" s="66"/>
      <c r="R2586" s="66"/>
      <c r="S2586" s="66"/>
      <c r="T2586" s="67"/>
      <c r="U2586" s="36"/>
      <c r="V2586" s="36"/>
      <c r="W2586" s="36"/>
      <c r="X2586" s="36"/>
      <c r="Y2586" s="36"/>
      <c r="Z2586" s="36"/>
      <c r="AA2586" s="36"/>
      <c r="AB2586" s="36"/>
      <c r="AC2586" s="36"/>
      <c r="AD2586" s="36"/>
      <c r="AE2586" s="36"/>
      <c r="AT2586" s="19" t="s">
        <v>608</v>
      </c>
      <c r="AU2586" s="19" t="s">
        <v>85</v>
      </c>
    </row>
    <row r="2587" spans="1:65" s="13" customFormat="1" ht="11.25">
      <c r="B2587" s="204"/>
      <c r="C2587" s="205"/>
      <c r="D2587" s="197" t="s">
        <v>472</v>
      </c>
      <c r="E2587" s="206" t="s">
        <v>74</v>
      </c>
      <c r="F2587" s="207" t="s">
        <v>3332</v>
      </c>
      <c r="G2587" s="205"/>
      <c r="H2587" s="208">
        <v>185.4</v>
      </c>
      <c r="I2587" s="209"/>
      <c r="J2587" s="205"/>
      <c r="K2587" s="205"/>
      <c r="L2587" s="210"/>
      <c r="M2587" s="211"/>
      <c r="N2587" s="212"/>
      <c r="O2587" s="212"/>
      <c r="P2587" s="212"/>
      <c r="Q2587" s="212"/>
      <c r="R2587" s="212"/>
      <c r="S2587" s="212"/>
      <c r="T2587" s="213"/>
      <c r="AT2587" s="214" t="s">
        <v>472</v>
      </c>
      <c r="AU2587" s="214" t="s">
        <v>85</v>
      </c>
      <c r="AV2587" s="13" t="s">
        <v>85</v>
      </c>
      <c r="AW2587" s="13" t="s">
        <v>37</v>
      </c>
      <c r="AX2587" s="13" t="s">
        <v>76</v>
      </c>
      <c r="AY2587" s="214" t="s">
        <v>451</v>
      </c>
    </row>
    <row r="2588" spans="1:65" s="14" customFormat="1" ht="11.25">
      <c r="B2588" s="215"/>
      <c r="C2588" s="216"/>
      <c r="D2588" s="197" t="s">
        <v>472</v>
      </c>
      <c r="E2588" s="217" t="s">
        <v>74</v>
      </c>
      <c r="F2588" s="218" t="s">
        <v>512</v>
      </c>
      <c r="G2588" s="216"/>
      <c r="H2588" s="219">
        <v>185.4</v>
      </c>
      <c r="I2588" s="220"/>
      <c r="J2588" s="216"/>
      <c r="K2588" s="216"/>
      <c r="L2588" s="221"/>
      <c r="M2588" s="222"/>
      <c r="N2588" s="223"/>
      <c r="O2588" s="223"/>
      <c r="P2588" s="223"/>
      <c r="Q2588" s="223"/>
      <c r="R2588" s="223"/>
      <c r="S2588" s="223"/>
      <c r="T2588" s="224"/>
      <c r="AT2588" s="225" t="s">
        <v>472</v>
      </c>
      <c r="AU2588" s="225" t="s">
        <v>85</v>
      </c>
      <c r="AV2588" s="14" t="s">
        <v>211</v>
      </c>
      <c r="AW2588" s="14" t="s">
        <v>37</v>
      </c>
      <c r="AX2588" s="14" t="s">
        <v>83</v>
      </c>
      <c r="AY2588" s="225" t="s">
        <v>451</v>
      </c>
    </row>
    <row r="2589" spans="1:65" s="13" customFormat="1" ht="11.25">
      <c r="B2589" s="204"/>
      <c r="C2589" s="205"/>
      <c r="D2589" s="197" t="s">
        <v>472</v>
      </c>
      <c r="E2589" s="205"/>
      <c r="F2589" s="207" t="s">
        <v>3337</v>
      </c>
      <c r="G2589" s="205"/>
      <c r="H2589" s="208">
        <v>213.21</v>
      </c>
      <c r="I2589" s="209"/>
      <c r="J2589" s="205"/>
      <c r="K2589" s="205"/>
      <c r="L2589" s="210"/>
      <c r="M2589" s="211"/>
      <c r="N2589" s="212"/>
      <c r="O2589" s="212"/>
      <c r="P2589" s="212"/>
      <c r="Q2589" s="212"/>
      <c r="R2589" s="212"/>
      <c r="S2589" s="212"/>
      <c r="T2589" s="213"/>
      <c r="AT2589" s="214" t="s">
        <v>472</v>
      </c>
      <c r="AU2589" s="214" t="s">
        <v>85</v>
      </c>
      <c r="AV2589" s="13" t="s">
        <v>85</v>
      </c>
      <c r="AW2589" s="13" t="s">
        <v>4</v>
      </c>
      <c r="AX2589" s="13" t="s">
        <v>83</v>
      </c>
      <c r="AY2589" s="214" t="s">
        <v>451</v>
      </c>
    </row>
    <row r="2590" spans="1:65" s="2" customFormat="1" ht="16.5" customHeight="1">
      <c r="A2590" s="36"/>
      <c r="B2590" s="37"/>
      <c r="C2590" s="184" t="s">
        <v>3338</v>
      </c>
      <c r="D2590" s="184" t="s">
        <v>457</v>
      </c>
      <c r="E2590" s="185" t="s">
        <v>3339</v>
      </c>
      <c r="F2590" s="186" t="s">
        <v>3340</v>
      </c>
      <c r="G2590" s="187" t="s">
        <v>146</v>
      </c>
      <c r="H2590" s="188">
        <v>185.4</v>
      </c>
      <c r="I2590" s="189"/>
      <c r="J2590" s="190">
        <f>ROUND(I2590*H2590,2)</f>
        <v>0</v>
      </c>
      <c r="K2590" s="186" t="s">
        <v>460</v>
      </c>
      <c r="L2590" s="41"/>
      <c r="M2590" s="191" t="s">
        <v>74</v>
      </c>
      <c r="N2590" s="192" t="s">
        <v>46</v>
      </c>
      <c r="O2590" s="66"/>
      <c r="P2590" s="193">
        <f>O2590*H2590</f>
        <v>0</v>
      </c>
      <c r="Q2590" s="193">
        <v>0</v>
      </c>
      <c r="R2590" s="193">
        <f>Q2590*H2590</f>
        <v>0</v>
      </c>
      <c r="S2590" s="193">
        <v>0</v>
      </c>
      <c r="T2590" s="194">
        <f>S2590*H2590</f>
        <v>0</v>
      </c>
      <c r="U2590" s="36"/>
      <c r="V2590" s="36"/>
      <c r="W2590" s="36"/>
      <c r="X2590" s="36"/>
      <c r="Y2590" s="36"/>
      <c r="Z2590" s="36"/>
      <c r="AA2590" s="36"/>
      <c r="AB2590" s="36"/>
      <c r="AC2590" s="36"/>
      <c r="AD2590" s="36"/>
      <c r="AE2590" s="36"/>
      <c r="AR2590" s="195" t="s">
        <v>614</v>
      </c>
      <c r="AT2590" s="195" t="s">
        <v>457</v>
      </c>
      <c r="AU2590" s="195" t="s">
        <v>85</v>
      </c>
      <c r="AY2590" s="19" t="s">
        <v>451</v>
      </c>
      <c r="BE2590" s="196">
        <f>IF(N2590="základní",J2590,0)</f>
        <v>0</v>
      </c>
      <c r="BF2590" s="196">
        <f>IF(N2590="snížená",J2590,0)</f>
        <v>0</v>
      </c>
      <c r="BG2590" s="196">
        <f>IF(N2590="zákl. přenesená",J2590,0)</f>
        <v>0</v>
      </c>
      <c r="BH2590" s="196">
        <f>IF(N2590="sníž. přenesená",J2590,0)</f>
        <v>0</v>
      </c>
      <c r="BI2590" s="196">
        <f>IF(N2590="nulová",J2590,0)</f>
        <v>0</v>
      </c>
      <c r="BJ2590" s="19" t="s">
        <v>83</v>
      </c>
      <c r="BK2590" s="196">
        <f>ROUND(I2590*H2590,2)</f>
        <v>0</v>
      </c>
      <c r="BL2590" s="19" t="s">
        <v>614</v>
      </c>
      <c r="BM2590" s="195" t="s">
        <v>3341</v>
      </c>
    </row>
    <row r="2591" spans="1:65" s="2" customFormat="1" ht="11.25">
      <c r="A2591" s="36"/>
      <c r="B2591" s="37"/>
      <c r="C2591" s="38"/>
      <c r="D2591" s="197" t="s">
        <v>464</v>
      </c>
      <c r="E2591" s="38"/>
      <c r="F2591" s="198" t="s">
        <v>3342</v>
      </c>
      <c r="G2591" s="38"/>
      <c r="H2591" s="38"/>
      <c r="I2591" s="199"/>
      <c r="J2591" s="38"/>
      <c r="K2591" s="38"/>
      <c r="L2591" s="41"/>
      <c r="M2591" s="200"/>
      <c r="N2591" s="201"/>
      <c r="O2591" s="66"/>
      <c r="P2591" s="66"/>
      <c r="Q2591" s="66"/>
      <c r="R2591" s="66"/>
      <c r="S2591" s="66"/>
      <c r="T2591" s="67"/>
      <c r="U2591" s="36"/>
      <c r="V2591" s="36"/>
      <c r="W2591" s="36"/>
      <c r="X2591" s="36"/>
      <c r="Y2591" s="36"/>
      <c r="Z2591" s="36"/>
      <c r="AA2591" s="36"/>
      <c r="AB2591" s="36"/>
      <c r="AC2591" s="36"/>
      <c r="AD2591" s="36"/>
      <c r="AE2591" s="36"/>
      <c r="AT2591" s="19" t="s">
        <v>464</v>
      </c>
      <c r="AU2591" s="19" t="s">
        <v>85</v>
      </c>
    </row>
    <row r="2592" spans="1:65" s="2" customFormat="1" ht="11.25">
      <c r="A2592" s="36"/>
      <c r="B2592" s="37"/>
      <c r="C2592" s="38"/>
      <c r="D2592" s="202" t="s">
        <v>468</v>
      </c>
      <c r="E2592" s="38"/>
      <c r="F2592" s="203" t="s">
        <v>3343</v>
      </c>
      <c r="G2592" s="38"/>
      <c r="H2592" s="38"/>
      <c r="I2592" s="199"/>
      <c r="J2592" s="38"/>
      <c r="K2592" s="38"/>
      <c r="L2592" s="41"/>
      <c r="M2592" s="200"/>
      <c r="N2592" s="201"/>
      <c r="O2592" s="66"/>
      <c r="P2592" s="66"/>
      <c r="Q2592" s="66"/>
      <c r="R2592" s="66"/>
      <c r="S2592" s="66"/>
      <c r="T2592" s="67"/>
      <c r="U2592" s="36"/>
      <c r="V2592" s="36"/>
      <c r="W2592" s="36"/>
      <c r="X2592" s="36"/>
      <c r="Y2592" s="36"/>
      <c r="Z2592" s="36"/>
      <c r="AA2592" s="36"/>
      <c r="AB2592" s="36"/>
      <c r="AC2592" s="36"/>
      <c r="AD2592" s="36"/>
      <c r="AE2592" s="36"/>
      <c r="AT2592" s="19" t="s">
        <v>468</v>
      </c>
      <c r="AU2592" s="19" t="s">
        <v>85</v>
      </c>
    </row>
    <row r="2593" spans="1:65" s="13" customFormat="1" ht="11.25">
      <c r="B2593" s="204"/>
      <c r="C2593" s="205"/>
      <c r="D2593" s="197" t="s">
        <v>472</v>
      </c>
      <c r="E2593" s="206" t="s">
        <v>74</v>
      </c>
      <c r="F2593" s="207" t="s">
        <v>3332</v>
      </c>
      <c r="G2593" s="205"/>
      <c r="H2593" s="208">
        <v>185.4</v>
      </c>
      <c r="I2593" s="209"/>
      <c r="J2593" s="205"/>
      <c r="K2593" s="205"/>
      <c r="L2593" s="210"/>
      <c r="M2593" s="211"/>
      <c r="N2593" s="212"/>
      <c r="O2593" s="212"/>
      <c r="P2593" s="212"/>
      <c r="Q2593" s="212"/>
      <c r="R2593" s="212"/>
      <c r="S2593" s="212"/>
      <c r="T2593" s="213"/>
      <c r="AT2593" s="214" t="s">
        <v>472</v>
      </c>
      <c r="AU2593" s="214" t="s">
        <v>85</v>
      </c>
      <c r="AV2593" s="13" t="s">
        <v>85</v>
      </c>
      <c r="AW2593" s="13" t="s">
        <v>37</v>
      </c>
      <c r="AX2593" s="13" t="s">
        <v>76</v>
      </c>
      <c r="AY2593" s="214" t="s">
        <v>451</v>
      </c>
    </row>
    <row r="2594" spans="1:65" s="14" customFormat="1" ht="11.25">
      <c r="B2594" s="215"/>
      <c r="C2594" s="216"/>
      <c r="D2594" s="197" t="s">
        <v>472</v>
      </c>
      <c r="E2594" s="217" t="s">
        <v>74</v>
      </c>
      <c r="F2594" s="218" t="s">
        <v>512</v>
      </c>
      <c r="G2594" s="216"/>
      <c r="H2594" s="219">
        <v>185.4</v>
      </c>
      <c r="I2594" s="220"/>
      <c r="J2594" s="216"/>
      <c r="K2594" s="216"/>
      <c r="L2594" s="221"/>
      <c r="M2594" s="222"/>
      <c r="N2594" s="223"/>
      <c r="O2594" s="223"/>
      <c r="P2594" s="223"/>
      <c r="Q2594" s="223"/>
      <c r="R2594" s="223"/>
      <c r="S2594" s="223"/>
      <c r="T2594" s="224"/>
      <c r="AT2594" s="225" t="s">
        <v>472</v>
      </c>
      <c r="AU2594" s="225" t="s">
        <v>85</v>
      </c>
      <c r="AV2594" s="14" t="s">
        <v>211</v>
      </c>
      <c r="AW2594" s="14" t="s">
        <v>37</v>
      </c>
      <c r="AX2594" s="14" t="s">
        <v>83</v>
      </c>
      <c r="AY2594" s="225" t="s">
        <v>451</v>
      </c>
    </row>
    <row r="2595" spans="1:65" s="2" customFormat="1" ht="16.5" customHeight="1">
      <c r="A2595" s="36"/>
      <c r="B2595" s="37"/>
      <c r="C2595" s="184" t="s">
        <v>3344</v>
      </c>
      <c r="D2595" s="184" t="s">
        <v>457</v>
      </c>
      <c r="E2595" s="185" t="s">
        <v>3345</v>
      </c>
      <c r="F2595" s="186" t="s">
        <v>3346</v>
      </c>
      <c r="G2595" s="187" t="s">
        <v>2260</v>
      </c>
      <c r="H2595" s="258"/>
      <c r="I2595" s="189"/>
      <c r="J2595" s="190">
        <f>ROUND(I2595*H2595,2)</f>
        <v>0</v>
      </c>
      <c r="K2595" s="186" t="s">
        <v>460</v>
      </c>
      <c r="L2595" s="41"/>
      <c r="M2595" s="191" t="s">
        <v>74</v>
      </c>
      <c r="N2595" s="192" t="s">
        <v>46</v>
      </c>
      <c r="O2595" s="66"/>
      <c r="P2595" s="193">
        <f>O2595*H2595</f>
        <v>0</v>
      </c>
      <c r="Q2595" s="193">
        <v>0</v>
      </c>
      <c r="R2595" s="193">
        <f>Q2595*H2595</f>
        <v>0</v>
      </c>
      <c r="S2595" s="193">
        <v>0</v>
      </c>
      <c r="T2595" s="194">
        <f>S2595*H2595</f>
        <v>0</v>
      </c>
      <c r="U2595" s="36"/>
      <c r="V2595" s="36"/>
      <c r="W2595" s="36"/>
      <c r="X2595" s="36"/>
      <c r="Y2595" s="36"/>
      <c r="Z2595" s="36"/>
      <c r="AA2595" s="36"/>
      <c r="AB2595" s="36"/>
      <c r="AC2595" s="36"/>
      <c r="AD2595" s="36"/>
      <c r="AE2595" s="36"/>
      <c r="AR2595" s="195" t="s">
        <v>614</v>
      </c>
      <c r="AT2595" s="195" t="s">
        <v>457</v>
      </c>
      <c r="AU2595" s="195" t="s">
        <v>85</v>
      </c>
      <c r="AY2595" s="19" t="s">
        <v>451</v>
      </c>
      <c r="BE2595" s="196">
        <f>IF(N2595="základní",J2595,0)</f>
        <v>0</v>
      </c>
      <c r="BF2595" s="196">
        <f>IF(N2595="snížená",J2595,0)</f>
        <v>0</v>
      </c>
      <c r="BG2595" s="196">
        <f>IF(N2595="zákl. přenesená",J2595,0)</f>
        <v>0</v>
      </c>
      <c r="BH2595" s="196">
        <f>IF(N2595="sníž. přenesená",J2595,0)</f>
        <v>0</v>
      </c>
      <c r="BI2595" s="196">
        <f>IF(N2595="nulová",J2595,0)</f>
        <v>0</v>
      </c>
      <c r="BJ2595" s="19" t="s">
        <v>83</v>
      </c>
      <c r="BK2595" s="196">
        <f>ROUND(I2595*H2595,2)</f>
        <v>0</v>
      </c>
      <c r="BL2595" s="19" t="s">
        <v>614</v>
      </c>
      <c r="BM2595" s="195" t="s">
        <v>3347</v>
      </c>
    </row>
    <row r="2596" spans="1:65" s="2" customFormat="1" ht="19.5">
      <c r="A2596" s="36"/>
      <c r="B2596" s="37"/>
      <c r="C2596" s="38"/>
      <c r="D2596" s="197" t="s">
        <v>464</v>
      </c>
      <c r="E2596" s="38"/>
      <c r="F2596" s="198" t="s">
        <v>3348</v>
      </c>
      <c r="G2596" s="38"/>
      <c r="H2596" s="38"/>
      <c r="I2596" s="199"/>
      <c r="J2596" s="38"/>
      <c r="K2596" s="38"/>
      <c r="L2596" s="41"/>
      <c r="M2596" s="200"/>
      <c r="N2596" s="201"/>
      <c r="O2596" s="66"/>
      <c r="P2596" s="66"/>
      <c r="Q2596" s="66"/>
      <c r="R2596" s="66"/>
      <c r="S2596" s="66"/>
      <c r="T2596" s="67"/>
      <c r="U2596" s="36"/>
      <c r="V2596" s="36"/>
      <c r="W2596" s="36"/>
      <c r="X2596" s="36"/>
      <c r="Y2596" s="36"/>
      <c r="Z2596" s="36"/>
      <c r="AA2596" s="36"/>
      <c r="AB2596" s="36"/>
      <c r="AC2596" s="36"/>
      <c r="AD2596" s="36"/>
      <c r="AE2596" s="36"/>
      <c r="AT2596" s="19" t="s">
        <v>464</v>
      </c>
      <c r="AU2596" s="19" t="s">
        <v>85</v>
      </c>
    </row>
    <row r="2597" spans="1:65" s="2" customFormat="1" ht="11.25">
      <c r="A2597" s="36"/>
      <c r="B2597" s="37"/>
      <c r="C2597" s="38"/>
      <c r="D2597" s="202" t="s">
        <v>468</v>
      </c>
      <c r="E2597" s="38"/>
      <c r="F2597" s="203" t="s">
        <v>3349</v>
      </c>
      <c r="G2597" s="38"/>
      <c r="H2597" s="38"/>
      <c r="I2597" s="199"/>
      <c r="J2597" s="38"/>
      <c r="K2597" s="38"/>
      <c r="L2597" s="41"/>
      <c r="M2597" s="200"/>
      <c r="N2597" s="201"/>
      <c r="O2597" s="66"/>
      <c r="P2597" s="66"/>
      <c r="Q2597" s="66"/>
      <c r="R2597" s="66"/>
      <c r="S2597" s="66"/>
      <c r="T2597" s="67"/>
      <c r="U2597" s="36"/>
      <c r="V2597" s="36"/>
      <c r="W2597" s="36"/>
      <c r="X2597" s="36"/>
      <c r="Y2597" s="36"/>
      <c r="Z2597" s="36"/>
      <c r="AA2597" s="36"/>
      <c r="AB2597" s="36"/>
      <c r="AC2597" s="36"/>
      <c r="AD2597" s="36"/>
      <c r="AE2597" s="36"/>
      <c r="AT2597" s="19" t="s">
        <v>468</v>
      </c>
      <c r="AU2597" s="19" t="s">
        <v>85</v>
      </c>
    </row>
    <row r="2598" spans="1:65" s="12" customFormat="1" ht="22.9" customHeight="1">
      <c r="B2598" s="168"/>
      <c r="C2598" s="169"/>
      <c r="D2598" s="170" t="s">
        <v>75</v>
      </c>
      <c r="E2598" s="182" t="s">
        <v>3350</v>
      </c>
      <c r="F2598" s="182" t="s">
        <v>3351</v>
      </c>
      <c r="G2598" s="169"/>
      <c r="H2598" s="169"/>
      <c r="I2598" s="172"/>
      <c r="J2598" s="183">
        <f>BK2598</f>
        <v>0</v>
      </c>
      <c r="K2598" s="169"/>
      <c r="L2598" s="174"/>
      <c r="M2598" s="175"/>
      <c r="N2598" s="176"/>
      <c r="O2598" s="176"/>
      <c r="P2598" s="177">
        <f>SUM(P2599:P2776)</f>
        <v>0</v>
      </c>
      <c r="Q2598" s="176"/>
      <c r="R2598" s="177">
        <f>SUM(R2599:R2776)</f>
        <v>6.9070287802049997</v>
      </c>
      <c r="S2598" s="176"/>
      <c r="T2598" s="178">
        <f>SUM(T2599:T2776)</f>
        <v>16.153299999999998</v>
      </c>
      <c r="AR2598" s="179" t="s">
        <v>85</v>
      </c>
      <c r="AT2598" s="180" t="s">
        <v>75</v>
      </c>
      <c r="AU2598" s="180" t="s">
        <v>83</v>
      </c>
      <c r="AY2598" s="179" t="s">
        <v>451</v>
      </c>
      <c r="BK2598" s="181">
        <f>SUM(BK2599:BK2776)</f>
        <v>0</v>
      </c>
    </row>
    <row r="2599" spans="1:65" s="2" customFormat="1" ht="16.5" customHeight="1">
      <c r="A2599" s="36"/>
      <c r="B2599" s="37"/>
      <c r="C2599" s="184" t="s">
        <v>3352</v>
      </c>
      <c r="D2599" s="184" t="s">
        <v>457</v>
      </c>
      <c r="E2599" s="185" t="s">
        <v>3353</v>
      </c>
      <c r="F2599" s="186" t="s">
        <v>3354</v>
      </c>
      <c r="G2599" s="187" t="s">
        <v>135</v>
      </c>
      <c r="H2599" s="188">
        <v>270</v>
      </c>
      <c r="I2599" s="189"/>
      <c r="J2599" s="190">
        <f>ROUND(I2599*H2599,2)</f>
        <v>0</v>
      </c>
      <c r="K2599" s="186" t="s">
        <v>460</v>
      </c>
      <c r="L2599" s="41"/>
      <c r="M2599" s="191" t="s">
        <v>74</v>
      </c>
      <c r="N2599" s="192" t="s">
        <v>46</v>
      </c>
      <c r="O2599" s="66"/>
      <c r="P2599" s="193">
        <f>O2599*H2599</f>
        <v>0</v>
      </c>
      <c r="Q2599" s="193">
        <v>2.9999999999999997E-4</v>
      </c>
      <c r="R2599" s="193">
        <f>Q2599*H2599</f>
        <v>8.0999999999999989E-2</v>
      </c>
      <c r="S2599" s="193">
        <v>0</v>
      </c>
      <c r="T2599" s="194">
        <f>S2599*H2599</f>
        <v>0</v>
      </c>
      <c r="U2599" s="36"/>
      <c r="V2599" s="36"/>
      <c r="W2599" s="36"/>
      <c r="X2599" s="36"/>
      <c r="Y2599" s="36"/>
      <c r="Z2599" s="36"/>
      <c r="AA2599" s="36"/>
      <c r="AB2599" s="36"/>
      <c r="AC2599" s="36"/>
      <c r="AD2599" s="36"/>
      <c r="AE2599" s="36"/>
      <c r="AR2599" s="195" t="s">
        <v>614</v>
      </c>
      <c r="AT2599" s="195" t="s">
        <v>457</v>
      </c>
      <c r="AU2599" s="195" t="s">
        <v>85</v>
      </c>
      <c r="AY2599" s="19" t="s">
        <v>451</v>
      </c>
      <c r="BE2599" s="196">
        <f>IF(N2599="základní",J2599,0)</f>
        <v>0</v>
      </c>
      <c r="BF2599" s="196">
        <f>IF(N2599="snížená",J2599,0)</f>
        <v>0</v>
      </c>
      <c r="BG2599" s="196">
        <f>IF(N2599="zákl. přenesená",J2599,0)</f>
        <v>0</v>
      </c>
      <c r="BH2599" s="196">
        <f>IF(N2599="sníž. přenesená",J2599,0)</f>
        <v>0</v>
      </c>
      <c r="BI2599" s="196">
        <f>IF(N2599="nulová",J2599,0)</f>
        <v>0</v>
      </c>
      <c r="BJ2599" s="19" t="s">
        <v>83</v>
      </c>
      <c r="BK2599" s="196">
        <f>ROUND(I2599*H2599,2)</f>
        <v>0</v>
      </c>
      <c r="BL2599" s="19" t="s">
        <v>614</v>
      </c>
      <c r="BM2599" s="195" t="s">
        <v>3355</v>
      </c>
    </row>
    <row r="2600" spans="1:65" s="2" customFormat="1" ht="11.25">
      <c r="A2600" s="36"/>
      <c r="B2600" s="37"/>
      <c r="C2600" s="38"/>
      <c r="D2600" s="197" t="s">
        <v>464</v>
      </c>
      <c r="E2600" s="38"/>
      <c r="F2600" s="198" t="s">
        <v>3356</v>
      </c>
      <c r="G2600" s="38"/>
      <c r="H2600" s="38"/>
      <c r="I2600" s="199"/>
      <c r="J2600" s="38"/>
      <c r="K2600" s="38"/>
      <c r="L2600" s="41"/>
      <c r="M2600" s="200"/>
      <c r="N2600" s="201"/>
      <c r="O2600" s="66"/>
      <c r="P2600" s="66"/>
      <c r="Q2600" s="66"/>
      <c r="R2600" s="66"/>
      <c r="S2600" s="66"/>
      <c r="T2600" s="67"/>
      <c r="U2600" s="36"/>
      <c r="V2600" s="36"/>
      <c r="W2600" s="36"/>
      <c r="X2600" s="36"/>
      <c r="Y2600" s="36"/>
      <c r="Z2600" s="36"/>
      <c r="AA2600" s="36"/>
      <c r="AB2600" s="36"/>
      <c r="AC2600" s="36"/>
      <c r="AD2600" s="36"/>
      <c r="AE2600" s="36"/>
      <c r="AT2600" s="19" t="s">
        <v>464</v>
      </c>
      <c r="AU2600" s="19" t="s">
        <v>85</v>
      </c>
    </row>
    <row r="2601" spans="1:65" s="2" customFormat="1" ht="11.25">
      <c r="A2601" s="36"/>
      <c r="B2601" s="37"/>
      <c r="C2601" s="38"/>
      <c r="D2601" s="202" t="s">
        <v>468</v>
      </c>
      <c r="E2601" s="38"/>
      <c r="F2601" s="203" t="s">
        <v>3357</v>
      </c>
      <c r="G2601" s="38"/>
      <c r="H2601" s="38"/>
      <c r="I2601" s="199"/>
      <c r="J2601" s="38"/>
      <c r="K2601" s="38"/>
      <c r="L2601" s="41"/>
      <c r="M2601" s="200"/>
      <c r="N2601" s="201"/>
      <c r="O2601" s="66"/>
      <c r="P2601" s="66"/>
      <c r="Q2601" s="66"/>
      <c r="R2601" s="66"/>
      <c r="S2601" s="66"/>
      <c r="T2601" s="67"/>
      <c r="U2601" s="36"/>
      <c r="V2601" s="36"/>
      <c r="W2601" s="36"/>
      <c r="X2601" s="36"/>
      <c r="Y2601" s="36"/>
      <c r="Z2601" s="36"/>
      <c r="AA2601" s="36"/>
      <c r="AB2601" s="36"/>
      <c r="AC2601" s="36"/>
      <c r="AD2601" s="36"/>
      <c r="AE2601" s="36"/>
      <c r="AT2601" s="19" t="s">
        <v>468</v>
      </c>
      <c r="AU2601" s="19" t="s">
        <v>85</v>
      </c>
    </row>
    <row r="2602" spans="1:65" s="13" customFormat="1" ht="11.25">
      <c r="B2602" s="204"/>
      <c r="C2602" s="205"/>
      <c r="D2602" s="197" t="s">
        <v>472</v>
      </c>
      <c r="E2602" s="206" t="s">
        <v>74</v>
      </c>
      <c r="F2602" s="207" t="s">
        <v>539</v>
      </c>
      <c r="G2602" s="205"/>
      <c r="H2602" s="208">
        <v>270</v>
      </c>
      <c r="I2602" s="209"/>
      <c r="J2602" s="205"/>
      <c r="K2602" s="205"/>
      <c r="L2602" s="210"/>
      <c r="M2602" s="211"/>
      <c r="N2602" s="212"/>
      <c r="O2602" s="212"/>
      <c r="P2602" s="212"/>
      <c r="Q2602" s="212"/>
      <c r="R2602" s="212"/>
      <c r="S2602" s="212"/>
      <c r="T2602" s="213"/>
      <c r="AT2602" s="214" t="s">
        <v>472</v>
      </c>
      <c r="AU2602" s="214" t="s">
        <v>85</v>
      </c>
      <c r="AV2602" s="13" t="s">
        <v>85</v>
      </c>
      <c r="AW2602" s="13" t="s">
        <v>37</v>
      </c>
      <c r="AX2602" s="13" t="s">
        <v>83</v>
      </c>
      <c r="AY2602" s="214" t="s">
        <v>451</v>
      </c>
    </row>
    <row r="2603" spans="1:65" s="2" customFormat="1" ht="16.5" customHeight="1">
      <c r="A2603" s="36"/>
      <c r="B2603" s="37"/>
      <c r="C2603" s="184" t="s">
        <v>3358</v>
      </c>
      <c r="D2603" s="184" t="s">
        <v>457</v>
      </c>
      <c r="E2603" s="185" t="s">
        <v>3359</v>
      </c>
      <c r="F2603" s="186" t="s">
        <v>3360</v>
      </c>
      <c r="G2603" s="187" t="s">
        <v>135</v>
      </c>
      <c r="H2603" s="188">
        <v>31.38</v>
      </c>
      <c r="I2603" s="189"/>
      <c r="J2603" s="190">
        <f>ROUND(I2603*H2603,2)</f>
        <v>0</v>
      </c>
      <c r="K2603" s="186" t="s">
        <v>460</v>
      </c>
      <c r="L2603" s="41"/>
      <c r="M2603" s="191" t="s">
        <v>74</v>
      </c>
      <c r="N2603" s="192" t="s">
        <v>46</v>
      </c>
      <c r="O2603" s="66"/>
      <c r="P2603" s="193">
        <f>O2603*H2603</f>
        <v>0</v>
      </c>
      <c r="Q2603" s="193">
        <v>1.5E-3</v>
      </c>
      <c r="R2603" s="193">
        <f>Q2603*H2603</f>
        <v>4.7070000000000001E-2</v>
      </c>
      <c r="S2603" s="193">
        <v>0</v>
      </c>
      <c r="T2603" s="194">
        <f>S2603*H2603</f>
        <v>0</v>
      </c>
      <c r="U2603" s="36"/>
      <c r="V2603" s="36"/>
      <c r="W2603" s="36"/>
      <c r="X2603" s="36"/>
      <c r="Y2603" s="36"/>
      <c r="Z2603" s="36"/>
      <c r="AA2603" s="36"/>
      <c r="AB2603" s="36"/>
      <c r="AC2603" s="36"/>
      <c r="AD2603" s="36"/>
      <c r="AE2603" s="36"/>
      <c r="AR2603" s="195" t="s">
        <v>614</v>
      </c>
      <c r="AT2603" s="195" t="s">
        <v>457</v>
      </c>
      <c r="AU2603" s="195" t="s">
        <v>85</v>
      </c>
      <c r="AY2603" s="19" t="s">
        <v>451</v>
      </c>
      <c r="BE2603" s="196">
        <f>IF(N2603="základní",J2603,0)</f>
        <v>0</v>
      </c>
      <c r="BF2603" s="196">
        <f>IF(N2603="snížená",J2603,0)</f>
        <v>0</v>
      </c>
      <c r="BG2603" s="196">
        <f>IF(N2603="zákl. přenesená",J2603,0)</f>
        <v>0</v>
      </c>
      <c r="BH2603" s="196">
        <f>IF(N2603="sníž. přenesená",J2603,0)</f>
        <v>0</v>
      </c>
      <c r="BI2603" s="196">
        <f>IF(N2603="nulová",J2603,0)</f>
        <v>0</v>
      </c>
      <c r="BJ2603" s="19" t="s">
        <v>83</v>
      </c>
      <c r="BK2603" s="196">
        <f>ROUND(I2603*H2603,2)</f>
        <v>0</v>
      </c>
      <c r="BL2603" s="19" t="s">
        <v>614</v>
      </c>
      <c r="BM2603" s="195" t="s">
        <v>3361</v>
      </c>
    </row>
    <row r="2604" spans="1:65" s="2" customFormat="1" ht="11.25">
      <c r="A2604" s="36"/>
      <c r="B2604" s="37"/>
      <c r="C2604" s="38"/>
      <c r="D2604" s="197" t="s">
        <v>464</v>
      </c>
      <c r="E2604" s="38"/>
      <c r="F2604" s="198" t="s">
        <v>3362</v>
      </c>
      <c r="G2604" s="38"/>
      <c r="H2604" s="38"/>
      <c r="I2604" s="199"/>
      <c r="J2604" s="38"/>
      <c r="K2604" s="38"/>
      <c r="L2604" s="41"/>
      <c r="M2604" s="200"/>
      <c r="N2604" s="201"/>
      <c r="O2604" s="66"/>
      <c r="P2604" s="66"/>
      <c r="Q2604" s="66"/>
      <c r="R2604" s="66"/>
      <c r="S2604" s="66"/>
      <c r="T2604" s="67"/>
      <c r="U2604" s="36"/>
      <c r="V2604" s="36"/>
      <c r="W2604" s="36"/>
      <c r="X2604" s="36"/>
      <c r="Y2604" s="36"/>
      <c r="Z2604" s="36"/>
      <c r="AA2604" s="36"/>
      <c r="AB2604" s="36"/>
      <c r="AC2604" s="36"/>
      <c r="AD2604" s="36"/>
      <c r="AE2604" s="36"/>
      <c r="AT2604" s="19" t="s">
        <v>464</v>
      </c>
      <c r="AU2604" s="19" t="s">
        <v>85</v>
      </c>
    </row>
    <row r="2605" spans="1:65" s="2" customFormat="1" ht="11.25">
      <c r="A2605" s="36"/>
      <c r="B2605" s="37"/>
      <c r="C2605" s="38"/>
      <c r="D2605" s="202" t="s">
        <v>468</v>
      </c>
      <c r="E2605" s="38"/>
      <c r="F2605" s="203" t="s">
        <v>3363</v>
      </c>
      <c r="G2605" s="38"/>
      <c r="H2605" s="38"/>
      <c r="I2605" s="199"/>
      <c r="J2605" s="38"/>
      <c r="K2605" s="38"/>
      <c r="L2605" s="41"/>
      <c r="M2605" s="200"/>
      <c r="N2605" s="201"/>
      <c r="O2605" s="66"/>
      <c r="P2605" s="66"/>
      <c r="Q2605" s="66"/>
      <c r="R2605" s="66"/>
      <c r="S2605" s="66"/>
      <c r="T2605" s="67"/>
      <c r="U2605" s="36"/>
      <c r="V2605" s="36"/>
      <c r="W2605" s="36"/>
      <c r="X2605" s="36"/>
      <c r="Y2605" s="36"/>
      <c r="Z2605" s="36"/>
      <c r="AA2605" s="36"/>
      <c r="AB2605" s="36"/>
      <c r="AC2605" s="36"/>
      <c r="AD2605" s="36"/>
      <c r="AE2605" s="36"/>
      <c r="AT2605" s="19" t="s">
        <v>468</v>
      </c>
      <c r="AU2605" s="19" t="s">
        <v>85</v>
      </c>
    </row>
    <row r="2606" spans="1:65" s="16" customFormat="1" ht="11.25">
      <c r="B2606" s="248"/>
      <c r="C2606" s="249"/>
      <c r="D2606" s="197" t="s">
        <v>472</v>
      </c>
      <c r="E2606" s="250" t="s">
        <v>74</v>
      </c>
      <c r="F2606" s="251" t="s">
        <v>742</v>
      </c>
      <c r="G2606" s="249"/>
      <c r="H2606" s="250" t="s">
        <v>74</v>
      </c>
      <c r="I2606" s="252"/>
      <c r="J2606" s="249"/>
      <c r="K2606" s="249"/>
      <c r="L2606" s="253"/>
      <c r="M2606" s="254"/>
      <c r="N2606" s="255"/>
      <c r="O2606" s="255"/>
      <c r="P2606" s="255"/>
      <c r="Q2606" s="255"/>
      <c r="R2606" s="255"/>
      <c r="S2606" s="255"/>
      <c r="T2606" s="256"/>
      <c r="AT2606" s="257" t="s">
        <v>472</v>
      </c>
      <c r="AU2606" s="257" t="s">
        <v>85</v>
      </c>
      <c r="AV2606" s="16" t="s">
        <v>83</v>
      </c>
      <c r="AW2606" s="16" t="s">
        <v>37</v>
      </c>
      <c r="AX2606" s="16" t="s">
        <v>76</v>
      </c>
      <c r="AY2606" s="257" t="s">
        <v>451</v>
      </c>
    </row>
    <row r="2607" spans="1:65" s="13" customFormat="1" ht="11.25">
      <c r="B2607" s="204"/>
      <c r="C2607" s="205"/>
      <c r="D2607" s="197" t="s">
        <v>472</v>
      </c>
      <c r="E2607" s="206" t="s">
        <v>74</v>
      </c>
      <c r="F2607" s="207" t="s">
        <v>3364</v>
      </c>
      <c r="G2607" s="205"/>
      <c r="H2607" s="208">
        <v>16.2</v>
      </c>
      <c r="I2607" s="209"/>
      <c r="J2607" s="205"/>
      <c r="K2607" s="205"/>
      <c r="L2607" s="210"/>
      <c r="M2607" s="211"/>
      <c r="N2607" s="212"/>
      <c r="O2607" s="212"/>
      <c r="P2607" s="212"/>
      <c r="Q2607" s="212"/>
      <c r="R2607" s="212"/>
      <c r="S2607" s="212"/>
      <c r="T2607" s="213"/>
      <c r="AT2607" s="214" t="s">
        <v>472</v>
      </c>
      <c r="AU2607" s="214" t="s">
        <v>85</v>
      </c>
      <c r="AV2607" s="13" t="s">
        <v>85</v>
      </c>
      <c r="AW2607" s="13" t="s">
        <v>37</v>
      </c>
      <c r="AX2607" s="13" t="s">
        <v>76</v>
      </c>
      <c r="AY2607" s="214" t="s">
        <v>451</v>
      </c>
    </row>
    <row r="2608" spans="1:65" s="13" customFormat="1" ht="11.25">
      <c r="B2608" s="204"/>
      <c r="C2608" s="205"/>
      <c r="D2608" s="197" t="s">
        <v>472</v>
      </c>
      <c r="E2608" s="206" t="s">
        <v>74</v>
      </c>
      <c r="F2608" s="207" t="s">
        <v>3365</v>
      </c>
      <c r="G2608" s="205"/>
      <c r="H2608" s="208">
        <v>7.7</v>
      </c>
      <c r="I2608" s="209"/>
      <c r="J2608" s="205"/>
      <c r="K2608" s="205"/>
      <c r="L2608" s="210"/>
      <c r="M2608" s="211"/>
      <c r="N2608" s="212"/>
      <c r="O2608" s="212"/>
      <c r="P2608" s="212"/>
      <c r="Q2608" s="212"/>
      <c r="R2608" s="212"/>
      <c r="S2608" s="212"/>
      <c r="T2608" s="213"/>
      <c r="AT2608" s="214" t="s">
        <v>472</v>
      </c>
      <c r="AU2608" s="214" t="s">
        <v>85</v>
      </c>
      <c r="AV2608" s="13" t="s">
        <v>85</v>
      </c>
      <c r="AW2608" s="13" t="s">
        <v>37</v>
      </c>
      <c r="AX2608" s="13" t="s">
        <v>76</v>
      </c>
      <c r="AY2608" s="214" t="s">
        <v>451</v>
      </c>
    </row>
    <row r="2609" spans="1:65" s="13" customFormat="1" ht="11.25">
      <c r="B2609" s="204"/>
      <c r="C2609" s="205"/>
      <c r="D2609" s="197" t="s">
        <v>472</v>
      </c>
      <c r="E2609" s="206" t="s">
        <v>74</v>
      </c>
      <c r="F2609" s="207" t="s">
        <v>3366</v>
      </c>
      <c r="G2609" s="205"/>
      <c r="H2609" s="208">
        <v>7.48</v>
      </c>
      <c r="I2609" s="209"/>
      <c r="J2609" s="205"/>
      <c r="K2609" s="205"/>
      <c r="L2609" s="210"/>
      <c r="M2609" s="211"/>
      <c r="N2609" s="212"/>
      <c r="O2609" s="212"/>
      <c r="P2609" s="212"/>
      <c r="Q2609" s="212"/>
      <c r="R2609" s="212"/>
      <c r="S2609" s="212"/>
      <c r="T2609" s="213"/>
      <c r="AT2609" s="214" t="s">
        <v>472</v>
      </c>
      <c r="AU2609" s="214" t="s">
        <v>85</v>
      </c>
      <c r="AV2609" s="13" t="s">
        <v>85</v>
      </c>
      <c r="AW2609" s="13" t="s">
        <v>37</v>
      </c>
      <c r="AX2609" s="13" t="s">
        <v>76</v>
      </c>
      <c r="AY2609" s="214" t="s">
        <v>451</v>
      </c>
    </row>
    <row r="2610" spans="1:65" s="15" customFormat="1" ht="11.25">
      <c r="B2610" s="237"/>
      <c r="C2610" s="238"/>
      <c r="D2610" s="197" t="s">
        <v>472</v>
      </c>
      <c r="E2610" s="239" t="s">
        <v>74</v>
      </c>
      <c r="F2610" s="240" t="s">
        <v>745</v>
      </c>
      <c r="G2610" s="238"/>
      <c r="H2610" s="241">
        <v>31.38</v>
      </c>
      <c r="I2610" s="242"/>
      <c r="J2610" s="238"/>
      <c r="K2610" s="238"/>
      <c r="L2610" s="243"/>
      <c r="M2610" s="244"/>
      <c r="N2610" s="245"/>
      <c r="O2610" s="245"/>
      <c r="P2610" s="245"/>
      <c r="Q2610" s="245"/>
      <c r="R2610" s="245"/>
      <c r="S2610" s="245"/>
      <c r="T2610" s="246"/>
      <c r="AT2610" s="247" t="s">
        <v>472</v>
      </c>
      <c r="AU2610" s="247" t="s">
        <v>85</v>
      </c>
      <c r="AV2610" s="15" t="s">
        <v>255</v>
      </c>
      <c r="AW2610" s="15" t="s">
        <v>37</v>
      </c>
      <c r="AX2610" s="15" t="s">
        <v>76</v>
      </c>
      <c r="AY2610" s="247" t="s">
        <v>451</v>
      </c>
    </row>
    <row r="2611" spans="1:65" s="14" customFormat="1" ht="11.25">
      <c r="B2611" s="215"/>
      <c r="C2611" s="216"/>
      <c r="D2611" s="197" t="s">
        <v>472</v>
      </c>
      <c r="E2611" s="217" t="s">
        <v>74</v>
      </c>
      <c r="F2611" s="218" t="s">
        <v>512</v>
      </c>
      <c r="G2611" s="216"/>
      <c r="H2611" s="219">
        <v>31.38</v>
      </c>
      <c r="I2611" s="220"/>
      <c r="J2611" s="216"/>
      <c r="K2611" s="216"/>
      <c r="L2611" s="221"/>
      <c r="M2611" s="222"/>
      <c r="N2611" s="223"/>
      <c r="O2611" s="223"/>
      <c r="P2611" s="223"/>
      <c r="Q2611" s="223"/>
      <c r="R2611" s="223"/>
      <c r="S2611" s="223"/>
      <c r="T2611" s="224"/>
      <c r="AT2611" s="225" t="s">
        <v>472</v>
      </c>
      <c r="AU2611" s="225" t="s">
        <v>85</v>
      </c>
      <c r="AV2611" s="14" t="s">
        <v>211</v>
      </c>
      <c r="AW2611" s="14" t="s">
        <v>37</v>
      </c>
      <c r="AX2611" s="14" t="s">
        <v>83</v>
      </c>
      <c r="AY2611" s="225" t="s">
        <v>451</v>
      </c>
    </row>
    <row r="2612" spans="1:65" s="2" customFormat="1" ht="16.5" customHeight="1">
      <c r="A2612" s="36"/>
      <c r="B2612" s="37"/>
      <c r="C2612" s="184" t="s">
        <v>3367</v>
      </c>
      <c r="D2612" s="184" t="s">
        <v>457</v>
      </c>
      <c r="E2612" s="185" t="s">
        <v>3368</v>
      </c>
      <c r="F2612" s="186" t="s">
        <v>3369</v>
      </c>
      <c r="G2612" s="187" t="s">
        <v>146</v>
      </c>
      <c r="H2612" s="188">
        <v>108.4</v>
      </c>
      <c r="I2612" s="189"/>
      <c r="J2612" s="190">
        <f>ROUND(I2612*H2612,2)</f>
        <v>0</v>
      </c>
      <c r="K2612" s="186" t="s">
        <v>460</v>
      </c>
      <c r="L2612" s="41"/>
      <c r="M2612" s="191" t="s">
        <v>74</v>
      </c>
      <c r="N2612" s="192" t="s">
        <v>46</v>
      </c>
      <c r="O2612" s="66"/>
      <c r="P2612" s="193">
        <f>O2612*H2612</f>
        <v>0</v>
      </c>
      <c r="Q2612" s="193">
        <v>1.7000000000000001E-4</v>
      </c>
      <c r="R2612" s="193">
        <f>Q2612*H2612</f>
        <v>1.8428000000000003E-2</v>
      </c>
      <c r="S2612" s="193">
        <v>0</v>
      </c>
      <c r="T2612" s="194">
        <f>S2612*H2612</f>
        <v>0</v>
      </c>
      <c r="U2612" s="36"/>
      <c r="V2612" s="36"/>
      <c r="W2612" s="36"/>
      <c r="X2612" s="36"/>
      <c r="Y2612" s="36"/>
      <c r="Z2612" s="36"/>
      <c r="AA2612" s="36"/>
      <c r="AB2612" s="36"/>
      <c r="AC2612" s="36"/>
      <c r="AD2612" s="36"/>
      <c r="AE2612" s="36"/>
      <c r="AR2612" s="195" t="s">
        <v>614</v>
      </c>
      <c r="AT2612" s="195" t="s">
        <v>457</v>
      </c>
      <c r="AU2612" s="195" t="s">
        <v>85</v>
      </c>
      <c r="AY2612" s="19" t="s">
        <v>451</v>
      </c>
      <c r="BE2612" s="196">
        <f>IF(N2612="základní",J2612,0)</f>
        <v>0</v>
      </c>
      <c r="BF2612" s="196">
        <f>IF(N2612="snížená",J2612,0)</f>
        <v>0</v>
      </c>
      <c r="BG2612" s="196">
        <f>IF(N2612="zákl. přenesená",J2612,0)</f>
        <v>0</v>
      </c>
      <c r="BH2612" s="196">
        <f>IF(N2612="sníž. přenesená",J2612,0)</f>
        <v>0</v>
      </c>
      <c r="BI2612" s="196">
        <f>IF(N2612="nulová",J2612,0)</f>
        <v>0</v>
      </c>
      <c r="BJ2612" s="19" t="s">
        <v>83</v>
      </c>
      <c r="BK2612" s="196">
        <f>ROUND(I2612*H2612,2)</f>
        <v>0</v>
      </c>
      <c r="BL2612" s="19" t="s">
        <v>614</v>
      </c>
      <c r="BM2612" s="195" t="s">
        <v>3370</v>
      </c>
    </row>
    <row r="2613" spans="1:65" s="2" customFormat="1" ht="11.25">
      <c r="A2613" s="36"/>
      <c r="B2613" s="37"/>
      <c r="C2613" s="38"/>
      <c r="D2613" s="197" t="s">
        <v>464</v>
      </c>
      <c r="E2613" s="38"/>
      <c r="F2613" s="198" t="s">
        <v>3371</v>
      </c>
      <c r="G2613" s="38"/>
      <c r="H2613" s="38"/>
      <c r="I2613" s="199"/>
      <c r="J2613" s="38"/>
      <c r="K2613" s="38"/>
      <c r="L2613" s="41"/>
      <c r="M2613" s="200"/>
      <c r="N2613" s="201"/>
      <c r="O2613" s="66"/>
      <c r="P2613" s="66"/>
      <c r="Q2613" s="66"/>
      <c r="R2613" s="66"/>
      <c r="S2613" s="66"/>
      <c r="T2613" s="67"/>
      <c r="U2613" s="36"/>
      <c r="V2613" s="36"/>
      <c r="W2613" s="36"/>
      <c r="X2613" s="36"/>
      <c r="Y2613" s="36"/>
      <c r="Z2613" s="36"/>
      <c r="AA2613" s="36"/>
      <c r="AB2613" s="36"/>
      <c r="AC2613" s="36"/>
      <c r="AD2613" s="36"/>
      <c r="AE2613" s="36"/>
      <c r="AT2613" s="19" t="s">
        <v>464</v>
      </c>
      <c r="AU2613" s="19" t="s">
        <v>85</v>
      </c>
    </row>
    <row r="2614" spans="1:65" s="2" customFormat="1" ht="11.25">
      <c r="A2614" s="36"/>
      <c r="B2614" s="37"/>
      <c r="C2614" s="38"/>
      <c r="D2614" s="202" t="s">
        <v>468</v>
      </c>
      <c r="E2614" s="38"/>
      <c r="F2614" s="203" t="s">
        <v>3372</v>
      </c>
      <c r="G2614" s="38"/>
      <c r="H2614" s="38"/>
      <c r="I2614" s="199"/>
      <c r="J2614" s="38"/>
      <c r="K2614" s="38"/>
      <c r="L2614" s="41"/>
      <c r="M2614" s="200"/>
      <c r="N2614" s="201"/>
      <c r="O2614" s="66"/>
      <c r="P2614" s="66"/>
      <c r="Q2614" s="66"/>
      <c r="R2614" s="66"/>
      <c r="S2614" s="66"/>
      <c r="T2614" s="67"/>
      <c r="U2614" s="36"/>
      <c r="V2614" s="36"/>
      <c r="W2614" s="36"/>
      <c r="X2614" s="36"/>
      <c r="Y2614" s="36"/>
      <c r="Z2614" s="36"/>
      <c r="AA2614" s="36"/>
      <c r="AB2614" s="36"/>
      <c r="AC2614" s="36"/>
      <c r="AD2614" s="36"/>
      <c r="AE2614" s="36"/>
      <c r="AT2614" s="19" t="s">
        <v>468</v>
      </c>
      <c r="AU2614" s="19" t="s">
        <v>85</v>
      </c>
    </row>
    <row r="2615" spans="1:65" s="2" customFormat="1" ht="16.5" customHeight="1">
      <c r="A2615" s="36"/>
      <c r="B2615" s="37"/>
      <c r="C2615" s="227" t="s">
        <v>3373</v>
      </c>
      <c r="D2615" s="227" t="s">
        <v>683</v>
      </c>
      <c r="E2615" s="228" t="s">
        <v>3374</v>
      </c>
      <c r="F2615" s="229" t="s">
        <v>3375</v>
      </c>
      <c r="G2615" s="230" t="s">
        <v>146</v>
      </c>
      <c r="H2615" s="231">
        <v>113.82</v>
      </c>
      <c r="I2615" s="232"/>
      <c r="J2615" s="233">
        <f>ROUND(I2615*H2615,2)</f>
        <v>0</v>
      </c>
      <c r="K2615" s="229" t="s">
        <v>709</v>
      </c>
      <c r="L2615" s="234"/>
      <c r="M2615" s="235" t="s">
        <v>74</v>
      </c>
      <c r="N2615" s="236" t="s">
        <v>46</v>
      </c>
      <c r="O2615" s="66"/>
      <c r="P2615" s="193">
        <f>O2615*H2615</f>
        <v>0</v>
      </c>
      <c r="Q2615" s="193">
        <v>4.0000000000000003E-5</v>
      </c>
      <c r="R2615" s="193">
        <f>Q2615*H2615</f>
        <v>4.5528000000000001E-3</v>
      </c>
      <c r="S2615" s="193">
        <v>0</v>
      </c>
      <c r="T2615" s="194">
        <f>S2615*H2615</f>
        <v>0</v>
      </c>
      <c r="U2615" s="36"/>
      <c r="V2615" s="36"/>
      <c r="W2615" s="36"/>
      <c r="X2615" s="36"/>
      <c r="Y2615" s="36"/>
      <c r="Z2615" s="36"/>
      <c r="AA2615" s="36"/>
      <c r="AB2615" s="36"/>
      <c r="AC2615" s="36"/>
      <c r="AD2615" s="36"/>
      <c r="AE2615" s="36"/>
      <c r="AR2615" s="195" t="s">
        <v>517</v>
      </c>
      <c r="AT2615" s="195" t="s">
        <v>683</v>
      </c>
      <c r="AU2615" s="195" t="s">
        <v>85</v>
      </c>
      <c r="AY2615" s="19" t="s">
        <v>451</v>
      </c>
      <c r="BE2615" s="196">
        <f>IF(N2615="základní",J2615,0)</f>
        <v>0</v>
      </c>
      <c r="BF2615" s="196">
        <f>IF(N2615="snížená",J2615,0)</f>
        <v>0</v>
      </c>
      <c r="BG2615" s="196">
        <f>IF(N2615="zákl. přenesená",J2615,0)</f>
        <v>0</v>
      </c>
      <c r="BH2615" s="196">
        <f>IF(N2615="sníž. přenesená",J2615,0)</f>
        <v>0</v>
      </c>
      <c r="BI2615" s="196">
        <f>IF(N2615="nulová",J2615,0)</f>
        <v>0</v>
      </c>
      <c r="BJ2615" s="19" t="s">
        <v>83</v>
      </c>
      <c r="BK2615" s="196">
        <f>ROUND(I2615*H2615,2)</f>
        <v>0</v>
      </c>
      <c r="BL2615" s="19" t="s">
        <v>614</v>
      </c>
      <c r="BM2615" s="195" t="s">
        <v>3376</v>
      </c>
    </row>
    <row r="2616" spans="1:65" s="2" customFormat="1" ht="11.25">
      <c r="A2616" s="36"/>
      <c r="B2616" s="37"/>
      <c r="C2616" s="38"/>
      <c r="D2616" s="197" t="s">
        <v>464</v>
      </c>
      <c r="E2616" s="38"/>
      <c r="F2616" s="198" t="s">
        <v>3375</v>
      </c>
      <c r="G2616" s="38"/>
      <c r="H2616" s="38"/>
      <c r="I2616" s="199"/>
      <c r="J2616" s="38"/>
      <c r="K2616" s="38"/>
      <c r="L2616" s="41"/>
      <c r="M2616" s="200"/>
      <c r="N2616" s="201"/>
      <c r="O2616" s="66"/>
      <c r="P2616" s="66"/>
      <c r="Q2616" s="66"/>
      <c r="R2616" s="66"/>
      <c r="S2616" s="66"/>
      <c r="T2616" s="67"/>
      <c r="U2616" s="36"/>
      <c r="V2616" s="36"/>
      <c r="W2616" s="36"/>
      <c r="X2616" s="36"/>
      <c r="Y2616" s="36"/>
      <c r="Z2616" s="36"/>
      <c r="AA2616" s="36"/>
      <c r="AB2616" s="36"/>
      <c r="AC2616" s="36"/>
      <c r="AD2616" s="36"/>
      <c r="AE2616" s="36"/>
      <c r="AT2616" s="19" t="s">
        <v>464</v>
      </c>
      <c r="AU2616" s="19" t="s">
        <v>85</v>
      </c>
    </row>
    <row r="2617" spans="1:65" s="16" customFormat="1" ht="11.25">
      <c r="B2617" s="248"/>
      <c r="C2617" s="249"/>
      <c r="D2617" s="197" t="s">
        <v>472</v>
      </c>
      <c r="E2617" s="250" t="s">
        <v>74</v>
      </c>
      <c r="F2617" s="251" t="s">
        <v>734</v>
      </c>
      <c r="G2617" s="249"/>
      <c r="H2617" s="250" t="s">
        <v>74</v>
      </c>
      <c r="I2617" s="252"/>
      <c r="J2617" s="249"/>
      <c r="K2617" s="249"/>
      <c r="L2617" s="253"/>
      <c r="M2617" s="254"/>
      <c r="N2617" s="255"/>
      <c r="O2617" s="255"/>
      <c r="P2617" s="255"/>
      <c r="Q2617" s="255"/>
      <c r="R2617" s="255"/>
      <c r="S2617" s="255"/>
      <c r="T2617" s="256"/>
      <c r="AT2617" s="257" t="s">
        <v>472</v>
      </c>
      <c r="AU2617" s="257" t="s">
        <v>85</v>
      </c>
      <c r="AV2617" s="16" t="s">
        <v>83</v>
      </c>
      <c r="AW2617" s="16" t="s">
        <v>37</v>
      </c>
      <c r="AX2617" s="16" t="s">
        <v>76</v>
      </c>
      <c r="AY2617" s="257" t="s">
        <v>451</v>
      </c>
    </row>
    <row r="2618" spans="1:65" s="13" customFormat="1" ht="11.25">
      <c r="B2618" s="204"/>
      <c r="C2618" s="205"/>
      <c r="D2618" s="197" t="s">
        <v>472</v>
      </c>
      <c r="E2618" s="206" t="s">
        <v>74</v>
      </c>
      <c r="F2618" s="207" t="s">
        <v>3377</v>
      </c>
      <c r="G2618" s="205"/>
      <c r="H2618" s="208">
        <v>19</v>
      </c>
      <c r="I2618" s="209"/>
      <c r="J2618" s="205"/>
      <c r="K2618" s="205"/>
      <c r="L2618" s="210"/>
      <c r="M2618" s="211"/>
      <c r="N2618" s="212"/>
      <c r="O2618" s="212"/>
      <c r="P2618" s="212"/>
      <c r="Q2618" s="212"/>
      <c r="R2618" s="212"/>
      <c r="S2618" s="212"/>
      <c r="T2618" s="213"/>
      <c r="AT2618" s="214" t="s">
        <v>472</v>
      </c>
      <c r="AU2618" s="214" t="s">
        <v>85</v>
      </c>
      <c r="AV2618" s="13" t="s">
        <v>85</v>
      </c>
      <c r="AW2618" s="13" t="s">
        <v>37</v>
      </c>
      <c r="AX2618" s="13" t="s">
        <v>76</v>
      </c>
      <c r="AY2618" s="214" t="s">
        <v>451</v>
      </c>
    </row>
    <row r="2619" spans="1:65" s="13" customFormat="1" ht="11.25">
      <c r="B2619" s="204"/>
      <c r="C2619" s="205"/>
      <c r="D2619" s="197" t="s">
        <v>472</v>
      </c>
      <c r="E2619" s="206" t="s">
        <v>74</v>
      </c>
      <c r="F2619" s="207" t="s">
        <v>3378</v>
      </c>
      <c r="G2619" s="205"/>
      <c r="H2619" s="208">
        <v>7.4</v>
      </c>
      <c r="I2619" s="209"/>
      <c r="J2619" s="205"/>
      <c r="K2619" s="205"/>
      <c r="L2619" s="210"/>
      <c r="M2619" s="211"/>
      <c r="N2619" s="212"/>
      <c r="O2619" s="212"/>
      <c r="P2619" s="212"/>
      <c r="Q2619" s="212"/>
      <c r="R2619" s="212"/>
      <c r="S2619" s="212"/>
      <c r="T2619" s="213"/>
      <c r="AT2619" s="214" t="s">
        <v>472</v>
      </c>
      <c r="AU2619" s="214" t="s">
        <v>85</v>
      </c>
      <c r="AV2619" s="13" t="s">
        <v>85</v>
      </c>
      <c r="AW2619" s="13" t="s">
        <v>37</v>
      </c>
      <c r="AX2619" s="13" t="s">
        <v>76</v>
      </c>
      <c r="AY2619" s="214" t="s">
        <v>451</v>
      </c>
    </row>
    <row r="2620" spans="1:65" s="13" customFormat="1" ht="11.25">
      <c r="B2620" s="204"/>
      <c r="C2620" s="205"/>
      <c r="D2620" s="197" t="s">
        <v>472</v>
      </c>
      <c r="E2620" s="206" t="s">
        <v>74</v>
      </c>
      <c r="F2620" s="207" t="s">
        <v>3379</v>
      </c>
      <c r="G2620" s="205"/>
      <c r="H2620" s="208">
        <v>25.5</v>
      </c>
      <c r="I2620" s="209"/>
      <c r="J2620" s="205"/>
      <c r="K2620" s="205"/>
      <c r="L2620" s="210"/>
      <c r="M2620" s="211"/>
      <c r="N2620" s="212"/>
      <c r="O2620" s="212"/>
      <c r="P2620" s="212"/>
      <c r="Q2620" s="212"/>
      <c r="R2620" s="212"/>
      <c r="S2620" s="212"/>
      <c r="T2620" s="213"/>
      <c r="AT2620" s="214" t="s">
        <v>472</v>
      </c>
      <c r="AU2620" s="214" t="s">
        <v>85</v>
      </c>
      <c r="AV2620" s="13" t="s">
        <v>85</v>
      </c>
      <c r="AW2620" s="13" t="s">
        <v>37</v>
      </c>
      <c r="AX2620" s="13" t="s">
        <v>76</v>
      </c>
      <c r="AY2620" s="214" t="s">
        <v>451</v>
      </c>
    </row>
    <row r="2621" spans="1:65" s="13" customFormat="1" ht="11.25">
      <c r="B2621" s="204"/>
      <c r="C2621" s="205"/>
      <c r="D2621" s="197" t="s">
        <v>472</v>
      </c>
      <c r="E2621" s="206" t="s">
        <v>74</v>
      </c>
      <c r="F2621" s="207" t="s">
        <v>3380</v>
      </c>
      <c r="G2621" s="205"/>
      <c r="H2621" s="208">
        <v>4.3</v>
      </c>
      <c r="I2621" s="209"/>
      <c r="J2621" s="205"/>
      <c r="K2621" s="205"/>
      <c r="L2621" s="210"/>
      <c r="M2621" s="211"/>
      <c r="N2621" s="212"/>
      <c r="O2621" s="212"/>
      <c r="P2621" s="212"/>
      <c r="Q2621" s="212"/>
      <c r="R2621" s="212"/>
      <c r="S2621" s="212"/>
      <c r="T2621" s="213"/>
      <c r="AT2621" s="214" t="s">
        <v>472</v>
      </c>
      <c r="AU2621" s="214" t="s">
        <v>85</v>
      </c>
      <c r="AV2621" s="13" t="s">
        <v>85</v>
      </c>
      <c r="AW2621" s="13" t="s">
        <v>37</v>
      </c>
      <c r="AX2621" s="13" t="s">
        <v>76</v>
      </c>
      <c r="AY2621" s="214" t="s">
        <v>451</v>
      </c>
    </row>
    <row r="2622" spans="1:65" s="15" customFormat="1" ht="11.25">
      <c r="B2622" s="237"/>
      <c r="C2622" s="238"/>
      <c r="D2622" s="197" t="s">
        <v>472</v>
      </c>
      <c r="E2622" s="239" t="s">
        <v>74</v>
      </c>
      <c r="F2622" s="240" t="s">
        <v>737</v>
      </c>
      <c r="G2622" s="238"/>
      <c r="H2622" s="241">
        <v>56.2</v>
      </c>
      <c r="I2622" s="242"/>
      <c r="J2622" s="238"/>
      <c r="K2622" s="238"/>
      <c r="L2622" s="243"/>
      <c r="M2622" s="244"/>
      <c r="N2622" s="245"/>
      <c r="O2622" s="245"/>
      <c r="P2622" s="245"/>
      <c r="Q2622" s="245"/>
      <c r="R2622" s="245"/>
      <c r="S2622" s="245"/>
      <c r="T2622" s="246"/>
      <c r="AT2622" s="247" t="s">
        <v>472</v>
      </c>
      <c r="AU2622" s="247" t="s">
        <v>85</v>
      </c>
      <c r="AV2622" s="15" t="s">
        <v>255</v>
      </c>
      <c r="AW2622" s="15" t="s">
        <v>37</v>
      </c>
      <c r="AX2622" s="15" t="s">
        <v>76</v>
      </c>
      <c r="AY2622" s="247" t="s">
        <v>451</v>
      </c>
    </row>
    <row r="2623" spans="1:65" s="16" customFormat="1" ht="11.25">
      <c r="B2623" s="248"/>
      <c r="C2623" s="249"/>
      <c r="D2623" s="197" t="s">
        <v>472</v>
      </c>
      <c r="E2623" s="250" t="s">
        <v>74</v>
      </c>
      <c r="F2623" s="251" t="s">
        <v>742</v>
      </c>
      <c r="G2623" s="249"/>
      <c r="H2623" s="250" t="s">
        <v>74</v>
      </c>
      <c r="I2623" s="252"/>
      <c r="J2623" s="249"/>
      <c r="K2623" s="249"/>
      <c r="L2623" s="253"/>
      <c r="M2623" s="254"/>
      <c r="N2623" s="255"/>
      <c r="O2623" s="255"/>
      <c r="P2623" s="255"/>
      <c r="Q2623" s="255"/>
      <c r="R2623" s="255"/>
      <c r="S2623" s="255"/>
      <c r="T2623" s="256"/>
      <c r="AT2623" s="257" t="s">
        <v>472</v>
      </c>
      <c r="AU2623" s="257" t="s">
        <v>85</v>
      </c>
      <c r="AV2623" s="16" t="s">
        <v>83</v>
      </c>
      <c r="AW2623" s="16" t="s">
        <v>37</v>
      </c>
      <c r="AX2623" s="16" t="s">
        <v>76</v>
      </c>
      <c r="AY2623" s="257" t="s">
        <v>451</v>
      </c>
    </row>
    <row r="2624" spans="1:65" s="13" customFormat="1" ht="11.25">
      <c r="B2624" s="204"/>
      <c r="C2624" s="205"/>
      <c r="D2624" s="197" t="s">
        <v>472</v>
      </c>
      <c r="E2624" s="206" t="s">
        <v>74</v>
      </c>
      <c r="F2624" s="207" t="s">
        <v>3381</v>
      </c>
      <c r="G2624" s="205"/>
      <c r="H2624" s="208">
        <v>7.2</v>
      </c>
      <c r="I2624" s="209"/>
      <c r="J2624" s="205"/>
      <c r="K2624" s="205"/>
      <c r="L2624" s="210"/>
      <c r="M2624" s="211"/>
      <c r="N2624" s="212"/>
      <c r="O2624" s="212"/>
      <c r="P2624" s="212"/>
      <c r="Q2624" s="212"/>
      <c r="R2624" s="212"/>
      <c r="S2624" s="212"/>
      <c r="T2624" s="213"/>
      <c r="AT2624" s="214" t="s">
        <v>472</v>
      </c>
      <c r="AU2624" s="214" t="s">
        <v>85</v>
      </c>
      <c r="AV2624" s="13" t="s">
        <v>85</v>
      </c>
      <c r="AW2624" s="13" t="s">
        <v>37</v>
      </c>
      <c r="AX2624" s="13" t="s">
        <v>76</v>
      </c>
      <c r="AY2624" s="214" t="s">
        <v>451</v>
      </c>
    </row>
    <row r="2625" spans="1:65" s="13" customFormat="1" ht="11.25">
      <c r="B2625" s="204"/>
      <c r="C2625" s="205"/>
      <c r="D2625" s="197" t="s">
        <v>472</v>
      </c>
      <c r="E2625" s="206" t="s">
        <v>74</v>
      </c>
      <c r="F2625" s="207" t="s">
        <v>3382</v>
      </c>
      <c r="G2625" s="205"/>
      <c r="H2625" s="208">
        <v>5</v>
      </c>
      <c r="I2625" s="209"/>
      <c r="J2625" s="205"/>
      <c r="K2625" s="205"/>
      <c r="L2625" s="210"/>
      <c r="M2625" s="211"/>
      <c r="N2625" s="212"/>
      <c r="O2625" s="212"/>
      <c r="P2625" s="212"/>
      <c r="Q2625" s="212"/>
      <c r="R2625" s="212"/>
      <c r="S2625" s="212"/>
      <c r="T2625" s="213"/>
      <c r="AT2625" s="214" t="s">
        <v>472</v>
      </c>
      <c r="AU2625" s="214" t="s">
        <v>85</v>
      </c>
      <c r="AV2625" s="13" t="s">
        <v>85</v>
      </c>
      <c r="AW2625" s="13" t="s">
        <v>37</v>
      </c>
      <c r="AX2625" s="13" t="s">
        <v>76</v>
      </c>
      <c r="AY2625" s="214" t="s">
        <v>451</v>
      </c>
    </row>
    <row r="2626" spans="1:65" s="13" customFormat="1" ht="11.25">
      <c r="B2626" s="204"/>
      <c r="C2626" s="205"/>
      <c r="D2626" s="197" t="s">
        <v>472</v>
      </c>
      <c r="E2626" s="206" t="s">
        <v>74</v>
      </c>
      <c r="F2626" s="207" t="s">
        <v>3383</v>
      </c>
      <c r="G2626" s="205"/>
      <c r="H2626" s="208">
        <v>18.5</v>
      </c>
      <c r="I2626" s="209"/>
      <c r="J2626" s="205"/>
      <c r="K2626" s="205"/>
      <c r="L2626" s="210"/>
      <c r="M2626" s="211"/>
      <c r="N2626" s="212"/>
      <c r="O2626" s="212"/>
      <c r="P2626" s="212"/>
      <c r="Q2626" s="212"/>
      <c r="R2626" s="212"/>
      <c r="S2626" s="212"/>
      <c r="T2626" s="213"/>
      <c r="AT2626" s="214" t="s">
        <v>472</v>
      </c>
      <c r="AU2626" s="214" t="s">
        <v>85</v>
      </c>
      <c r="AV2626" s="13" t="s">
        <v>85</v>
      </c>
      <c r="AW2626" s="13" t="s">
        <v>37</v>
      </c>
      <c r="AX2626" s="13" t="s">
        <v>76</v>
      </c>
      <c r="AY2626" s="214" t="s">
        <v>451</v>
      </c>
    </row>
    <row r="2627" spans="1:65" s="13" customFormat="1" ht="11.25">
      <c r="B2627" s="204"/>
      <c r="C2627" s="205"/>
      <c r="D2627" s="197" t="s">
        <v>472</v>
      </c>
      <c r="E2627" s="206" t="s">
        <v>74</v>
      </c>
      <c r="F2627" s="207" t="s">
        <v>3384</v>
      </c>
      <c r="G2627" s="205"/>
      <c r="H2627" s="208">
        <v>21.5</v>
      </c>
      <c r="I2627" s="209"/>
      <c r="J2627" s="205"/>
      <c r="K2627" s="205"/>
      <c r="L2627" s="210"/>
      <c r="M2627" s="211"/>
      <c r="N2627" s="212"/>
      <c r="O2627" s="212"/>
      <c r="P2627" s="212"/>
      <c r="Q2627" s="212"/>
      <c r="R2627" s="212"/>
      <c r="S2627" s="212"/>
      <c r="T2627" s="213"/>
      <c r="AT2627" s="214" t="s">
        <v>472</v>
      </c>
      <c r="AU2627" s="214" t="s">
        <v>85</v>
      </c>
      <c r="AV2627" s="13" t="s">
        <v>85</v>
      </c>
      <c r="AW2627" s="13" t="s">
        <v>37</v>
      </c>
      <c r="AX2627" s="13" t="s">
        <v>76</v>
      </c>
      <c r="AY2627" s="214" t="s">
        <v>451</v>
      </c>
    </row>
    <row r="2628" spans="1:65" s="15" customFormat="1" ht="11.25">
      <c r="B2628" s="237"/>
      <c r="C2628" s="238"/>
      <c r="D2628" s="197" t="s">
        <v>472</v>
      </c>
      <c r="E2628" s="239" t="s">
        <v>74</v>
      </c>
      <c r="F2628" s="240" t="s">
        <v>745</v>
      </c>
      <c r="G2628" s="238"/>
      <c r="H2628" s="241">
        <v>52.2</v>
      </c>
      <c r="I2628" s="242"/>
      <c r="J2628" s="238"/>
      <c r="K2628" s="238"/>
      <c r="L2628" s="243"/>
      <c r="M2628" s="244"/>
      <c r="N2628" s="245"/>
      <c r="O2628" s="245"/>
      <c r="P2628" s="245"/>
      <c r="Q2628" s="245"/>
      <c r="R2628" s="245"/>
      <c r="S2628" s="245"/>
      <c r="T2628" s="246"/>
      <c r="AT2628" s="247" t="s">
        <v>472</v>
      </c>
      <c r="AU2628" s="247" t="s">
        <v>85</v>
      </c>
      <c r="AV2628" s="15" t="s">
        <v>255</v>
      </c>
      <c r="AW2628" s="15" t="s">
        <v>37</v>
      </c>
      <c r="AX2628" s="15" t="s">
        <v>76</v>
      </c>
      <c r="AY2628" s="247" t="s">
        <v>451</v>
      </c>
    </row>
    <row r="2629" spans="1:65" s="14" customFormat="1" ht="11.25">
      <c r="B2629" s="215"/>
      <c r="C2629" s="216"/>
      <c r="D2629" s="197" t="s">
        <v>472</v>
      </c>
      <c r="E2629" s="217" t="s">
        <v>74</v>
      </c>
      <c r="F2629" s="218" t="s">
        <v>512</v>
      </c>
      <c r="G2629" s="216"/>
      <c r="H2629" s="219">
        <v>108.4</v>
      </c>
      <c r="I2629" s="220"/>
      <c r="J2629" s="216"/>
      <c r="K2629" s="216"/>
      <c r="L2629" s="221"/>
      <c r="M2629" s="222"/>
      <c r="N2629" s="223"/>
      <c r="O2629" s="223"/>
      <c r="P2629" s="223"/>
      <c r="Q2629" s="223"/>
      <c r="R2629" s="223"/>
      <c r="S2629" s="223"/>
      <c r="T2629" s="224"/>
      <c r="AT2629" s="225" t="s">
        <v>472</v>
      </c>
      <c r="AU2629" s="225" t="s">
        <v>85</v>
      </c>
      <c r="AV2629" s="14" t="s">
        <v>211</v>
      </c>
      <c r="AW2629" s="14" t="s">
        <v>37</v>
      </c>
      <c r="AX2629" s="14" t="s">
        <v>83</v>
      </c>
      <c r="AY2629" s="225" t="s">
        <v>451</v>
      </c>
    </row>
    <row r="2630" spans="1:65" s="13" customFormat="1" ht="11.25">
      <c r="B2630" s="204"/>
      <c r="C2630" s="205"/>
      <c r="D2630" s="197" t="s">
        <v>472</v>
      </c>
      <c r="E2630" s="205"/>
      <c r="F2630" s="207" t="s">
        <v>3385</v>
      </c>
      <c r="G2630" s="205"/>
      <c r="H2630" s="208">
        <v>113.82</v>
      </c>
      <c r="I2630" s="209"/>
      <c r="J2630" s="205"/>
      <c r="K2630" s="205"/>
      <c r="L2630" s="210"/>
      <c r="M2630" s="211"/>
      <c r="N2630" s="212"/>
      <c r="O2630" s="212"/>
      <c r="P2630" s="212"/>
      <c r="Q2630" s="212"/>
      <c r="R2630" s="212"/>
      <c r="S2630" s="212"/>
      <c r="T2630" s="213"/>
      <c r="AT2630" s="214" t="s">
        <v>472</v>
      </c>
      <c r="AU2630" s="214" t="s">
        <v>85</v>
      </c>
      <c r="AV2630" s="13" t="s">
        <v>85</v>
      </c>
      <c r="AW2630" s="13" t="s">
        <v>4</v>
      </c>
      <c r="AX2630" s="13" t="s">
        <v>83</v>
      </c>
      <c r="AY2630" s="214" t="s">
        <v>451</v>
      </c>
    </row>
    <row r="2631" spans="1:65" s="2" customFormat="1" ht="16.5" customHeight="1">
      <c r="A2631" s="36"/>
      <c r="B2631" s="37"/>
      <c r="C2631" s="184" t="s">
        <v>3386</v>
      </c>
      <c r="D2631" s="184" t="s">
        <v>457</v>
      </c>
      <c r="E2631" s="185" t="s">
        <v>3387</v>
      </c>
      <c r="F2631" s="186" t="s">
        <v>3388</v>
      </c>
      <c r="G2631" s="187" t="s">
        <v>478</v>
      </c>
      <c r="H2631" s="188">
        <v>100</v>
      </c>
      <c r="I2631" s="189"/>
      <c r="J2631" s="190">
        <f>ROUND(I2631*H2631,2)</f>
        <v>0</v>
      </c>
      <c r="K2631" s="186" t="s">
        <v>460</v>
      </c>
      <c r="L2631" s="41"/>
      <c r="M2631" s="191" t="s">
        <v>74</v>
      </c>
      <c r="N2631" s="192" t="s">
        <v>46</v>
      </c>
      <c r="O2631" s="66"/>
      <c r="P2631" s="193">
        <f>O2631*H2631</f>
        <v>0</v>
      </c>
      <c r="Q2631" s="193">
        <v>1.7000000000000001E-4</v>
      </c>
      <c r="R2631" s="193">
        <f>Q2631*H2631</f>
        <v>1.7000000000000001E-2</v>
      </c>
      <c r="S2631" s="193">
        <v>0</v>
      </c>
      <c r="T2631" s="194">
        <f>S2631*H2631</f>
        <v>0</v>
      </c>
      <c r="U2631" s="36"/>
      <c r="V2631" s="36"/>
      <c r="W2631" s="36"/>
      <c r="X2631" s="36"/>
      <c r="Y2631" s="36"/>
      <c r="Z2631" s="36"/>
      <c r="AA2631" s="36"/>
      <c r="AB2631" s="36"/>
      <c r="AC2631" s="36"/>
      <c r="AD2631" s="36"/>
      <c r="AE2631" s="36"/>
      <c r="AR2631" s="195" t="s">
        <v>614</v>
      </c>
      <c r="AT2631" s="195" t="s">
        <v>457</v>
      </c>
      <c r="AU2631" s="195" t="s">
        <v>85</v>
      </c>
      <c r="AY2631" s="19" t="s">
        <v>451</v>
      </c>
      <c r="BE2631" s="196">
        <f>IF(N2631="základní",J2631,0)</f>
        <v>0</v>
      </c>
      <c r="BF2631" s="196">
        <f>IF(N2631="snížená",J2631,0)</f>
        <v>0</v>
      </c>
      <c r="BG2631" s="196">
        <f>IF(N2631="zákl. přenesená",J2631,0)</f>
        <v>0</v>
      </c>
      <c r="BH2631" s="196">
        <f>IF(N2631="sníž. přenesená",J2631,0)</f>
        <v>0</v>
      </c>
      <c r="BI2631" s="196">
        <f>IF(N2631="nulová",J2631,0)</f>
        <v>0</v>
      </c>
      <c r="BJ2631" s="19" t="s">
        <v>83</v>
      </c>
      <c r="BK2631" s="196">
        <f>ROUND(I2631*H2631,2)</f>
        <v>0</v>
      </c>
      <c r="BL2631" s="19" t="s">
        <v>614</v>
      </c>
      <c r="BM2631" s="195" t="s">
        <v>3389</v>
      </c>
    </row>
    <row r="2632" spans="1:65" s="2" customFormat="1" ht="11.25">
      <c r="A2632" s="36"/>
      <c r="B2632" s="37"/>
      <c r="C2632" s="38"/>
      <c r="D2632" s="197" t="s">
        <v>464</v>
      </c>
      <c r="E2632" s="38"/>
      <c r="F2632" s="198" t="s">
        <v>3390</v>
      </c>
      <c r="G2632" s="38"/>
      <c r="H2632" s="38"/>
      <c r="I2632" s="199"/>
      <c r="J2632" s="38"/>
      <c r="K2632" s="38"/>
      <c r="L2632" s="41"/>
      <c r="M2632" s="200"/>
      <c r="N2632" s="201"/>
      <c r="O2632" s="66"/>
      <c r="P2632" s="66"/>
      <c r="Q2632" s="66"/>
      <c r="R2632" s="66"/>
      <c r="S2632" s="66"/>
      <c r="T2632" s="67"/>
      <c r="U2632" s="36"/>
      <c r="V2632" s="36"/>
      <c r="W2632" s="36"/>
      <c r="X2632" s="36"/>
      <c r="Y2632" s="36"/>
      <c r="Z2632" s="36"/>
      <c r="AA2632" s="36"/>
      <c r="AB2632" s="36"/>
      <c r="AC2632" s="36"/>
      <c r="AD2632" s="36"/>
      <c r="AE2632" s="36"/>
      <c r="AT2632" s="19" t="s">
        <v>464</v>
      </c>
      <c r="AU2632" s="19" t="s">
        <v>85</v>
      </c>
    </row>
    <row r="2633" spans="1:65" s="2" customFormat="1" ht="11.25">
      <c r="A2633" s="36"/>
      <c r="B2633" s="37"/>
      <c r="C2633" s="38"/>
      <c r="D2633" s="202" t="s">
        <v>468</v>
      </c>
      <c r="E2633" s="38"/>
      <c r="F2633" s="203" t="s">
        <v>3391</v>
      </c>
      <c r="G2633" s="38"/>
      <c r="H2633" s="38"/>
      <c r="I2633" s="199"/>
      <c r="J2633" s="38"/>
      <c r="K2633" s="38"/>
      <c r="L2633" s="41"/>
      <c r="M2633" s="200"/>
      <c r="N2633" s="201"/>
      <c r="O2633" s="66"/>
      <c r="P2633" s="66"/>
      <c r="Q2633" s="66"/>
      <c r="R2633" s="66"/>
      <c r="S2633" s="66"/>
      <c r="T2633" s="67"/>
      <c r="U2633" s="36"/>
      <c r="V2633" s="36"/>
      <c r="W2633" s="36"/>
      <c r="X2633" s="36"/>
      <c r="Y2633" s="36"/>
      <c r="Z2633" s="36"/>
      <c r="AA2633" s="36"/>
      <c r="AB2633" s="36"/>
      <c r="AC2633" s="36"/>
      <c r="AD2633" s="36"/>
      <c r="AE2633" s="36"/>
      <c r="AT2633" s="19" t="s">
        <v>468</v>
      </c>
      <c r="AU2633" s="19" t="s">
        <v>85</v>
      </c>
    </row>
    <row r="2634" spans="1:65" s="2" customFormat="1" ht="16.5" customHeight="1">
      <c r="A2634" s="36"/>
      <c r="B2634" s="37"/>
      <c r="C2634" s="227" t="s">
        <v>3392</v>
      </c>
      <c r="D2634" s="227" t="s">
        <v>683</v>
      </c>
      <c r="E2634" s="228" t="s">
        <v>3393</v>
      </c>
      <c r="F2634" s="229" t="s">
        <v>3394</v>
      </c>
      <c r="G2634" s="230" t="s">
        <v>478</v>
      </c>
      <c r="H2634" s="231">
        <v>22</v>
      </c>
      <c r="I2634" s="232"/>
      <c r="J2634" s="233">
        <f>ROUND(I2634*H2634,2)</f>
        <v>0</v>
      </c>
      <c r="K2634" s="229" t="s">
        <v>460</v>
      </c>
      <c r="L2634" s="234"/>
      <c r="M2634" s="235" t="s">
        <v>74</v>
      </c>
      <c r="N2634" s="236" t="s">
        <v>46</v>
      </c>
      <c r="O2634" s="66"/>
      <c r="P2634" s="193">
        <f>O2634*H2634</f>
        <v>0</v>
      </c>
      <c r="Q2634" s="193">
        <v>3.0000000000000001E-5</v>
      </c>
      <c r="R2634" s="193">
        <f>Q2634*H2634</f>
        <v>6.6E-4</v>
      </c>
      <c r="S2634" s="193">
        <v>0</v>
      </c>
      <c r="T2634" s="194">
        <f>S2634*H2634</f>
        <v>0</v>
      </c>
      <c r="U2634" s="36"/>
      <c r="V2634" s="36"/>
      <c r="W2634" s="36"/>
      <c r="X2634" s="36"/>
      <c r="Y2634" s="36"/>
      <c r="Z2634" s="36"/>
      <c r="AA2634" s="36"/>
      <c r="AB2634" s="36"/>
      <c r="AC2634" s="36"/>
      <c r="AD2634" s="36"/>
      <c r="AE2634" s="36"/>
      <c r="AR2634" s="195" t="s">
        <v>517</v>
      </c>
      <c r="AT2634" s="195" t="s">
        <v>683</v>
      </c>
      <c r="AU2634" s="195" t="s">
        <v>85</v>
      </c>
      <c r="AY2634" s="19" t="s">
        <v>451</v>
      </c>
      <c r="BE2634" s="196">
        <f>IF(N2634="základní",J2634,0)</f>
        <v>0</v>
      </c>
      <c r="BF2634" s="196">
        <f>IF(N2634="snížená",J2634,0)</f>
        <v>0</v>
      </c>
      <c r="BG2634" s="196">
        <f>IF(N2634="zákl. přenesená",J2634,0)</f>
        <v>0</v>
      </c>
      <c r="BH2634" s="196">
        <f>IF(N2634="sníž. přenesená",J2634,0)</f>
        <v>0</v>
      </c>
      <c r="BI2634" s="196">
        <f>IF(N2634="nulová",J2634,0)</f>
        <v>0</v>
      </c>
      <c r="BJ2634" s="19" t="s">
        <v>83</v>
      </c>
      <c r="BK2634" s="196">
        <f>ROUND(I2634*H2634,2)</f>
        <v>0</v>
      </c>
      <c r="BL2634" s="19" t="s">
        <v>614</v>
      </c>
      <c r="BM2634" s="195" t="s">
        <v>3395</v>
      </c>
    </row>
    <row r="2635" spans="1:65" s="2" customFormat="1" ht="11.25">
      <c r="A2635" s="36"/>
      <c r="B2635" s="37"/>
      <c r="C2635" s="38"/>
      <c r="D2635" s="197" t="s">
        <v>464</v>
      </c>
      <c r="E2635" s="38"/>
      <c r="F2635" s="198" t="s">
        <v>3394</v>
      </c>
      <c r="G2635" s="38"/>
      <c r="H2635" s="38"/>
      <c r="I2635" s="199"/>
      <c r="J2635" s="38"/>
      <c r="K2635" s="38"/>
      <c r="L2635" s="41"/>
      <c r="M2635" s="200"/>
      <c r="N2635" s="201"/>
      <c r="O2635" s="66"/>
      <c r="P2635" s="66"/>
      <c r="Q2635" s="66"/>
      <c r="R2635" s="66"/>
      <c r="S2635" s="66"/>
      <c r="T2635" s="67"/>
      <c r="U2635" s="36"/>
      <c r="V2635" s="36"/>
      <c r="W2635" s="36"/>
      <c r="X2635" s="36"/>
      <c r="Y2635" s="36"/>
      <c r="Z2635" s="36"/>
      <c r="AA2635" s="36"/>
      <c r="AB2635" s="36"/>
      <c r="AC2635" s="36"/>
      <c r="AD2635" s="36"/>
      <c r="AE2635" s="36"/>
      <c r="AT2635" s="19" t="s">
        <v>464</v>
      </c>
      <c r="AU2635" s="19" t="s">
        <v>85</v>
      </c>
    </row>
    <row r="2636" spans="1:65" s="13" customFormat="1" ht="11.25">
      <c r="B2636" s="204"/>
      <c r="C2636" s="205"/>
      <c r="D2636" s="197" t="s">
        <v>472</v>
      </c>
      <c r="E2636" s="206" t="s">
        <v>74</v>
      </c>
      <c r="F2636" s="207" t="s">
        <v>3396</v>
      </c>
      <c r="G2636" s="205"/>
      <c r="H2636" s="208">
        <v>10</v>
      </c>
      <c r="I2636" s="209"/>
      <c r="J2636" s="205"/>
      <c r="K2636" s="205"/>
      <c r="L2636" s="210"/>
      <c r="M2636" s="211"/>
      <c r="N2636" s="212"/>
      <c r="O2636" s="212"/>
      <c r="P2636" s="212"/>
      <c r="Q2636" s="212"/>
      <c r="R2636" s="212"/>
      <c r="S2636" s="212"/>
      <c r="T2636" s="213"/>
      <c r="AT2636" s="214" t="s">
        <v>472</v>
      </c>
      <c r="AU2636" s="214" t="s">
        <v>85</v>
      </c>
      <c r="AV2636" s="13" t="s">
        <v>85</v>
      </c>
      <c r="AW2636" s="13" t="s">
        <v>37</v>
      </c>
      <c r="AX2636" s="13" t="s">
        <v>76</v>
      </c>
      <c r="AY2636" s="214" t="s">
        <v>451</v>
      </c>
    </row>
    <row r="2637" spans="1:65" s="13" customFormat="1" ht="11.25">
      <c r="B2637" s="204"/>
      <c r="C2637" s="205"/>
      <c r="D2637" s="197" t="s">
        <v>472</v>
      </c>
      <c r="E2637" s="206" t="s">
        <v>74</v>
      </c>
      <c r="F2637" s="207" t="s">
        <v>3397</v>
      </c>
      <c r="G2637" s="205"/>
      <c r="H2637" s="208">
        <v>12</v>
      </c>
      <c r="I2637" s="209"/>
      <c r="J2637" s="205"/>
      <c r="K2637" s="205"/>
      <c r="L2637" s="210"/>
      <c r="M2637" s="211"/>
      <c r="N2637" s="212"/>
      <c r="O2637" s="212"/>
      <c r="P2637" s="212"/>
      <c r="Q2637" s="212"/>
      <c r="R2637" s="212"/>
      <c r="S2637" s="212"/>
      <c r="T2637" s="213"/>
      <c r="AT2637" s="214" t="s">
        <v>472</v>
      </c>
      <c r="AU2637" s="214" t="s">
        <v>85</v>
      </c>
      <c r="AV2637" s="13" t="s">
        <v>85</v>
      </c>
      <c r="AW2637" s="13" t="s">
        <v>37</v>
      </c>
      <c r="AX2637" s="13" t="s">
        <v>76</v>
      </c>
      <c r="AY2637" s="214" t="s">
        <v>451</v>
      </c>
    </row>
    <row r="2638" spans="1:65" s="14" customFormat="1" ht="11.25">
      <c r="B2638" s="215"/>
      <c r="C2638" s="216"/>
      <c r="D2638" s="197" t="s">
        <v>472</v>
      </c>
      <c r="E2638" s="217" t="s">
        <v>74</v>
      </c>
      <c r="F2638" s="218" t="s">
        <v>512</v>
      </c>
      <c r="G2638" s="216"/>
      <c r="H2638" s="219">
        <v>22</v>
      </c>
      <c r="I2638" s="220"/>
      <c r="J2638" s="216"/>
      <c r="K2638" s="216"/>
      <c r="L2638" s="221"/>
      <c r="M2638" s="222"/>
      <c r="N2638" s="223"/>
      <c r="O2638" s="223"/>
      <c r="P2638" s="223"/>
      <c r="Q2638" s="223"/>
      <c r="R2638" s="223"/>
      <c r="S2638" s="223"/>
      <c r="T2638" s="224"/>
      <c r="AT2638" s="225" t="s">
        <v>472</v>
      </c>
      <c r="AU2638" s="225" t="s">
        <v>85</v>
      </c>
      <c r="AV2638" s="14" t="s">
        <v>211</v>
      </c>
      <c r="AW2638" s="14" t="s">
        <v>37</v>
      </c>
      <c r="AX2638" s="14" t="s">
        <v>83</v>
      </c>
      <c r="AY2638" s="225" t="s">
        <v>451</v>
      </c>
    </row>
    <row r="2639" spans="1:65" s="2" customFormat="1" ht="16.5" customHeight="1">
      <c r="A2639" s="36"/>
      <c r="B2639" s="37"/>
      <c r="C2639" s="227" t="s">
        <v>3398</v>
      </c>
      <c r="D2639" s="227" t="s">
        <v>683</v>
      </c>
      <c r="E2639" s="228" t="s">
        <v>3399</v>
      </c>
      <c r="F2639" s="229" t="s">
        <v>3400</v>
      </c>
      <c r="G2639" s="230" t="s">
        <v>478</v>
      </c>
      <c r="H2639" s="231">
        <v>78</v>
      </c>
      <c r="I2639" s="232"/>
      <c r="J2639" s="233">
        <f>ROUND(I2639*H2639,2)</f>
        <v>0</v>
      </c>
      <c r="K2639" s="229" t="s">
        <v>460</v>
      </c>
      <c r="L2639" s="234"/>
      <c r="M2639" s="235" t="s">
        <v>74</v>
      </c>
      <c r="N2639" s="236" t="s">
        <v>46</v>
      </c>
      <c r="O2639" s="66"/>
      <c r="P2639" s="193">
        <f>O2639*H2639</f>
        <v>0</v>
      </c>
      <c r="Q2639" s="193">
        <v>4.0000000000000003E-5</v>
      </c>
      <c r="R2639" s="193">
        <f>Q2639*H2639</f>
        <v>3.1200000000000004E-3</v>
      </c>
      <c r="S2639" s="193">
        <v>0</v>
      </c>
      <c r="T2639" s="194">
        <f>S2639*H2639</f>
        <v>0</v>
      </c>
      <c r="U2639" s="36"/>
      <c r="V2639" s="36"/>
      <c r="W2639" s="36"/>
      <c r="X2639" s="36"/>
      <c r="Y2639" s="36"/>
      <c r="Z2639" s="36"/>
      <c r="AA2639" s="36"/>
      <c r="AB2639" s="36"/>
      <c r="AC2639" s="36"/>
      <c r="AD2639" s="36"/>
      <c r="AE2639" s="36"/>
      <c r="AR2639" s="195" t="s">
        <v>517</v>
      </c>
      <c r="AT2639" s="195" t="s">
        <v>683</v>
      </c>
      <c r="AU2639" s="195" t="s">
        <v>85</v>
      </c>
      <c r="AY2639" s="19" t="s">
        <v>451</v>
      </c>
      <c r="BE2639" s="196">
        <f>IF(N2639="základní",J2639,0)</f>
        <v>0</v>
      </c>
      <c r="BF2639" s="196">
        <f>IF(N2639="snížená",J2639,0)</f>
        <v>0</v>
      </c>
      <c r="BG2639" s="196">
        <f>IF(N2639="zákl. přenesená",J2639,0)</f>
        <v>0</v>
      </c>
      <c r="BH2639" s="196">
        <f>IF(N2639="sníž. přenesená",J2639,0)</f>
        <v>0</v>
      </c>
      <c r="BI2639" s="196">
        <f>IF(N2639="nulová",J2639,0)</f>
        <v>0</v>
      </c>
      <c r="BJ2639" s="19" t="s">
        <v>83</v>
      </c>
      <c r="BK2639" s="196">
        <f>ROUND(I2639*H2639,2)</f>
        <v>0</v>
      </c>
      <c r="BL2639" s="19" t="s">
        <v>614</v>
      </c>
      <c r="BM2639" s="195" t="s">
        <v>3401</v>
      </c>
    </row>
    <row r="2640" spans="1:65" s="2" customFormat="1" ht="11.25">
      <c r="A2640" s="36"/>
      <c r="B2640" s="37"/>
      <c r="C2640" s="38"/>
      <c r="D2640" s="197" t="s">
        <v>464</v>
      </c>
      <c r="E2640" s="38"/>
      <c r="F2640" s="198" t="s">
        <v>3400</v>
      </c>
      <c r="G2640" s="38"/>
      <c r="H2640" s="38"/>
      <c r="I2640" s="199"/>
      <c r="J2640" s="38"/>
      <c r="K2640" s="38"/>
      <c r="L2640" s="41"/>
      <c r="M2640" s="200"/>
      <c r="N2640" s="201"/>
      <c r="O2640" s="66"/>
      <c r="P2640" s="66"/>
      <c r="Q2640" s="66"/>
      <c r="R2640" s="66"/>
      <c r="S2640" s="66"/>
      <c r="T2640" s="67"/>
      <c r="U2640" s="36"/>
      <c r="V2640" s="36"/>
      <c r="W2640" s="36"/>
      <c r="X2640" s="36"/>
      <c r="Y2640" s="36"/>
      <c r="Z2640" s="36"/>
      <c r="AA2640" s="36"/>
      <c r="AB2640" s="36"/>
      <c r="AC2640" s="36"/>
      <c r="AD2640" s="36"/>
      <c r="AE2640" s="36"/>
      <c r="AT2640" s="19" t="s">
        <v>464</v>
      </c>
      <c r="AU2640" s="19" t="s">
        <v>85</v>
      </c>
    </row>
    <row r="2641" spans="1:65" s="13" customFormat="1" ht="11.25">
      <c r="B2641" s="204"/>
      <c r="C2641" s="205"/>
      <c r="D2641" s="197" t="s">
        <v>472</v>
      </c>
      <c r="E2641" s="206" t="s">
        <v>74</v>
      </c>
      <c r="F2641" s="207" t="s">
        <v>3402</v>
      </c>
      <c r="G2641" s="205"/>
      <c r="H2641" s="208">
        <v>34</v>
      </c>
      <c r="I2641" s="209"/>
      <c r="J2641" s="205"/>
      <c r="K2641" s="205"/>
      <c r="L2641" s="210"/>
      <c r="M2641" s="211"/>
      <c r="N2641" s="212"/>
      <c r="O2641" s="212"/>
      <c r="P2641" s="212"/>
      <c r="Q2641" s="212"/>
      <c r="R2641" s="212"/>
      <c r="S2641" s="212"/>
      <c r="T2641" s="213"/>
      <c r="AT2641" s="214" t="s">
        <v>472</v>
      </c>
      <c r="AU2641" s="214" t="s">
        <v>85</v>
      </c>
      <c r="AV2641" s="13" t="s">
        <v>85</v>
      </c>
      <c r="AW2641" s="13" t="s">
        <v>37</v>
      </c>
      <c r="AX2641" s="13" t="s">
        <v>76</v>
      </c>
      <c r="AY2641" s="214" t="s">
        <v>451</v>
      </c>
    </row>
    <row r="2642" spans="1:65" s="13" customFormat="1" ht="11.25">
      <c r="B2642" s="204"/>
      <c r="C2642" s="205"/>
      <c r="D2642" s="197" t="s">
        <v>472</v>
      </c>
      <c r="E2642" s="206" t="s">
        <v>74</v>
      </c>
      <c r="F2642" s="207" t="s">
        <v>3403</v>
      </c>
      <c r="G2642" s="205"/>
      <c r="H2642" s="208">
        <v>44</v>
      </c>
      <c r="I2642" s="209"/>
      <c r="J2642" s="205"/>
      <c r="K2642" s="205"/>
      <c r="L2642" s="210"/>
      <c r="M2642" s="211"/>
      <c r="N2642" s="212"/>
      <c r="O2642" s="212"/>
      <c r="P2642" s="212"/>
      <c r="Q2642" s="212"/>
      <c r="R2642" s="212"/>
      <c r="S2642" s="212"/>
      <c r="T2642" s="213"/>
      <c r="AT2642" s="214" t="s">
        <v>472</v>
      </c>
      <c r="AU2642" s="214" t="s">
        <v>85</v>
      </c>
      <c r="AV2642" s="13" t="s">
        <v>85</v>
      </c>
      <c r="AW2642" s="13" t="s">
        <v>37</v>
      </c>
      <c r="AX2642" s="13" t="s">
        <v>76</v>
      </c>
      <c r="AY2642" s="214" t="s">
        <v>451</v>
      </c>
    </row>
    <row r="2643" spans="1:65" s="14" customFormat="1" ht="11.25">
      <c r="B2643" s="215"/>
      <c r="C2643" s="216"/>
      <c r="D2643" s="197" t="s">
        <v>472</v>
      </c>
      <c r="E2643" s="217" t="s">
        <v>74</v>
      </c>
      <c r="F2643" s="218" t="s">
        <v>512</v>
      </c>
      <c r="G2643" s="216"/>
      <c r="H2643" s="219">
        <v>78</v>
      </c>
      <c r="I2643" s="220"/>
      <c r="J2643" s="216"/>
      <c r="K2643" s="216"/>
      <c r="L2643" s="221"/>
      <c r="M2643" s="222"/>
      <c r="N2643" s="223"/>
      <c r="O2643" s="223"/>
      <c r="P2643" s="223"/>
      <c r="Q2643" s="223"/>
      <c r="R2643" s="223"/>
      <c r="S2643" s="223"/>
      <c r="T2643" s="224"/>
      <c r="AT2643" s="225" t="s">
        <v>472</v>
      </c>
      <c r="AU2643" s="225" t="s">
        <v>85</v>
      </c>
      <c r="AV2643" s="14" t="s">
        <v>211</v>
      </c>
      <c r="AW2643" s="14" t="s">
        <v>37</v>
      </c>
      <c r="AX2643" s="14" t="s">
        <v>83</v>
      </c>
      <c r="AY2643" s="225" t="s">
        <v>451</v>
      </c>
    </row>
    <row r="2644" spans="1:65" s="2" customFormat="1" ht="16.5" customHeight="1">
      <c r="A2644" s="36"/>
      <c r="B2644" s="37"/>
      <c r="C2644" s="184" t="s">
        <v>3404</v>
      </c>
      <c r="D2644" s="184" t="s">
        <v>457</v>
      </c>
      <c r="E2644" s="185" t="s">
        <v>3405</v>
      </c>
      <c r="F2644" s="186" t="s">
        <v>3406</v>
      </c>
      <c r="G2644" s="187" t="s">
        <v>135</v>
      </c>
      <c r="H2644" s="188">
        <v>135</v>
      </c>
      <c r="I2644" s="189"/>
      <c r="J2644" s="190">
        <f>ROUND(I2644*H2644,2)</f>
        <v>0</v>
      </c>
      <c r="K2644" s="186" t="s">
        <v>460</v>
      </c>
      <c r="L2644" s="41"/>
      <c r="M2644" s="191" t="s">
        <v>74</v>
      </c>
      <c r="N2644" s="192" t="s">
        <v>46</v>
      </c>
      <c r="O2644" s="66"/>
      <c r="P2644" s="193">
        <f>O2644*H2644</f>
        <v>0</v>
      </c>
      <c r="Q2644" s="193">
        <v>4.4999999999999997E-3</v>
      </c>
      <c r="R2644" s="193">
        <f>Q2644*H2644</f>
        <v>0.60749999999999993</v>
      </c>
      <c r="S2644" s="193">
        <v>0</v>
      </c>
      <c r="T2644" s="194">
        <f>S2644*H2644</f>
        <v>0</v>
      </c>
      <c r="U2644" s="36"/>
      <c r="V2644" s="36"/>
      <c r="W2644" s="36"/>
      <c r="X2644" s="36"/>
      <c r="Y2644" s="36"/>
      <c r="Z2644" s="36"/>
      <c r="AA2644" s="36"/>
      <c r="AB2644" s="36"/>
      <c r="AC2644" s="36"/>
      <c r="AD2644" s="36"/>
      <c r="AE2644" s="36"/>
      <c r="AR2644" s="195" t="s">
        <v>614</v>
      </c>
      <c r="AT2644" s="195" t="s">
        <v>457</v>
      </c>
      <c r="AU2644" s="195" t="s">
        <v>85</v>
      </c>
      <c r="AY2644" s="19" t="s">
        <v>451</v>
      </c>
      <c r="BE2644" s="196">
        <f>IF(N2644="základní",J2644,0)</f>
        <v>0</v>
      </c>
      <c r="BF2644" s="196">
        <f>IF(N2644="snížená",J2644,0)</f>
        <v>0</v>
      </c>
      <c r="BG2644" s="196">
        <f>IF(N2644="zákl. přenesená",J2644,0)</f>
        <v>0</v>
      </c>
      <c r="BH2644" s="196">
        <f>IF(N2644="sníž. přenesená",J2644,0)</f>
        <v>0</v>
      </c>
      <c r="BI2644" s="196">
        <f>IF(N2644="nulová",J2644,0)</f>
        <v>0</v>
      </c>
      <c r="BJ2644" s="19" t="s">
        <v>83</v>
      </c>
      <c r="BK2644" s="196">
        <f>ROUND(I2644*H2644,2)</f>
        <v>0</v>
      </c>
      <c r="BL2644" s="19" t="s">
        <v>614</v>
      </c>
      <c r="BM2644" s="195" t="s">
        <v>3407</v>
      </c>
    </row>
    <row r="2645" spans="1:65" s="2" customFormat="1" ht="11.25">
      <c r="A2645" s="36"/>
      <c r="B2645" s="37"/>
      <c r="C2645" s="38"/>
      <c r="D2645" s="197" t="s">
        <v>464</v>
      </c>
      <c r="E2645" s="38"/>
      <c r="F2645" s="198" t="s">
        <v>3408</v>
      </c>
      <c r="G2645" s="38"/>
      <c r="H2645" s="38"/>
      <c r="I2645" s="199"/>
      <c r="J2645" s="38"/>
      <c r="K2645" s="38"/>
      <c r="L2645" s="41"/>
      <c r="M2645" s="200"/>
      <c r="N2645" s="201"/>
      <c r="O2645" s="66"/>
      <c r="P2645" s="66"/>
      <c r="Q2645" s="66"/>
      <c r="R2645" s="66"/>
      <c r="S2645" s="66"/>
      <c r="T2645" s="67"/>
      <c r="U2645" s="36"/>
      <c r="V2645" s="36"/>
      <c r="W2645" s="36"/>
      <c r="X2645" s="36"/>
      <c r="Y2645" s="36"/>
      <c r="Z2645" s="36"/>
      <c r="AA2645" s="36"/>
      <c r="AB2645" s="36"/>
      <c r="AC2645" s="36"/>
      <c r="AD2645" s="36"/>
      <c r="AE2645" s="36"/>
      <c r="AT2645" s="19" t="s">
        <v>464</v>
      </c>
      <c r="AU2645" s="19" t="s">
        <v>85</v>
      </c>
    </row>
    <row r="2646" spans="1:65" s="2" customFormat="1" ht="11.25">
      <c r="A2646" s="36"/>
      <c r="B2646" s="37"/>
      <c r="C2646" s="38"/>
      <c r="D2646" s="202" t="s">
        <v>468</v>
      </c>
      <c r="E2646" s="38"/>
      <c r="F2646" s="203" t="s">
        <v>3409</v>
      </c>
      <c r="G2646" s="38"/>
      <c r="H2646" s="38"/>
      <c r="I2646" s="199"/>
      <c r="J2646" s="38"/>
      <c r="K2646" s="38"/>
      <c r="L2646" s="41"/>
      <c r="M2646" s="200"/>
      <c r="N2646" s="201"/>
      <c r="O2646" s="66"/>
      <c r="P2646" s="66"/>
      <c r="Q2646" s="66"/>
      <c r="R2646" s="66"/>
      <c r="S2646" s="66"/>
      <c r="T2646" s="67"/>
      <c r="U2646" s="36"/>
      <c r="V2646" s="36"/>
      <c r="W2646" s="36"/>
      <c r="X2646" s="36"/>
      <c r="Y2646" s="36"/>
      <c r="Z2646" s="36"/>
      <c r="AA2646" s="36"/>
      <c r="AB2646" s="36"/>
      <c r="AC2646" s="36"/>
      <c r="AD2646" s="36"/>
      <c r="AE2646" s="36"/>
      <c r="AT2646" s="19" t="s">
        <v>468</v>
      </c>
      <c r="AU2646" s="19" t="s">
        <v>85</v>
      </c>
    </row>
    <row r="2647" spans="1:65" s="13" customFormat="1" ht="11.25">
      <c r="B2647" s="204"/>
      <c r="C2647" s="205"/>
      <c r="D2647" s="197" t="s">
        <v>472</v>
      </c>
      <c r="E2647" s="206" t="s">
        <v>74</v>
      </c>
      <c r="F2647" s="207" t="s">
        <v>3410</v>
      </c>
      <c r="G2647" s="205"/>
      <c r="H2647" s="208">
        <v>135</v>
      </c>
      <c r="I2647" s="209"/>
      <c r="J2647" s="205"/>
      <c r="K2647" s="205"/>
      <c r="L2647" s="210"/>
      <c r="M2647" s="211"/>
      <c r="N2647" s="212"/>
      <c r="O2647" s="212"/>
      <c r="P2647" s="212"/>
      <c r="Q2647" s="212"/>
      <c r="R2647" s="212"/>
      <c r="S2647" s="212"/>
      <c r="T2647" s="213"/>
      <c r="AT2647" s="214" t="s">
        <v>472</v>
      </c>
      <c r="AU2647" s="214" t="s">
        <v>85</v>
      </c>
      <c r="AV2647" s="13" t="s">
        <v>85</v>
      </c>
      <c r="AW2647" s="13" t="s">
        <v>37</v>
      </c>
      <c r="AX2647" s="13" t="s">
        <v>83</v>
      </c>
      <c r="AY2647" s="214" t="s">
        <v>451</v>
      </c>
    </row>
    <row r="2648" spans="1:65" s="2" customFormat="1" ht="16.5" customHeight="1">
      <c r="A2648" s="36"/>
      <c r="B2648" s="37"/>
      <c r="C2648" s="184" t="s">
        <v>3411</v>
      </c>
      <c r="D2648" s="184" t="s">
        <v>457</v>
      </c>
      <c r="E2648" s="185" t="s">
        <v>3412</v>
      </c>
      <c r="F2648" s="186" t="s">
        <v>3413</v>
      </c>
      <c r="G2648" s="187" t="s">
        <v>135</v>
      </c>
      <c r="H2648" s="188">
        <v>270</v>
      </c>
      <c r="I2648" s="189"/>
      <c r="J2648" s="190">
        <f>ROUND(I2648*H2648,2)</f>
        <v>0</v>
      </c>
      <c r="K2648" s="186" t="s">
        <v>460</v>
      </c>
      <c r="L2648" s="41"/>
      <c r="M2648" s="191" t="s">
        <v>74</v>
      </c>
      <c r="N2648" s="192" t="s">
        <v>46</v>
      </c>
      <c r="O2648" s="66"/>
      <c r="P2648" s="193">
        <f>O2648*H2648</f>
        <v>0</v>
      </c>
      <c r="Q2648" s="193">
        <v>1.4499999999999999E-3</v>
      </c>
      <c r="R2648" s="193">
        <f>Q2648*H2648</f>
        <v>0.39149999999999996</v>
      </c>
      <c r="S2648" s="193">
        <v>0</v>
      </c>
      <c r="T2648" s="194">
        <f>S2648*H2648</f>
        <v>0</v>
      </c>
      <c r="U2648" s="36"/>
      <c r="V2648" s="36"/>
      <c r="W2648" s="36"/>
      <c r="X2648" s="36"/>
      <c r="Y2648" s="36"/>
      <c r="Z2648" s="36"/>
      <c r="AA2648" s="36"/>
      <c r="AB2648" s="36"/>
      <c r="AC2648" s="36"/>
      <c r="AD2648" s="36"/>
      <c r="AE2648" s="36"/>
      <c r="AR2648" s="195" t="s">
        <v>614</v>
      </c>
      <c r="AT2648" s="195" t="s">
        <v>457</v>
      </c>
      <c r="AU2648" s="195" t="s">
        <v>85</v>
      </c>
      <c r="AY2648" s="19" t="s">
        <v>451</v>
      </c>
      <c r="BE2648" s="196">
        <f>IF(N2648="základní",J2648,0)</f>
        <v>0</v>
      </c>
      <c r="BF2648" s="196">
        <f>IF(N2648="snížená",J2648,0)</f>
        <v>0</v>
      </c>
      <c r="BG2648" s="196">
        <f>IF(N2648="zákl. přenesená",J2648,0)</f>
        <v>0</v>
      </c>
      <c r="BH2648" s="196">
        <f>IF(N2648="sníž. přenesená",J2648,0)</f>
        <v>0</v>
      </c>
      <c r="BI2648" s="196">
        <f>IF(N2648="nulová",J2648,0)</f>
        <v>0</v>
      </c>
      <c r="BJ2648" s="19" t="s">
        <v>83</v>
      </c>
      <c r="BK2648" s="196">
        <f>ROUND(I2648*H2648,2)</f>
        <v>0</v>
      </c>
      <c r="BL2648" s="19" t="s">
        <v>614</v>
      </c>
      <c r="BM2648" s="195" t="s">
        <v>3414</v>
      </c>
    </row>
    <row r="2649" spans="1:65" s="2" customFormat="1" ht="11.25">
      <c r="A2649" s="36"/>
      <c r="B2649" s="37"/>
      <c r="C2649" s="38"/>
      <c r="D2649" s="197" t="s">
        <v>464</v>
      </c>
      <c r="E2649" s="38"/>
      <c r="F2649" s="198" t="s">
        <v>3415</v>
      </c>
      <c r="G2649" s="38"/>
      <c r="H2649" s="38"/>
      <c r="I2649" s="199"/>
      <c r="J2649" s="38"/>
      <c r="K2649" s="38"/>
      <c r="L2649" s="41"/>
      <c r="M2649" s="200"/>
      <c r="N2649" s="201"/>
      <c r="O2649" s="66"/>
      <c r="P2649" s="66"/>
      <c r="Q2649" s="66"/>
      <c r="R2649" s="66"/>
      <c r="S2649" s="66"/>
      <c r="T2649" s="67"/>
      <c r="U2649" s="36"/>
      <c r="V2649" s="36"/>
      <c r="W2649" s="36"/>
      <c r="X2649" s="36"/>
      <c r="Y2649" s="36"/>
      <c r="Z2649" s="36"/>
      <c r="AA2649" s="36"/>
      <c r="AB2649" s="36"/>
      <c r="AC2649" s="36"/>
      <c r="AD2649" s="36"/>
      <c r="AE2649" s="36"/>
      <c r="AT2649" s="19" t="s">
        <v>464</v>
      </c>
      <c r="AU2649" s="19" t="s">
        <v>85</v>
      </c>
    </row>
    <row r="2650" spans="1:65" s="2" customFormat="1" ht="11.25">
      <c r="A2650" s="36"/>
      <c r="B2650" s="37"/>
      <c r="C2650" s="38"/>
      <c r="D2650" s="202" t="s">
        <v>468</v>
      </c>
      <c r="E2650" s="38"/>
      <c r="F2650" s="203" t="s">
        <v>3416</v>
      </c>
      <c r="G2650" s="38"/>
      <c r="H2650" s="38"/>
      <c r="I2650" s="199"/>
      <c r="J2650" s="38"/>
      <c r="K2650" s="38"/>
      <c r="L2650" s="41"/>
      <c r="M2650" s="200"/>
      <c r="N2650" s="201"/>
      <c r="O2650" s="66"/>
      <c r="P2650" s="66"/>
      <c r="Q2650" s="66"/>
      <c r="R2650" s="66"/>
      <c r="S2650" s="66"/>
      <c r="T2650" s="67"/>
      <c r="U2650" s="36"/>
      <c r="V2650" s="36"/>
      <c r="W2650" s="36"/>
      <c r="X2650" s="36"/>
      <c r="Y2650" s="36"/>
      <c r="Z2650" s="36"/>
      <c r="AA2650" s="36"/>
      <c r="AB2650" s="36"/>
      <c r="AC2650" s="36"/>
      <c r="AD2650" s="36"/>
      <c r="AE2650" s="36"/>
      <c r="AT2650" s="19" t="s">
        <v>468</v>
      </c>
      <c r="AU2650" s="19" t="s">
        <v>85</v>
      </c>
    </row>
    <row r="2651" spans="1:65" s="13" customFormat="1" ht="11.25">
      <c r="B2651" s="204"/>
      <c r="C2651" s="205"/>
      <c r="D2651" s="197" t="s">
        <v>472</v>
      </c>
      <c r="E2651" s="206" t="s">
        <v>74</v>
      </c>
      <c r="F2651" s="207" t="s">
        <v>3417</v>
      </c>
      <c r="G2651" s="205"/>
      <c r="H2651" s="208">
        <v>270</v>
      </c>
      <c r="I2651" s="209"/>
      <c r="J2651" s="205"/>
      <c r="K2651" s="205"/>
      <c r="L2651" s="210"/>
      <c r="M2651" s="211"/>
      <c r="N2651" s="212"/>
      <c r="O2651" s="212"/>
      <c r="P2651" s="212"/>
      <c r="Q2651" s="212"/>
      <c r="R2651" s="212"/>
      <c r="S2651" s="212"/>
      <c r="T2651" s="213"/>
      <c r="AT2651" s="214" t="s">
        <v>472</v>
      </c>
      <c r="AU2651" s="214" t="s">
        <v>85</v>
      </c>
      <c r="AV2651" s="13" t="s">
        <v>85</v>
      </c>
      <c r="AW2651" s="13" t="s">
        <v>37</v>
      </c>
      <c r="AX2651" s="13" t="s">
        <v>83</v>
      </c>
      <c r="AY2651" s="214" t="s">
        <v>451</v>
      </c>
    </row>
    <row r="2652" spans="1:65" s="2" customFormat="1" ht="16.5" customHeight="1">
      <c r="A2652" s="36"/>
      <c r="B2652" s="37"/>
      <c r="C2652" s="184" t="s">
        <v>3418</v>
      </c>
      <c r="D2652" s="184" t="s">
        <v>457</v>
      </c>
      <c r="E2652" s="185" t="s">
        <v>3419</v>
      </c>
      <c r="F2652" s="186" t="s">
        <v>3420</v>
      </c>
      <c r="G2652" s="187" t="s">
        <v>135</v>
      </c>
      <c r="H2652" s="188">
        <v>198.2</v>
      </c>
      <c r="I2652" s="189"/>
      <c r="J2652" s="190">
        <f>ROUND(I2652*H2652,2)</f>
        <v>0</v>
      </c>
      <c r="K2652" s="186" t="s">
        <v>460</v>
      </c>
      <c r="L2652" s="41"/>
      <c r="M2652" s="191" t="s">
        <v>74</v>
      </c>
      <c r="N2652" s="192" t="s">
        <v>46</v>
      </c>
      <c r="O2652" s="66"/>
      <c r="P2652" s="193">
        <f>O2652*H2652</f>
        <v>0</v>
      </c>
      <c r="Q2652" s="193">
        <v>0</v>
      </c>
      <c r="R2652" s="193">
        <f>Q2652*H2652</f>
        <v>0</v>
      </c>
      <c r="S2652" s="193">
        <v>8.1500000000000003E-2</v>
      </c>
      <c r="T2652" s="194">
        <f>S2652*H2652</f>
        <v>16.153299999999998</v>
      </c>
      <c r="U2652" s="36"/>
      <c r="V2652" s="36"/>
      <c r="W2652" s="36"/>
      <c r="X2652" s="36"/>
      <c r="Y2652" s="36"/>
      <c r="Z2652" s="36"/>
      <c r="AA2652" s="36"/>
      <c r="AB2652" s="36"/>
      <c r="AC2652" s="36"/>
      <c r="AD2652" s="36"/>
      <c r="AE2652" s="36"/>
      <c r="AR2652" s="195" t="s">
        <v>614</v>
      </c>
      <c r="AT2652" s="195" t="s">
        <v>457</v>
      </c>
      <c r="AU2652" s="195" t="s">
        <v>85</v>
      </c>
      <c r="AY2652" s="19" t="s">
        <v>451</v>
      </c>
      <c r="BE2652" s="196">
        <f>IF(N2652="základní",J2652,0)</f>
        <v>0</v>
      </c>
      <c r="BF2652" s="196">
        <f>IF(N2652="snížená",J2652,0)</f>
        <v>0</v>
      </c>
      <c r="BG2652" s="196">
        <f>IF(N2652="zákl. přenesená",J2652,0)</f>
        <v>0</v>
      </c>
      <c r="BH2652" s="196">
        <f>IF(N2652="sníž. přenesená",J2652,0)</f>
        <v>0</v>
      </c>
      <c r="BI2652" s="196">
        <f>IF(N2652="nulová",J2652,0)</f>
        <v>0</v>
      </c>
      <c r="BJ2652" s="19" t="s">
        <v>83</v>
      </c>
      <c r="BK2652" s="196">
        <f>ROUND(I2652*H2652,2)</f>
        <v>0</v>
      </c>
      <c r="BL2652" s="19" t="s">
        <v>614</v>
      </c>
      <c r="BM2652" s="195" t="s">
        <v>3421</v>
      </c>
    </row>
    <row r="2653" spans="1:65" s="2" customFormat="1" ht="11.25">
      <c r="A2653" s="36"/>
      <c r="B2653" s="37"/>
      <c r="C2653" s="38"/>
      <c r="D2653" s="197" t="s">
        <v>464</v>
      </c>
      <c r="E2653" s="38"/>
      <c r="F2653" s="198" t="s">
        <v>3422</v>
      </c>
      <c r="G2653" s="38"/>
      <c r="H2653" s="38"/>
      <c r="I2653" s="199"/>
      <c r="J2653" s="38"/>
      <c r="K2653" s="38"/>
      <c r="L2653" s="41"/>
      <c r="M2653" s="200"/>
      <c r="N2653" s="201"/>
      <c r="O2653" s="66"/>
      <c r="P2653" s="66"/>
      <c r="Q2653" s="66"/>
      <c r="R2653" s="66"/>
      <c r="S2653" s="66"/>
      <c r="T2653" s="67"/>
      <c r="U2653" s="36"/>
      <c r="V2653" s="36"/>
      <c r="W2653" s="36"/>
      <c r="X2653" s="36"/>
      <c r="Y2653" s="36"/>
      <c r="Z2653" s="36"/>
      <c r="AA2653" s="36"/>
      <c r="AB2653" s="36"/>
      <c r="AC2653" s="36"/>
      <c r="AD2653" s="36"/>
      <c r="AE2653" s="36"/>
      <c r="AT2653" s="19" t="s">
        <v>464</v>
      </c>
      <c r="AU2653" s="19" t="s">
        <v>85</v>
      </c>
    </row>
    <row r="2654" spans="1:65" s="2" customFormat="1" ht="11.25">
      <c r="A2654" s="36"/>
      <c r="B2654" s="37"/>
      <c r="C2654" s="38"/>
      <c r="D2654" s="202" t="s">
        <v>468</v>
      </c>
      <c r="E2654" s="38"/>
      <c r="F2654" s="203" t="s">
        <v>3423</v>
      </c>
      <c r="G2654" s="38"/>
      <c r="H2654" s="38"/>
      <c r="I2654" s="199"/>
      <c r="J2654" s="38"/>
      <c r="K2654" s="38"/>
      <c r="L2654" s="41"/>
      <c r="M2654" s="200"/>
      <c r="N2654" s="201"/>
      <c r="O2654" s="66"/>
      <c r="P2654" s="66"/>
      <c r="Q2654" s="66"/>
      <c r="R2654" s="66"/>
      <c r="S2654" s="66"/>
      <c r="T2654" s="67"/>
      <c r="U2654" s="36"/>
      <c r="V2654" s="36"/>
      <c r="W2654" s="36"/>
      <c r="X2654" s="36"/>
      <c r="Y2654" s="36"/>
      <c r="Z2654" s="36"/>
      <c r="AA2654" s="36"/>
      <c r="AB2654" s="36"/>
      <c r="AC2654" s="36"/>
      <c r="AD2654" s="36"/>
      <c r="AE2654" s="36"/>
      <c r="AT2654" s="19" t="s">
        <v>468</v>
      </c>
      <c r="AU2654" s="19" t="s">
        <v>85</v>
      </c>
    </row>
    <row r="2655" spans="1:65" s="16" customFormat="1" ht="11.25">
      <c r="B2655" s="248"/>
      <c r="C2655" s="249"/>
      <c r="D2655" s="197" t="s">
        <v>472</v>
      </c>
      <c r="E2655" s="250" t="s">
        <v>74</v>
      </c>
      <c r="F2655" s="251" t="s">
        <v>734</v>
      </c>
      <c r="G2655" s="249"/>
      <c r="H2655" s="250" t="s">
        <v>74</v>
      </c>
      <c r="I2655" s="252"/>
      <c r="J2655" s="249"/>
      <c r="K2655" s="249"/>
      <c r="L2655" s="253"/>
      <c r="M2655" s="254"/>
      <c r="N2655" s="255"/>
      <c r="O2655" s="255"/>
      <c r="P2655" s="255"/>
      <c r="Q2655" s="255"/>
      <c r="R2655" s="255"/>
      <c r="S2655" s="255"/>
      <c r="T2655" s="256"/>
      <c r="AT2655" s="257" t="s">
        <v>472</v>
      </c>
      <c r="AU2655" s="257" t="s">
        <v>85</v>
      </c>
      <c r="AV2655" s="16" t="s">
        <v>83</v>
      </c>
      <c r="AW2655" s="16" t="s">
        <v>37</v>
      </c>
      <c r="AX2655" s="16" t="s">
        <v>76</v>
      </c>
      <c r="AY2655" s="257" t="s">
        <v>451</v>
      </c>
    </row>
    <row r="2656" spans="1:65" s="13" customFormat="1" ht="11.25">
      <c r="B2656" s="204"/>
      <c r="C2656" s="205"/>
      <c r="D2656" s="197" t="s">
        <v>472</v>
      </c>
      <c r="E2656" s="206" t="s">
        <v>74</v>
      </c>
      <c r="F2656" s="207" t="s">
        <v>3424</v>
      </c>
      <c r="G2656" s="205"/>
      <c r="H2656" s="208">
        <v>11.7</v>
      </c>
      <c r="I2656" s="209"/>
      <c r="J2656" s="205"/>
      <c r="K2656" s="205"/>
      <c r="L2656" s="210"/>
      <c r="M2656" s="211"/>
      <c r="N2656" s="212"/>
      <c r="O2656" s="212"/>
      <c r="P2656" s="212"/>
      <c r="Q2656" s="212"/>
      <c r="R2656" s="212"/>
      <c r="S2656" s="212"/>
      <c r="T2656" s="213"/>
      <c r="AT2656" s="214" t="s">
        <v>472</v>
      </c>
      <c r="AU2656" s="214" t="s">
        <v>85</v>
      </c>
      <c r="AV2656" s="13" t="s">
        <v>85</v>
      </c>
      <c r="AW2656" s="13" t="s">
        <v>37</v>
      </c>
      <c r="AX2656" s="13" t="s">
        <v>76</v>
      </c>
      <c r="AY2656" s="214" t="s">
        <v>451</v>
      </c>
    </row>
    <row r="2657" spans="1:65" s="13" customFormat="1" ht="11.25">
      <c r="B2657" s="204"/>
      <c r="C2657" s="205"/>
      <c r="D2657" s="197" t="s">
        <v>472</v>
      </c>
      <c r="E2657" s="206" t="s">
        <v>74</v>
      </c>
      <c r="F2657" s="207" t="s">
        <v>3425</v>
      </c>
      <c r="G2657" s="205"/>
      <c r="H2657" s="208">
        <v>55.95</v>
      </c>
      <c r="I2657" s="209"/>
      <c r="J2657" s="205"/>
      <c r="K2657" s="205"/>
      <c r="L2657" s="210"/>
      <c r="M2657" s="211"/>
      <c r="N2657" s="212"/>
      <c r="O2657" s="212"/>
      <c r="P2657" s="212"/>
      <c r="Q2657" s="212"/>
      <c r="R2657" s="212"/>
      <c r="S2657" s="212"/>
      <c r="T2657" s="213"/>
      <c r="AT2657" s="214" t="s">
        <v>472</v>
      </c>
      <c r="AU2657" s="214" t="s">
        <v>85</v>
      </c>
      <c r="AV2657" s="13" t="s">
        <v>85</v>
      </c>
      <c r="AW2657" s="13" t="s">
        <v>37</v>
      </c>
      <c r="AX2657" s="13" t="s">
        <v>76</v>
      </c>
      <c r="AY2657" s="214" t="s">
        <v>451</v>
      </c>
    </row>
    <row r="2658" spans="1:65" s="13" customFormat="1" ht="11.25">
      <c r="B2658" s="204"/>
      <c r="C2658" s="205"/>
      <c r="D2658" s="197" t="s">
        <v>472</v>
      </c>
      <c r="E2658" s="206" t="s">
        <v>74</v>
      </c>
      <c r="F2658" s="207" t="s">
        <v>3426</v>
      </c>
      <c r="G2658" s="205"/>
      <c r="H2658" s="208">
        <v>20.28</v>
      </c>
      <c r="I2658" s="209"/>
      <c r="J2658" s="205"/>
      <c r="K2658" s="205"/>
      <c r="L2658" s="210"/>
      <c r="M2658" s="211"/>
      <c r="N2658" s="212"/>
      <c r="O2658" s="212"/>
      <c r="P2658" s="212"/>
      <c r="Q2658" s="212"/>
      <c r="R2658" s="212"/>
      <c r="S2658" s="212"/>
      <c r="T2658" s="213"/>
      <c r="AT2658" s="214" t="s">
        <v>472</v>
      </c>
      <c r="AU2658" s="214" t="s">
        <v>85</v>
      </c>
      <c r="AV2658" s="13" t="s">
        <v>85</v>
      </c>
      <c r="AW2658" s="13" t="s">
        <v>37</v>
      </c>
      <c r="AX2658" s="13" t="s">
        <v>76</v>
      </c>
      <c r="AY2658" s="214" t="s">
        <v>451</v>
      </c>
    </row>
    <row r="2659" spans="1:65" s="13" customFormat="1" ht="11.25">
      <c r="B2659" s="204"/>
      <c r="C2659" s="205"/>
      <c r="D2659" s="197" t="s">
        <v>472</v>
      </c>
      <c r="E2659" s="206" t="s">
        <v>74</v>
      </c>
      <c r="F2659" s="207" t="s">
        <v>3427</v>
      </c>
      <c r="G2659" s="205"/>
      <c r="H2659" s="208">
        <v>9.75</v>
      </c>
      <c r="I2659" s="209"/>
      <c r="J2659" s="205"/>
      <c r="K2659" s="205"/>
      <c r="L2659" s="210"/>
      <c r="M2659" s="211"/>
      <c r="N2659" s="212"/>
      <c r="O2659" s="212"/>
      <c r="P2659" s="212"/>
      <c r="Q2659" s="212"/>
      <c r="R2659" s="212"/>
      <c r="S2659" s="212"/>
      <c r="T2659" s="213"/>
      <c r="AT2659" s="214" t="s">
        <v>472</v>
      </c>
      <c r="AU2659" s="214" t="s">
        <v>85</v>
      </c>
      <c r="AV2659" s="13" t="s">
        <v>85</v>
      </c>
      <c r="AW2659" s="13" t="s">
        <v>37</v>
      </c>
      <c r="AX2659" s="13" t="s">
        <v>76</v>
      </c>
      <c r="AY2659" s="214" t="s">
        <v>451</v>
      </c>
    </row>
    <row r="2660" spans="1:65" s="13" customFormat="1" ht="11.25">
      <c r="B2660" s="204"/>
      <c r="C2660" s="205"/>
      <c r="D2660" s="197" t="s">
        <v>472</v>
      </c>
      <c r="E2660" s="206" t="s">
        <v>74</v>
      </c>
      <c r="F2660" s="207" t="s">
        <v>3428</v>
      </c>
      <c r="G2660" s="205"/>
      <c r="H2660" s="208">
        <v>20.399999999999999</v>
      </c>
      <c r="I2660" s="209"/>
      <c r="J2660" s="205"/>
      <c r="K2660" s="205"/>
      <c r="L2660" s="210"/>
      <c r="M2660" s="211"/>
      <c r="N2660" s="212"/>
      <c r="O2660" s="212"/>
      <c r="P2660" s="212"/>
      <c r="Q2660" s="212"/>
      <c r="R2660" s="212"/>
      <c r="S2660" s="212"/>
      <c r="T2660" s="213"/>
      <c r="AT2660" s="214" t="s">
        <v>472</v>
      </c>
      <c r="AU2660" s="214" t="s">
        <v>85</v>
      </c>
      <c r="AV2660" s="13" t="s">
        <v>85</v>
      </c>
      <c r="AW2660" s="13" t="s">
        <v>37</v>
      </c>
      <c r="AX2660" s="13" t="s">
        <v>76</v>
      </c>
      <c r="AY2660" s="214" t="s">
        <v>451</v>
      </c>
    </row>
    <row r="2661" spans="1:65" s="13" customFormat="1" ht="11.25">
      <c r="B2661" s="204"/>
      <c r="C2661" s="205"/>
      <c r="D2661" s="197" t="s">
        <v>472</v>
      </c>
      <c r="E2661" s="206" t="s">
        <v>74</v>
      </c>
      <c r="F2661" s="207" t="s">
        <v>3429</v>
      </c>
      <c r="G2661" s="205"/>
      <c r="H2661" s="208">
        <v>9.3000000000000007</v>
      </c>
      <c r="I2661" s="209"/>
      <c r="J2661" s="205"/>
      <c r="K2661" s="205"/>
      <c r="L2661" s="210"/>
      <c r="M2661" s="211"/>
      <c r="N2661" s="212"/>
      <c r="O2661" s="212"/>
      <c r="P2661" s="212"/>
      <c r="Q2661" s="212"/>
      <c r="R2661" s="212"/>
      <c r="S2661" s="212"/>
      <c r="T2661" s="213"/>
      <c r="AT2661" s="214" t="s">
        <v>472</v>
      </c>
      <c r="AU2661" s="214" t="s">
        <v>85</v>
      </c>
      <c r="AV2661" s="13" t="s">
        <v>85</v>
      </c>
      <c r="AW2661" s="13" t="s">
        <v>37</v>
      </c>
      <c r="AX2661" s="13" t="s">
        <v>76</v>
      </c>
      <c r="AY2661" s="214" t="s">
        <v>451</v>
      </c>
    </row>
    <row r="2662" spans="1:65" s="13" customFormat="1" ht="11.25">
      <c r="B2662" s="204"/>
      <c r="C2662" s="205"/>
      <c r="D2662" s="197" t="s">
        <v>472</v>
      </c>
      <c r="E2662" s="206" t="s">
        <v>74</v>
      </c>
      <c r="F2662" s="207" t="s">
        <v>3430</v>
      </c>
      <c r="G2662" s="205"/>
      <c r="H2662" s="208">
        <v>6.75</v>
      </c>
      <c r="I2662" s="209"/>
      <c r="J2662" s="205"/>
      <c r="K2662" s="205"/>
      <c r="L2662" s="210"/>
      <c r="M2662" s="211"/>
      <c r="N2662" s="212"/>
      <c r="O2662" s="212"/>
      <c r="P2662" s="212"/>
      <c r="Q2662" s="212"/>
      <c r="R2662" s="212"/>
      <c r="S2662" s="212"/>
      <c r="T2662" s="213"/>
      <c r="AT2662" s="214" t="s">
        <v>472</v>
      </c>
      <c r="AU2662" s="214" t="s">
        <v>85</v>
      </c>
      <c r="AV2662" s="13" t="s">
        <v>85</v>
      </c>
      <c r="AW2662" s="13" t="s">
        <v>37</v>
      </c>
      <c r="AX2662" s="13" t="s">
        <v>76</v>
      </c>
      <c r="AY2662" s="214" t="s">
        <v>451</v>
      </c>
    </row>
    <row r="2663" spans="1:65" s="13" customFormat="1" ht="11.25">
      <c r="B2663" s="204"/>
      <c r="C2663" s="205"/>
      <c r="D2663" s="197" t="s">
        <v>472</v>
      </c>
      <c r="E2663" s="206" t="s">
        <v>74</v>
      </c>
      <c r="F2663" s="207" t="s">
        <v>3431</v>
      </c>
      <c r="G2663" s="205"/>
      <c r="H2663" s="208">
        <v>43.07</v>
      </c>
      <c r="I2663" s="209"/>
      <c r="J2663" s="205"/>
      <c r="K2663" s="205"/>
      <c r="L2663" s="210"/>
      <c r="M2663" s="211"/>
      <c r="N2663" s="212"/>
      <c r="O2663" s="212"/>
      <c r="P2663" s="212"/>
      <c r="Q2663" s="212"/>
      <c r="R2663" s="212"/>
      <c r="S2663" s="212"/>
      <c r="T2663" s="213"/>
      <c r="AT2663" s="214" t="s">
        <v>472</v>
      </c>
      <c r="AU2663" s="214" t="s">
        <v>85</v>
      </c>
      <c r="AV2663" s="13" t="s">
        <v>85</v>
      </c>
      <c r="AW2663" s="13" t="s">
        <v>37</v>
      </c>
      <c r="AX2663" s="13" t="s">
        <v>76</v>
      </c>
      <c r="AY2663" s="214" t="s">
        <v>451</v>
      </c>
    </row>
    <row r="2664" spans="1:65" s="13" customFormat="1" ht="11.25">
      <c r="B2664" s="204"/>
      <c r="C2664" s="205"/>
      <c r="D2664" s="197" t="s">
        <v>472</v>
      </c>
      <c r="E2664" s="206" t="s">
        <v>74</v>
      </c>
      <c r="F2664" s="207" t="s">
        <v>3432</v>
      </c>
      <c r="G2664" s="205"/>
      <c r="H2664" s="208">
        <v>21</v>
      </c>
      <c r="I2664" s="209"/>
      <c r="J2664" s="205"/>
      <c r="K2664" s="205"/>
      <c r="L2664" s="210"/>
      <c r="M2664" s="211"/>
      <c r="N2664" s="212"/>
      <c r="O2664" s="212"/>
      <c r="P2664" s="212"/>
      <c r="Q2664" s="212"/>
      <c r="R2664" s="212"/>
      <c r="S2664" s="212"/>
      <c r="T2664" s="213"/>
      <c r="AT2664" s="214" t="s">
        <v>472</v>
      </c>
      <c r="AU2664" s="214" t="s">
        <v>85</v>
      </c>
      <c r="AV2664" s="13" t="s">
        <v>85</v>
      </c>
      <c r="AW2664" s="13" t="s">
        <v>37</v>
      </c>
      <c r="AX2664" s="13" t="s">
        <v>76</v>
      </c>
      <c r="AY2664" s="214" t="s">
        <v>451</v>
      </c>
    </row>
    <row r="2665" spans="1:65" s="15" customFormat="1" ht="11.25">
      <c r="B2665" s="237"/>
      <c r="C2665" s="238"/>
      <c r="D2665" s="197" t="s">
        <v>472</v>
      </c>
      <c r="E2665" s="239" t="s">
        <v>74</v>
      </c>
      <c r="F2665" s="240" t="s">
        <v>737</v>
      </c>
      <c r="G2665" s="238"/>
      <c r="H2665" s="241">
        <v>198.2</v>
      </c>
      <c r="I2665" s="242"/>
      <c r="J2665" s="238"/>
      <c r="K2665" s="238"/>
      <c r="L2665" s="243"/>
      <c r="M2665" s="244"/>
      <c r="N2665" s="245"/>
      <c r="O2665" s="245"/>
      <c r="P2665" s="245"/>
      <c r="Q2665" s="245"/>
      <c r="R2665" s="245"/>
      <c r="S2665" s="245"/>
      <c r="T2665" s="246"/>
      <c r="AT2665" s="247" t="s">
        <v>472</v>
      </c>
      <c r="AU2665" s="247" t="s">
        <v>85</v>
      </c>
      <c r="AV2665" s="15" t="s">
        <v>255</v>
      </c>
      <c r="AW2665" s="15" t="s">
        <v>37</v>
      </c>
      <c r="AX2665" s="15" t="s">
        <v>76</v>
      </c>
      <c r="AY2665" s="247" t="s">
        <v>451</v>
      </c>
    </row>
    <row r="2666" spans="1:65" s="14" customFormat="1" ht="11.25">
      <c r="B2666" s="215"/>
      <c r="C2666" s="216"/>
      <c r="D2666" s="197" t="s">
        <v>472</v>
      </c>
      <c r="E2666" s="217" t="s">
        <v>158</v>
      </c>
      <c r="F2666" s="218" t="s">
        <v>512</v>
      </c>
      <c r="G2666" s="216"/>
      <c r="H2666" s="219">
        <v>198.2</v>
      </c>
      <c r="I2666" s="220"/>
      <c r="J2666" s="216"/>
      <c r="K2666" s="216"/>
      <c r="L2666" s="221"/>
      <c r="M2666" s="222"/>
      <c r="N2666" s="223"/>
      <c r="O2666" s="223"/>
      <c r="P2666" s="223"/>
      <c r="Q2666" s="223"/>
      <c r="R2666" s="223"/>
      <c r="S2666" s="223"/>
      <c r="T2666" s="224"/>
      <c r="AT2666" s="225" t="s">
        <v>472</v>
      </c>
      <c r="AU2666" s="225" t="s">
        <v>85</v>
      </c>
      <c r="AV2666" s="14" t="s">
        <v>211</v>
      </c>
      <c r="AW2666" s="14" t="s">
        <v>37</v>
      </c>
      <c r="AX2666" s="14" t="s">
        <v>83</v>
      </c>
      <c r="AY2666" s="225" t="s">
        <v>451</v>
      </c>
    </row>
    <row r="2667" spans="1:65" s="2" customFormat="1" ht="21.75" customHeight="1">
      <c r="A2667" s="36"/>
      <c r="B2667" s="37"/>
      <c r="C2667" s="184" t="s">
        <v>3433</v>
      </c>
      <c r="D2667" s="184" t="s">
        <v>457</v>
      </c>
      <c r="E2667" s="185" t="s">
        <v>3434</v>
      </c>
      <c r="F2667" s="186" t="s">
        <v>3435</v>
      </c>
      <c r="G2667" s="187" t="s">
        <v>135</v>
      </c>
      <c r="H2667" s="188">
        <v>270</v>
      </c>
      <c r="I2667" s="189"/>
      <c r="J2667" s="190">
        <f>ROUND(I2667*H2667,2)</f>
        <v>0</v>
      </c>
      <c r="K2667" s="186" t="s">
        <v>460</v>
      </c>
      <c r="L2667" s="41"/>
      <c r="M2667" s="191" t="s">
        <v>74</v>
      </c>
      <c r="N2667" s="192" t="s">
        <v>46</v>
      </c>
      <c r="O2667" s="66"/>
      <c r="P2667" s="193">
        <f>O2667*H2667</f>
        <v>0</v>
      </c>
      <c r="Q2667" s="193">
        <v>6.0499999999999998E-3</v>
      </c>
      <c r="R2667" s="193">
        <f>Q2667*H2667</f>
        <v>1.6335</v>
      </c>
      <c r="S2667" s="193">
        <v>0</v>
      </c>
      <c r="T2667" s="194">
        <f>S2667*H2667</f>
        <v>0</v>
      </c>
      <c r="U2667" s="36"/>
      <c r="V2667" s="36"/>
      <c r="W2667" s="36"/>
      <c r="X2667" s="36"/>
      <c r="Y2667" s="36"/>
      <c r="Z2667" s="36"/>
      <c r="AA2667" s="36"/>
      <c r="AB2667" s="36"/>
      <c r="AC2667" s="36"/>
      <c r="AD2667" s="36"/>
      <c r="AE2667" s="36"/>
      <c r="AR2667" s="195" t="s">
        <v>614</v>
      </c>
      <c r="AT2667" s="195" t="s">
        <v>457</v>
      </c>
      <c r="AU2667" s="195" t="s">
        <v>85</v>
      </c>
      <c r="AY2667" s="19" t="s">
        <v>451</v>
      </c>
      <c r="BE2667" s="196">
        <f>IF(N2667="základní",J2667,0)</f>
        <v>0</v>
      </c>
      <c r="BF2667" s="196">
        <f>IF(N2667="snížená",J2667,0)</f>
        <v>0</v>
      </c>
      <c r="BG2667" s="196">
        <f>IF(N2667="zákl. přenesená",J2667,0)</f>
        <v>0</v>
      </c>
      <c r="BH2667" s="196">
        <f>IF(N2667="sníž. přenesená",J2667,0)</f>
        <v>0</v>
      </c>
      <c r="BI2667" s="196">
        <f>IF(N2667="nulová",J2667,0)</f>
        <v>0</v>
      </c>
      <c r="BJ2667" s="19" t="s">
        <v>83</v>
      </c>
      <c r="BK2667" s="196">
        <f>ROUND(I2667*H2667,2)</f>
        <v>0</v>
      </c>
      <c r="BL2667" s="19" t="s">
        <v>614</v>
      </c>
      <c r="BM2667" s="195" t="s">
        <v>3436</v>
      </c>
    </row>
    <row r="2668" spans="1:65" s="2" customFormat="1" ht="11.25">
      <c r="A2668" s="36"/>
      <c r="B2668" s="37"/>
      <c r="C2668" s="38"/>
      <c r="D2668" s="197" t="s">
        <v>464</v>
      </c>
      <c r="E2668" s="38"/>
      <c r="F2668" s="198" t="s">
        <v>3437</v>
      </c>
      <c r="G2668" s="38"/>
      <c r="H2668" s="38"/>
      <c r="I2668" s="199"/>
      <c r="J2668" s="38"/>
      <c r="K2668" s="38"/>
      <c r="L2668" s="41"/>
      <c r="M2668" s="200"/>
      <c r="N2668" s="201"/>
      <c r="O2668" s="66"/>
      <c r="P2668" s="66"/>
      <c r="Q2668" s="66"/>
      <c r="R2668" s="66"/>
      <c r="S2668" s="66"/>
      <c r="T2668" s="67"/>
      <c r="U2668" s="36"/>
      <c r="V2668" s="36"/>
      <c r="W2668" s="36"/>
      <c r="X2668" s="36"/>
      <c r="Y2668" s="36"/>
      <c r="Z2668" s="36"/>
      <c r="AA2668" s="36"/>
      <c r="AB2668" s="36"/>
      <c r="AC2668" s="36"/>
      <c r="AD2668" s="36"/>
      <c r="AE2668" s="36"/>
      <c r="AT2668" s="19" t="s">
        <v>464</v>
      </c>
      <c r="AU2668" s="19" t="s">
        <v>85</v>
      </c>
    </row>
    <row r="2669" spans="1:65" s="2" customFormat="1" ht="11.25">
      <c r="A2669" s="36"/>
      <c r="B2669" s="37"/>
      <c r="C2669" s="38"/>
      <c r="D2669" s="202" t="s">
        <v>468</v>
      </c>
      <c r="E2669" s="38"/>
      <c r="F2669" s="203" t="s">
        <v>3438</v>
      </c>
      <c r="G2669" s="38"/>
      <c r="H2669" s="38"/>
      <c r="I2669" s="199"/>
      <c r="J2669" s="38"/>
      <c r="K2669" s="38"/>
      <c r="L2669" s="41"/>
      <c r="M2669" s="200"/>
      <c r="N2669" s="201"/>
      <c r="O2669" s="66"/>
      <c r="P2669" s="66"/>
      <c r="Q2669" s="66"/>
      <c r="R2669" s="66"/>
      <c r="S2669" s="66"/>
      <c r="T2669" s="67"/>
      <c r="U2669" s="36"/>
      <c r="V2669" s="36"/>
      <c r="W2669" s="36"/>
      <c r="X2669" s="36"/>
      <c r="Y2669" s="36"/>
      <c r="Z2669" s="36"/>
      <c r="AA2669" s="36"/>
      <c r="AB2669" s="36"/>
      <c r="AC2669" s="36"/>
      <c r="AD2669" s="36"/>
      <c r="AE2669" s="36"/>
      <c r="AT2669" s="19" t="s">
        <v>468</v>
      </c>
      <c r="AU2669" s="19" t="s">
        <v>85</v>
      </c>
    </row>
    <row r="2670" spans="1:65" s="13" customFormat="1" ht="11.25">
      <c r="B2670" s="204"/>
      <c r="C2670" s="205"/>
      <c r="D2670" s="197" t="s">
        <v>472</v>
      </c>
      <c r="E2670" s="206" t="s">
        <v>74</v>
      </c>
      <c r="F2670" s="207" t="s">
        <v>539</v>
      </c>
      <c r="G2670" s="205"/>
      <c r="H2670" s="208">
        <v>270</v>
      </c>
      <c r="I2670" s="209"/>
      <c r="J2670" s="205"/>
      <c r="K2670" s="205"/>
      <c r="L2670" s="210"/>
      <c r="M2670" s="211"/>
      <c r="N2670" s="212"/>
      <c r="O2670" s="212"/>
      <c r="P2670" s="212"/>
      <c r="Q2670" s="212"/>
      <c r="R2670" s="212"/>
      <c r="S2670" s="212"/>
      <c r="T2670" s="213"/>
      <c r="AT2670" s="214" t="s">
        <v>472</v>
      </c>
      <c r="AU2670" s="214" t="s">
        <v>85</v>
      </c>
      <c r="AV2670" s="13" t="s">
        <v>85</v>
      </c>
      <c r="AW2670" s="13" t="s">
        <v>37</v>
      </c>
      <c r="AX2670" s="13" t="s">
        <v>83</v>
      </c>
      <c r="AY2670" s="214" t="s">
        <v>451</v>
      </c>
    </row>
    <row r="2671" spans="1:65" s="2" customFormat="1" ht="16.5" customHeight="1">
      <c r="A2671" s="36"/>
      <c r="B2671" s="37"/>
      <c r="C2671" s="227" t="s">
        <v>3439</v>
      </c>
      <c r="D2671" s="227" t="s">
        <v>683</v>
      </c>
      <c r="E2671" s="228" t="s">
        <v>3440</v>
      </c>
      <c r="F2671" s="229" t="s">
        <v>3441</v>
      </c>
      <c r="G2671" s="230" t="s">
        <v>135</v>
      </c>
      <c r="H2671" s="231">
        <v>310.5</v>
      </c>
      <c r="I2671" s="232"/>
      <c r="J2671" s="233">
        <f>ROUND(I2671*H2671,2)</f>
        <v>0</v>
      </c>
      <c r="K2671" s="229" t="s">
        <v>460</v>
      </c>
      <c r="L2671" s="234"/>
      <c r="M2671" s="235" t="s">
        <v>74</v>
      </c>
      <c r="N2671" s="236" t="s">
        <v>46</v>
      </c>
      <c r="O2671" s="66"/>
      <c r="P2671" s="193">
        <f>O2671*H2671</f>
        <v>0</v>
      </c>
      <c r="Q2671" s="193">
        <v>1.29E-2</v>
      </c>
      <c r="R2671" s="193">
        <f>Q2671*H2671</f>
        <v>4.0054499999999997</v>
      </c>
      <c r="S2671" s="193">
        <v>0</v>
      </c>
      <c r="T2671" s="194">
        <f>S2671*H2671</f>
        <v>0</v>
      </c>
      <c r="U2671" s="36"/>
      <c r="V2671" s="36"/>
      <c r="W2671" s="36"/>
      <c r="X2671" s="36"/>
      <c r="Y2671" s="36"/>
      <c r="Z2671" s="36"/>
      <c r="AA2671" s="36"/>
      <c r="AB2671" s="36"/>
      <c r="AC2671" s="36"/>
      <c r="AD2671" s="36"/>
      <c r="AE2671" s="36"/>
      <c r="AR2671" s="195" t="s">
        <v>517</v>
      </c>
      <c r="AT2671" s="195" t="s">
        <v>683</v>
      </c>
      <c r="AU2671" s="195" t="s">
        <v>85</v>
      </c>
      <c r="AY2671" s="19" t="s">
        <v>451</v>
      </c>
      <c r="BE2671" s="196">
        <f>IF(N2671="základní",J2671,0)</f>
        <v>0</v>
      </c>
      <c r="BF2671" s="196">
        <f>IF(N2671="snížená",J2671,0)</f>
        <v>0</v>
      </c>
      <c r="BG2671" s="196">
        <f>IF(N2671="zákl. přenesená",J2671,0)</f>
        <v>0</v>
      </c>
      <c r="BH2671" s="196">
        <f>IF(N2671="sníž. přenesená",J2671,0)</f>
        <v>0</v>
      </c>
      <c r="BI2671" s="196">
        <f>IF(N2671="nulová",J2671,0)</f>
        <v>0</v>
      </c>
      <c r="BJ2671" s="19" t="s">
        <v>83</v>
      </c>
      <c r="BK2671" s="196">
        <f>ROUND(I2671*H2671,2)</f>
        <v>0</v>
      </c>
      <c r="BL2671" s="19" t="s">
        <v>614</v>
      </c>
      <c r="BM2671" s="195" t="s">
        <v>3442</v>
      </c>
    </row>
    <row r="2672" spans="1:65" s="2" customFormat="1" ht="11.25">
      <c r="A2672" s="36"/>
      <c r="B2672" s="37"/>
      <c r="C2672" s="38"/>
      <c r="D2672" s="197" t="s">
        <v>464</v>
      </c>
      <c r="E2672" s="38"/>
      <c r="F2672" s="198" t="s">
        <v>3441</v>
      </c>
      <c r="G2672" s="38"/>
      <c r="H2672" s="38"/>
      <c r="I2672" s="199"/>
      <c r="J2672" s="38"/>
      <c r="K2672" s="38"/>
      <c r="L2672" s="41"/>
      <c r="M2672" s="200"/>
      <c r="N2672" s="201"/>
      <c r="O2672" s="66"/>
      <c r="P2672" s="66"/>
      <c r="Q2672" s="66"/>
      <c r="R2672" s="66"/>
      <c r="S2672" s="66"/>
      <c r="T2672" s="67"/>
      <c r="U2672" s="36"/>
      <c r="V2672" s="36"/>
      <c r="W2672" s="36"/>
      <c r="X2672" s="36"/>
      <c r="Y2672" s="36"/>
      <c r="Z2672" s="36"/>
      <c r="AA2672" s="36"/>
      <c r="AB2672" s="36"/>
      <c r="AC2672" s="36"/>
      <c r="AD2672" s="36"/>
      <c r="AE2672" s="36"/>
      <c r="AT2672" s="19" t="s">
        <v>464</v>
      </c>
      <c r="AU2672" s="19" t="s">
        <v>85</v>
      </c>
    </row>
    <row r="2673" spans="2:51" s="16" customFormat="1" ht="11.25">
      <c r="B2673" s="248"/>
      <c r="C2673" s="249"/>
      <c r="D2673" s="197" t="s">
        <v>472</v>
      </c>
      <c r="E2673" s="250" t="s">
        <v>74</v>
      </c>
      <c r="F2673" s="251" t="s">
        <v>734</v>
      </c>
      <c r="G2673" s="249"/>
      <c r="H2673" s="250" t="s">
        <v>74</v>
      </c>
      <c r="I2673" s="252"/>
      <c r="J2673" s="249"/>
      <c r="K2673" s="249"/>
      <c r="L2673" s="253"/>
      <c r="M2673" s="254"/>
      <c r="N2673" s="255"/>
      <c r="O2673" s="255"/>
      <c r="P2673" s="255"/>
      <c r="Q2673" s="255"/>
      <c r="R2673" s="255"/>
      <c r="S2673" s="255"/>
      <c r="T2673" s="256"/>
      <c r="AT2673" s="257" t="s">
        <v>472</v>
      </c>
      <c r="AU2673" s="257" t="s">
        <v>85</v>
      </c>
      <c r="AV2673" s="16" t="s">
        <v>83</v>
      </c>
      <c r="AW2673" s="16" t="s">
        <v>37</v>
      </c>
      <c r="AX2673" s="16" t="s">
        <v>76</v>
      </c>
      <c r="AY2673" s="257" t="s">
        <v>451</v>
      </c>
    </row>
    <row r="2674" spans="2:51" s="13" customFormat="1" ht="11.25">
      <c r="B2674" s="204"/>
      <c r="C2674" s="205"/>
      <c r="D2674" s="197" t="s">
        <v>472</v>
      </c>
      <c r="E2674" s="206" t="s">
        <v>74</v>
      </c>
      <c r="F2674" s="207" t="s">
        <v>3443</v>
      </c>
      <c r="G2674" s="205"/>
      <c r="H2674" s="208">
        <v>41.8</v>
      </c>
      <c r="I2674" s="209"/>
      <c r="J2674" s="205"/>
      <c r="K2674" s="205"/>
      <c r="L2674" s="210"/>
      <c r="M2674" s="211"/>
      <c r="N2674" s="212"/>
      <c r="O2674" s="212"/>
      <c r="P2674" s="212"/>
      <c r="Q2674" s="212"/>
      <c r="R2674" s="212"/>
      <c r="S2674" s="212"/>
      <c r="T2674" s="213"/>
      <c r="AT2674" s="214" t="s">
        <v>472</v>
      </c>
      <c r="AU2674" s="214" t="s">
        <v>85</v>
      </c>
      <c r="AV2674" s="13" t="s">
        <v>85</v>
      </c>
      <c r="AW2674" s="13" t="s">
        <v>37</v>
      </c>
      <c r="AX2674" s="13" t="s">
        <v>76</v>
      </c>
      <c r="AY2674" s="214" t="s">
        <v>451</v>
      </c>
    </row>
    <row r="2675" spans="2:51" s="13" customFormat="1" ht="11.25">
      <c r="B2675" s="204"/>
      <c r="C2675" s="205"/>
      <c r="D2675" s="197" t="s">
        <v>472</v>
      </c>
      <c r="E2675" s="206" t="s">
        <v>74</v>
      </c>
      <c r="F2675" s="207" t="s">
        <v>3444</v>
      </c>
      <c r="G2675" s="205"/>
      <c r="H2675" s="208">
        <v>16.3</v>
      </c>
      <c r="I2675" s="209"/>
      <c r="J2675" s="205"/>
      <c r="K2675" s="205"/>
      <c r="L2675" s="210"/>
      <c r="M2675" s="211"/>
      <c r="N2675" s="212"/>
      <c r="O2675" s="212"/>
      <c r="P2675" s="212"/>
      <c r="Q2675" s="212"/>
      <c r="R2675" s="212"/>
      <c r="S2675" s="212"/>
      <c r="T2675" s="213"/>
      <c r="AT2675" s="214" t="s">
        <v>472</v>
      </c>
      <c r="AU2675" s="214" t="s">
        <v>85</v>
      </c>
      <c r="AV2675" s="13" t="s">
        <v>85</v>
      </c>
      <c r="AW2675" s="13" t="s">
        <v>37</v>
      </c>
      <c r="AX2675" s="13" t="s">
        <v>76</v>
      </c>
      <c r="AY2675" s="214" t="s">
        <v>451</v>
      </c>
    </row>
    <row r="2676" spans="2:51" s="13" customFormat="1" ht="11.25">
      <c r="B2676" s="204"/>
      <c r="C2676" s="205"/>
      <c r="D2676" s="197" t="s">
        <v>472</v>
      </c>
      <c r="E2676" s="206" t="s">
        <v>74</v>
      </c>
      <c r="F2676" s="207" t="s">
        <v>3445</v>
      </c>
      <c r="G2676" s="205"/>
      <c r="H2676" s="208">
        <v>56.1</v>
      </c>
      <c r="I2676" s="209"/>
      <c r="J2676" s="205"/>
      <c r="K2676" s="205"/>
      <c r="L2676" s="210"/>
      <c r="M2676" s="211"/>
      <c r="N2676" s="212"/>
      <c r="O2676" s="212"/>
      <c r="P2676" s="212"/>
      <c r="Q2676" s="212"/>
      <c r="R2676" s="212"/>
      <c r="S2676" s="212"/>
      <c r="T2676" s="213"/>
      <c r="AT2676" s="214" t="s">
        <v>472</v>
      </c>
      <c r="AU2676" s="214" t="s">
        <v>85</v>
      </c>
      <c r="AV2676" s="13" t="s">
        <v>85</v>
      </c>
      <c r="AW2676" s="13" t="s">
        <v>37</v>
      </c>
      <c r="AX2676" s="13" t="s">
        <v>76</v>
      </c>
      <c r="AY2676" s="214" t="s">
        <v>451</v>
      </c>
    </row>
    <row r="2677" spans="2:51" s="13" customFormat="1" ht="11.25">
      <c r="B2677" s="204"/>
      <c r="C2677" s="205"/>
      <c r="D2677" s="197" t="s">
        <v>472</v>
      </c>
      <c r="E2677" s="206" t="s">
        <v>74</v>
      </c>
      <c r="F2677" s="207" t="s">
        <v>3446</v>
      </c>
      <c r="G2677" s="205"/>
      <c r="H2677" s="208">
        <v>9.4</v>
      </c>
      <c r="I2677" s="209"/>
      <c r="J2677" s="205"/>
      <c r="K2677" s="205"/>
      <c r="L2677" s="210"/>
      <c r="M2677" s="211"/>
      <c r="N2677" s="212"/>
      <c r="O2677" s="212"/>
      <c r="P2677" s="212"/>
      <c r="Q2677" s="212"/>
      <c r="R2677" s="212"/>
      <c r="S2677" s="212"/>
      <c r="T2677" s="213"/>
      <c r="AT2677" s="214" t="s">
        <v>472</v>
      </c>
      <c r="AU2677" s="214" t="s">
        <v>85</v>
      </c>
      <c r="AV2677" s="13" t="s">
        <v>85</v>
      </c>
      <c r="AW2677" s="13" t="s">
        <v>37</v>
      </c>
      <c r="AX2677" s="13" t="s">
        <v>76</v>
      </c>
      <c r="AY2677" s="214" t="s">
        <v>451</v>
      </c>
    </row>
    <row r="2678" spans="2:51" s="13" customFormat="1" ht="11.25">
      <c r="B2678" s="204"/>
      <c r="C2678" s="205"/>
      <c r="D2678" s="197" t="s">
        <v>472</v>
      </c>
      <c r="E2678" s="206" t="s">
        <v>74</v>
      </c>
      <c r="F2678" s="207" t="s">
        <v>3447</v>
      </c>
      <c r="G2678" s="205"/>
      <c r="H2678" s="208">
        <v>8.8000000000000007</v>
      </c>
      <c r="I2678" s="209"/>
      <c r="J2678" s="205"/>
      <c r="K2678" s="205"/>
      <c r="L2678" s="210"/>
      <c r="M2678" s="211"/>
      <c r="N2678" s="212"/>
      <c r="O2678" s="212"/>
      <c r="P2678" s="212"/>
      <c r="Q2678" s="212"/>
      <c r="R2678" s="212"/>
      <c r="S2678" s="212"/>
      <c r="T2678" s="213"/>
      <c r="AT2678" s="214" t="s">
        <v>472</v>
      </c>
      <c r="AU2678" s="214" t="s">
        <v>85</v>
      </c>
      <c r="AV2678" s="13" t="s">
        <v>85</v>
      </c>
      <c r="AW2678" s="13" t="s">
        <v>37</v>
      </c>
      <c r="AX2678" s="13" t="s">
        <v>76</v>
      </c>
      <c r="AY2678" s="214" t="s">
        <v>451</v>
      </c>
    </row>
    <row r="2679" spans="2:51" s="13" customFormat="1" ht="11.25">
      <c r="B2679" s="204"/>
      <c r="C2679" s="205"/>
      <c r="D2679" s="197" t="s">
        <v>472</v>
      </c>
      <c r="E2679" s="206" t="s">
        <v>74</v>
      </c>
      <c r="F2679" s="207" t="s">
        <v>3448</v>
      </c>
      <c r="G2679" s="205"/>
      <c r="H2679" s="208">
        <v>13.6</v>
      </c>
      <c r="I2679" s="209"/>
      <c r="J2679" s="205"/>
      <c r="K2679" s="205"/>
      <c r="L2679" s="210"/>
      <c r="M2679" s="211"/>
      <c r="N2679" s="212"/>
      <c r="O2679" s="212"/>
      <c r="P2679" s="212"/>
      <c r="Q2679" s="212"/>
      <c r="R2679" s="212"/>
      <c r="S2679" s="212"/>
      <c r="T2679" s="213"/>
      <c r="AT2679" s="214" t="s">
        <v>472</v>
      </c>
      <c r="AU2679" s="214" t="s">
        <v>85</v>
      </c>
      <c r="AV2679" s="13" t="s">
        <v>85</v>
      </c>
      <c r="AW2679" s="13" t="s">
        <v>37</v>
      </c>
      <c r="AX2679" s="13" t="s">
        <v>76</v>
      </c>
      <c r="AY2679" s="214" t="s">
        <v>451</v>
      </c>
    </row>
    <row r="2680" spans="2:51" s="15" customFormat="1" ht="11.25">
      <c r="B2680" s="237"/>
      <c r="C2680" s="238"/>
      <c r="D2680" s="197" t="s">
        <v>472</v>
      </c>
      <c r="E2680" s="239" t="s">
        <v>74</v>
      </c>
      <c r="F2680" s="240" t="s">
        <v>737</v>
      </c>
      <c r="G2680" s="238"/>
      <c r="H2680" s="241">
        <v>146</v>
      </c>
      <c r="I2680" s="242"/>
      <c r="J2680" s="238"/>
      <c r="K2680" s="238"/>
      <c r="L2680" s="243"/>
      <c r="M2680" s="244"/>
      <c r="N2680" s="245"/>
      <c r="O2680" s="245"/>
      <c r="P2680" s="245"/>
      <c r="Q2680" s="245"/>
      <c r="R2680" s="245"/>
      <c r="S2680" s="245"/>
      <c r="T2680" s="246"/>
      <c r="AT2680" s="247" t="s">
        <v>472</v>
      </c>
      <c r="AU2680" s="247" t="s">
        <v>85</v>
      </c>
      <c r="AV2680" s="15" t="s">
        <v>255</v>
      </c>
      <c r="AW2680" s="15" t="s">
        <v>37</v>
      </c>
      <c r="AX2680" s="15" t="s">
        <v>76</v>
      </c>
      <c r="AY2680" s="247" t="s">
        <v>451</v>
      </c>
    </row>
    <row r="2681" spans="2:51" s="16" customFormat="1" ht="11.25">
      <c r="B2681" s="248"/>
      <c r="C2681" s="249"/>
      <c r="D2681" s="197" t="s">
        <v>472</v>
      </c>
      <c r="E2681" s="250" t="s">
        <v>74</v>
      </c>
      <c r="F2681" s="251" t="s">
        <v>742</v>
      </c>
      <c r="G2681" s="249"/>
      <c r="H2681" s="250" t="s">
        <v>74</v>
      </c>
      <c r="I2681" s="252"/>
      <c r="J2681" s="249"/>
      <c r="K2681" s="249"/>
      <c r="L2681" s="253"/>
      <c r="M2681" s="254"/>
      <c r="N2681" s="255"/>
      <c r="O2681" s="255"/>
      <c r="P2681" s="255"/>
      <c r="Q2681" s="255"/>
      <c r="R2681" s="255"/>
      <c r="S2681" s="255"/>
      <c r="T2681" s="256"/>
      <c r="AT2681" s="257" t="s">
        <v>472</v>
      </c>
      <c r="AU2681" s="257" t="s">
        <v>85</v>
      </c>
      <c r="AV2681" s="16" t="s">
        <v>83</v>
      </c>
      <c r="AW2681" s="16" t="s">
        <v>37</v>
      </c>
      <c r="AX2681" s="16" t="s">
        <v>76</v>
      </c>
      <c r="AY2681" s="257" t="s">
        <v>451</v>
      </c>
    </row>
    <row r="2682" spans="2:51" s="13" customFormat="1" ht="11.25">
      <c r="B2682" s="204"/>
      <c r="C2682" s="205"/>
      <c r="D2682" s="197" t="s">
        <v>472</v>
      </c>
      <c r="E2682" s="206" t="s">
        <v>74</v>
      </c>
      <c r="F2682" s="207" t="s">
        <v>3449</v>
      </c>
      <c r="G2682" s="205"/>
      <c r="H2682" s="208">
        <v>3.2</v>
      </c>
      <c r="I2682" s="209"/>
      <c r="J2682" s="205"/>
      <c r="K2682" s="205"/>
      <c r="L2682" s="210"/>
      <c r="M2682" s="211"/>
      <c r="N2682" s="212"/>
      <c r="O2682" s="212"/>
      <c r="P2682" s="212"/>
      <c r="Q2682" s="212"/>
      <c r="R2682" s="212"/>
      <c r="S2682" s="212"/>
      <c r="T2682" s="213"/>
      <c r="AT2682" s="214" t="s">
        <v>472</v>
      </c>
      <c r="AU2682" s="214" t="s">
        <v>85</v>
      </c>
      <c r="AV2682" s="13" t="s">
        <v>85</v>
      </c>
      <c r="AW2682" s="13" t="s">
        <v>37</v>
      </c>
      <c r="AX2682" s="13" t="s">
        <v>76</v>
      </c>
      <c r="AY2682" s="214" t="s">
        <v>451</v>
      </c>
    </row>
    <row r="2683" spans="2:51" s="13" customFormat="1" ht="11.25">
      <c r="B2683" s="204"/>
      <c r="C2683" s="205"/>
      <c r="D2683" s="197" t="s">
        <v>472</v>
      </c>
      <c r="E2683" s="206" t="s">
        <v>74</v>
      </c>
      <c r="F2683" s="207" t="s">
        <v>3364</v>
      </c>
      <c r="G2683" s="205"/>
      <c r="H2683" s="208">
        <v>16.2</v>
      </c>
      <c r="I2683" s="209"/>
      <c r="J2683" s="205"/>
      <c r="K2683" s="205"/>
      <c r="L2683" s="210"/>
      <c r="M2683" s="211"/>
      <c r="N2683" s="212"/>
      <c r="O2683" s="212"/>
      <c r="P2683" s="212"/>
      <c r="Q2683" s="212"/>
      <c r="R2683" s="212"/>
      <c r="S2683" s="212"/>
      <c r="T2683" s="213"/>
      <c r="AT2683" s="214" t="s">
        <v>472</v>
      </c>
      <c r="AU2683" s="214" t="s">
        <v>85</v>
      </c>
      <c r="AV2683" s="13" t="s">
        <v>85</v>
      </c>
      <c r="AW2683" s="13" t="s">
        <v>37</v>
      </c>
      <c r="AX2683" s="13" t="s">
        <v>76</v>
      </c>
      <c r="AY2683" s="214" t="s">
        <v>451</v>
      </c>
    </row>
    <row r="2684" spans="2:51" s="13" customFormat="1" ht="11.25">
      <c r="B2684" s="204"/>
      <c r="C2684" s="205"/>
      <c r="D2684" s="197" t="s">
        <v>472</v>
      </c>
      <c r="E2684" s="206" t="s">
        <v>74</v>
      </c>
      <c r="F2684" s="207" t="s">
        <v>3450</v>
      </c>
      <c r="G2684" s="205"/>
      <c r="H2684" s="208">
        <v>16.600000000000001</v>
      </c>
      <c r="I2684" s="209"/>
      <c r="J2684" s="205"/>
      <c r="K2684" s="205"/>
      <c r="L2684" s="210"/>
      <c r="M2684" s="211"/>
      <c r="N2684" s="212"/>
      <c r="O2684" s="212"/>
      <c r="P2684" s="212"/>
      <c r="Q2684" s="212"/>
      <c r="R2684" s="212"/>
      <c r="S2684" s="212"/>
      <c r="T2684" s="213"/>
      <c r="AT2684" s="214" t="s">
        <v>472</v>
      </c>
      <c r="AU2684" s="214" t="s">
        <v>85</v>
      </c>
      <c r="AV2684" s="13" t="s">
        <v>85</v>
      </c>
      <c r="AW2684" s="13" t="s">
        <v>37</v>
      </c>
      <c r="AX2684" s="13" t="s">
        <v>76</v>
      </c>
      <c r="AY2684" s="214" t="s">
        <v>451</v>
      </c>
    </row>
    <row r="2685" spans="2:51" s="13" customFormat="1" ht="11.25">
      <c r="B2685" s="204"/>
      <c r="C2685" s="205"/>
      <c r="D2685" s="197" t="s">
        <v>472</v>
      </c>
      <c r="E2685" s="206" t="s">
        <v>74</v>
      </c>
      <c r="F2685" s="207" t="s">
        <v>3451</v>
      </c>
      <c r="G2685" s="205"/>
      <c r="H2685" s="208">
        <v>40.700000000000003</v>
      </c>
      <c r="I2685" s="209"/>
      <c r="J2685" s="205"/>
      <c r="K2685" s="205"/>
      <c r="L2685" s="210"/>
      <c r="M2685" s="211"/>
      <c r="N2685" s="212"/>
      <c r="O2685" s="212"/>
      <c r="P2685" s="212"/>
      <c r="Q2685" s="212"/>
      <c r="R2685" s="212"/>
      <c r="S2685" s="212"/>
      <c r="T2685" s="213"/>
      <c r="AT2685" s="214" t="s">
        <v>472</v>
      </c>
      <c r="AU2685" s="214" t="s">
        <v>85</v>
      </c>
      <c r="AV2685" s="13" t="s">
        <v>85</v>
      </c>
      <c r="AW2685" s="13" t="s">
        <v>37</v>
      </c>
      <c r="AX2685" s="13" t="s">
        <v>76</v>
      </c>
      <c r="AY2685" s="214" t="s">
        <v>451</v>
      </c>
    </row>
    <row r="2686" spans="2:51" s="13" customFormat="1" ht="11.25">
      <c r="B2686" s="204"/>
      <c r="C2686" s="205"/>
      <c r="D2686" s="197" t="s">
        <v>472</v>
      </c>
      <c r="E2686" s="206" t="s">
        <v>74</v>
      </c>
      <c r="F2686" s="207" t="s">
        <v>3452</v>
      </c>
      <c r="G2686" s="205"/>
      <c r="H2686" s="208">
        <v>47.3</v>
      </c>
      <c r="I2686" s="209"/>
      <c r="J2686" s="205"/>
      <c r="K2686" s="205"/>
      <c r="L2686" s="210"/>
      <c r="M2686" s="211"/>
      <c r="N2686" s="212"/>
      <c r="O2686" s="212"/>
      <c r="P2686" s="212"/>
      <c r="Q2686" s="212"/>
      <c r="R2686" s="212"/>
      <c r="S2686" s="212"/>
      <c r="T2686" s="213"/>
      <c r="AT2686" s="214" t="s">
        <v>472</v>
      </c>
      <c r="AU2686" s="214" t="s">
        <v>85</v>
      </c>
      <c r="AV2686" s="13" t="s">
        <v>85</v>
      </c>
      <c r="AW2686" s="13" t="s">
        <v>37</v>
      </c>
      <c r="AX2686" s="13" t="s">
        <v>76</v>
      </c>
      <c r="AY2686" s="214" t="s">
        <v>451</v>
      </c>
    </row>
    <row r="2687" spans="2:51" s="15" customFormat="1" ht="11.25">
      <c r="B2687" s="237"/>
      <c r="C2687" s="238"/>
      <c r="D2687" s="197" t="s">
        <v>472</v>
      </c>
      <c r="E2687" s="239" t="s">
        <v>74</v>
      </c>
      <c r="F2687" s="240" t="s">
        <v>745</v>
      </c>
      <c r="G2687" s="238"/>
      <c r="H2687" s="241">
        <v>124</v>
      </c>
      <c r="I2687" s="242"/>
      <c r="J2687" s="238"/>
      <c r="K2687" s="238"/>
      <c r="L2687" s="243"/>
      <c r="M2687" s="244"/>
      <c r="N2687" s="245"/>
      <c r="O2687" s="245"/>
      <c r="P2687" s="245"/>
      <c r="Q2687" s="245"/>
      <c r="R2687" s="245"/>
      <c r="S2687" s="245"/>
      <c r="T2687" s="246"/>
      <c r="AT2687" s="247" t="s">
        <v>472</v>
      </c>
      <c r="AU2687" s="247" t="s">
        <v>85</v>
      </c>
      <c r="AV2687" s="15" t="s">
        <v>255</v>
      </c>
      <c r="AW2687" s="15" t="s">
        <v>37</v>
      </c>
      <c r="AX2687" s="15" t="s">
        <v>76</v>
      </c>
      <c r="AY2687" s="247" t="s">
        <v>451</v>
      </c>
    </row>
    <row r="2688" spans="2:51" s="14" customFormat="1" ht="11.25">
      <c r="B2688" s="215"/>
      <c r="C2688" s="216"/>
      <c r="D2688" s="197" t="s">
        <v>472</v>
      </c>
      <c r="E2688" s="217" t="s">
        <v>539</v>
      </c>
      <c r="F2688" s="218" t="s">
        <v>512</v>
      </c>
      <c r="G2688" s="216"/>
      <c r="H2688" s="219">
        <v>270</v>
      </c>
      <c r="I2688" s="220"/>
      <c r="J2688" s="216"/>
      <c r="K2688" s="216"/>
      <c r="L2688" s="221"/>
      <c r="M2688" s="222"/>
      <c r="N2688" s="223"/>
      <c r="O2688" s="223"/>
      <c r="P2688" s="223"/>
      <c r="Q2688" s="223"/>
      <c r="R2688" s="223"/>
      <c r="S2688" s="223"/>
      <c r="T2688" s="224"/>
      <c r="AT2688" s="225" t="s">
        <v>472</v>
      </c>
      <c r="AU2688" s="225" t="s">
        <v>85</v>
      </c>
      <c r="AV2688" s="14" t="s">
        <v>211</v>
      </c>
      <c r="AW2688" s="14" t="s">
        <v>37</v>
      </c>
      <c r="AX2688" s="14" t="s">
        <v>83</v>
      </c>
      <c r="AY2688" s="225" t="s">
        <v>451</v>
      </c>
    </row>
    <row r="2689" spans="1:65" s="13" customFormat="1" ht="11.25">
      <c r="B2689" s="204"/>
      <c r="C2689" s="205"/>
      <c r="D2689" s="197" t="s">
        <v>472</v>
      </c>
      <c r="E2689" s="205"/>
      <c r="F2689" s="207" t="s">
        <v>3453</v>
      </c>
      <c r="G2689" s="205"/>
      <c r="H2689" s="208">
        <v>310.5</v>
      </c>
      <c r="I2689" s="209"/>
      <c r="J2689" s="205"/>
      <c r="K2689" s="205"/>
      <c r="L2689" s="210"/>
      <c r="M2689" s="211"/>
      <c r="N2689" s="212"/>
      <c r="O2689" s="212"/>
      <c r="P2689" s="212"/>
      <c r="Q2689" s="212"/>
      <c r="R2689" s="212"/>
      <c r="S2689" s="212"/>
      <c r="T2689" s="213"/>
      <c r="AT2689" s="214" t="s">
        <v>472</v>
      </c>
      <c r="AU2689" s="214" t="s">
        <v>85</v>
      </c>
      <c r="AV2689" s="13" t="s">
        <v>85</v>
      </c>
      <c r="AW2689" s="13" t="s">
        <v>4</v>
      </c>
      <c r="AX2689" s="13" t="s">
        <v>83</v>
      </c>
      <c r="AY2689" s="214" t="s">
        <v>451</v>
      </c>
    </row>
    <row r="2690" spans="1:65" s="2" customFormat="1" ht="16.5" customHeight="1">
      <c r="A2690" s="36"/>
      <c r="B2690" s="37"/>
      <c r="C2690" s="184" t="s">
        <v>3454</v>
      </c>
      <c r="D2690" s="184" t="s">
        <v>457</v>
      </c>
      <c r="E2690" s="185" t="s">
        <v>3455</v>
      </c>
      <c r="F2690" s="186" t="s">
        <v>3456</v>
      </c>
      <c r="G2690" s="187" t="s">
        <v>135</v>
      </c>
      <c r="H2690" s="188">
        <v>4.95</v>
      </c>
      <c r="I2690" s="189"/>
      <c r="J2690" s="190">
        <f>ROUND(I2690*H2690,2)</f>
        <v>0</v>
      </c>
      <c r="K2690" s="186" t="s">
        <v>460</v>
      </c>
      <c r="L2690" s="41"/>
      <c r="M2690" s="191" t="s">
        <v>74</v>
      </c>
      <c r="N2690" s="192" t="s">
        <v>46</v>
      </c>
      <c r="O2690" s="66"/>
      <c r="P2690" s="193">
        <f>O2690*H2690</f>
        <v>0</v>
      </c>
      <c r="Q2690" s="193">
        <v>5.7898590000000005E-4</v>
      </c>
      <c r="R2690" s="193">
        <f>Q2690*H2690</f>
        <v>2.8659802050000002E-3</v>
      </c>
      <c r="S2690" s="193">
        <v>0</v>
      </c>
      <c r="T2690" s="194">
        <f>S2690*H2690</f>
        <v>0</v>
      </c>
      <c r="U2690" s="36"/>
      <c r="V2690" s="36"/>
      <c r="W2690" s="36"/>
      <c r="X2690" s="36"/>
      <c r="Y2690" s="36"/>
      <c r="Z2690" s="36"/>
      <c r="AA2690" s="36"/>
      <c r="AB2690" s="36"/>
      <c r="AC2690" s="36"/>
      <c r="AD2690" s="36"/>
      <c r="AE2690" s="36"/>
      <c r="AR2690" s="195" t="s">
        <v>614</v>
      </c>
      <c r="AT2690" s="195" t="s">
        <v>457</v>
      </c>
      <c r="AU2690" s="195" t="s">
        <v>85</v>
      </c>
      <c r="AY2690" s="19" t="s">
        <v>451</v>
      </c>
      <c r="BE2690" s="196">
        <f>IF(N2690="základní",J2690,0)</f>
        <v>0</v>
      </c>
      <c r="BF2690" s="196">
        <f>IF(N2690="snížená",J2690,0)</f>
        <v>0</v>
      </c>
      <c r="BG2690" s="196">
        <f>IF(N2690="zákl. přenesená",J2690,0)</f>
        <v>0</v>
      </c>
      <c r="BH2690" s="196">
        <f>IF(N2690="sníž. přenesená",J2690,0)</f>
        <v>0</v>
      </c>
      <c r="BI2690" s="196">
        <f>IF(N2690="nulová",J2690,0)</f>
        <v>0</v>
      </c>
      <c r="BJ2690" s="19" t="s">
        <v>83</v>
      </c>
      <c r="BK2690" s="196">
        <f>ROUND(I2690*H2690,2)</f>
        <v>0</v>
      </c>
      <c r="BL2690" s="19" t="s">
        <v>614</v>
      </c>
      <c r="BM2690" s="195" t="s">
        <v>3457</v>
      </c>
    </row>
    <row r="2691" spans="1:65" s="2" customFormat="1" ht="11.25">
      <c r="A2691" s="36"/>
      <c r="B2691" s="37"/>
      <c r="C2691" s="38"/>
      <c r="D2691" s="197" t="s">
        <v>464</v>
      </c>
      <c r="E2691" s="38"/>
      <c r="F2691" s="198" t="s">
        <v>3458</v>
      </c>
      <c r="G2691" s="38"/>
      <c r="H2691" s="38"/>
      <c r="I2691" s="199"/>
      <c r="J2691" s="38"/>
      <c r="K2691" s="38"/>
      <c r="L2691" s="41"/>
      <c r="M2691" s="200"/>
      <c r="N2691" s="201"/>
      <c r="O2691" s="66"/>
      <c r="P2691" s="66"/>
      <c r="Q2691" s="66"/>
      <c r="R2691" s="66"/>
      <c r="S2691" s="66"/>
      <c r="T2691" s="67"/>
      <c r="U2691" s="36"/>
      <c r="V2691" s="36"/>
      <c r="W2691" s="36"/>
      <c r="X2691" s="36"/>
      <c r="Y2691" s="36"/>
      <c r="Z2691" s="36"/>
      <c r="AA2691" s="36"/>
      <c r="AB2691" s="36"/>
      <c r="AC2691" s="36"/>
      <c r="AD2691" s="36"/>
      <c r="AE2691" s="36"/>
      <c r="AT2691" s="19" t="s">
        <v>464</v>
      </c>
      <c r="AU2691" s="19" t="s">
        <v>85</v>
      </c>
    </row>
    <row r="2692" spans="1:65" s="2" customFormat="1" ht="11.25">
      <c r="A2692" s="36"/>
      <c r="B2692" s="37"/>
      <c r="C2692" s="38"/>
      <c r="D2692" s="202" t="s">
        <v>468</v>
      </c>
      <c r="E2692" s="38"/>
      <c r="F2692" s="203" t="s">
        <v>3459</v>
      </c>
      <c r="G2692" s="38"/>
      <c r="H2692" s="38"/>
      <c r="I2692" s="199"/>
      <c r="J2692" s="38"/>
      <c r="K2692" s="38"/>
      <c r="L2692" s="41"/>
      <c r="M2692" s="200"/>
      <c r="N2692" s="201"/>
      <c r="O2692" s="66"/>
      <c r="P2692" s="66"/>
      <c r="Q2692" s="66"/>
      <c r="R2692" s="66"/>
      <c r="S2692" s="66"/>
      <c r="T2692" s="67"/>
      <c r="U2692" s="36"/>
      <c r="V2692" s="36"/>
      <c r="W2692" s="36"/>
      <c r="X2692" s="36"/>
      <c r="Y2692" s="36"/>
      <c r="Z2692" s="36"/>
      <c r="AA2692" s="36"/>
      <c r="AB2692" s="36"/>
      <c r="AC2692" s="36"/>
      <c r="AD2692" s="36"/>
      <c r="AE2692" s="36"/>
      <c r="AT2692" s="19" t="s">
        <v>468</v>
      </c>
      <c r="AU2692" s="19" t="s">
        <v>85</v>
      </c>
    </row>
    <row r="2693" spans="1:65" s="13" customFormat="1" ht="11.25">
      <c r="B2693" s="204"/>
      <c r="C2693" s="205"/>
      <c r="D2693" s="197" t="s">
        <v>472</v>
      </c>
      <c r="E2693" s="206" t="s">
        <v>74</v>
      </c>
      <c r="F2693" s="207" t="s">
        <v>3460</v>
      </c>
      <c r="G2693" s="205"/>
      <c r="H2693" s="208">
        <v>4.95</v>
      </c>
      <c r="I2693" s="209"/>
      <c r="J2693" s="205"/>
      <c r="K2693" s="205"/>
      <c r="L2693" s="210"/>
      <c r="M2693" s="211"/>
      <c r="N2693" s="212"/>
      <c r="O2693" s="212"/>
      <c r="P2693" s="212"/>
      <c r="Q2693" s="212"/>
      <c r="R2693" s="212"/>
      <c r="S2693" s="212"/>
      <c r="T2693" s="213"/>
      <c r="AT2693" s="214" t="s">
        <v>472</v>
      </c>
      <c r="AU2693" s="214" t="s">
        <v>85</v>
      </c>
      <c r="AV2693" s="13" t="s">
        <v>85</v>
      </c>
      <c r="AW2693" s="13" t="s">
        <v>37</v>
      </c>
      <c r="AX2693" s="13" t="s">
        <v>76</v>
      </c>
      <c r="AY2693" s="214" t="s">
        <v>451</v>
      </c>
    </row>
    <row r="2694" spans="1:65" s="14" customFormat="1" ht="11.25">
      <c r="B2694" s="215"/>
      <c r="C2694" s="216"/>
      <c r="D2694" s="197" t="s">
        <v>472</v>
      </c>
      <c r="E2694" s="217" t="s">
        <v>74</v>
      </c>
      <c r="F2694" s="218" t="s">
        <v>512</v>
      </c>
      <c r="G2694" s="216"/>
      <c r="H2694" s="219">
        <v>4.95</v>
      </c>
      <c r="I2694" s="220"/>
      <c r="J2694" s="216"/>
      <c r="K2694" s="216"/>
      <c r="L2694" s="221"/>
      <c r="M2694" s="222"/>
      <c r="N2694" s="223"/>
      <c r="O2694" s="223"/>
      <c r="P2694" s="223"/>
      <c r="Q2694" s="223"/>
      <c r="R2694" s="223"/>
      <c r="S2694" s="223"/>
      <c r="T2694" s="224"/>
      <c r="AT2694" s="225" t="s">
        <v>472</v>
      </c>
      <c r="AU2694" s="225" t="s">
        <v>85</v>
      </c>
      <c r="AV2694" s="14" t="s">
        <v>211</v>
      </c>
      <c r="AW2694" s="14" t="s">
        <v>37</v>
      </c>
      <c r="AX2694" s="14" t="s">
        <v>83</v>
      </c>
      <c r="AY2694" s="225" t="s">
        <v>451</v>
      </c>
    </row>
    <row r="2695" spans="1:65" s="2" customFormat="1" ht="16.5" customHeight="1">
      <c r="A2695" s="36"/>
      <c r="B2695" s="37"/>
      <c r="C2695" s="227" t="s">
        <v>3461</v>
      </c>
      <c r="D2695" s="227" t="s">
        <v>683</v>
      </c>
      <c r="E2695" s="228" t="s">
        <v>3462</v>
      </c>
      <c r="F2695" s="229" t="s">
        <v>3463</v>
      </c>
      <c r="G2695" s="230" t="s">
        <v>135</v>
      </c>
      <c r="H2695" s="231">
        <v>4.95</v>
      </c>
      <c r="I2695" s="232"/>
      <c r="J2695" s="233">
        <f>ROUND(I2695*H2695,2)</f>
        <v>0</v>
      </c>
      <c r="K2695" s="229" t="s">
        <v>460</v>
      </c>
      <c r="L2695" s="234"/>
      <c r="M2695" s="235" t="s">
        <v>74</v>
      </c>
      <c r="N2695" s="236" t="s">
        <v>46</v>
      </c>
      <c r="O2695" s="66"/>
      <c r="P2695" s="193">
        <f>O2695*H2695</f>
        <v>0</v>
      </c>
      <c r="Q2695" s="193">
        <v>1.2E-2</v>
      </c>
      <c r="R2695" s="193">
        <f>Q2695*H2695</f>
        <v>5.9400000000000001E-2</v>
      </c>
      <c r="S2695" s="193">
        <v>0</v>
      </c>
      <c r="T2695" s="194">
        <f>S2695*H2695</f>
        <v>0</v>
      </c>
      <c r="U2695" s="36"/>
      <c r="V2695" s="36"/>
      <c r="W2695" s="36"/>
      <c r="X2695" s="36"/>
      <c r="Y2695" s="36"/>
      <c r="Z2695" s="36"/>
      <c r="AA2695" s="36"/>
      <c r="AB2695" s="36"/>
      <c r="AC2695" s="36"/>
      <c r="AD2695" s="36"/>
      <c r="AE2695" s="36"/>
      <c r="AR2695" s="195" t="s">
        <v>517</v>
      </c>
      <c r="AT2695" s="195" t="s">
        <v>683</v>
      </c>
      <c r="AU2695" s="195" t="s">
        <v>85</v>
      </c>
      <c r="AY2695" s="19" t="s">
        <v>451</v>
      </c>
      <c r="BE2695" s="196">
        <f>IF(N2695="základní",J2695,0)</f>
        <v>0</v>
      </c>
      <c r="BF2695" s="196">
        <f>IF(N2695="snížená",J2695,0)</f>
        <v>0</v>
      </c>
      <c r="BG2695" s="196">
        <f>IF(N2695="zákl. přenesená",J2695,0)</f>
        <v>0</v>
      </c>
      <c r="BH2695" s="196">
        <f>IF(N2695="sníž. přenesená",J2695,0)</f>
        <v>0</v>
      </c>
      <c r="BI2695" s="196">
        <f>IF(N2695="nulová",J2695,0)</f>
        <v>0</v>
      </c>
      <c r="BJ2695" s="19" t="s">
        <v>83</v>
      </c>
      <c r="BK2695" s="196">
        <f>ROUND(I2695*H2695,2)</f>
        <v>0</v>
      </c>
      <c r="BL2695" s="19" t="s">
        <v>614</v>
      </c>
      <c r="BM2695" s="195" t="s">
        <v>3464</v>
      </c>
    </row>
    <row r="2696" spans="1:65" s="2" customFormat="1" ht="11.25">
      <c r="A2696" s="36"/>
      <c r="B2696" s="37"/>
      <c r="C2696" s="38"/>
      <c r="D2696" s="197" t="s">
        <v>464</v>
      </c>
      <c r="E2696" s="38"/>
      <c r="F2696" s="198" t="s">
        <v>3463</v>
      </c>
      <c r="G2696" s="38"/>
      <c r="H2696" s="38"/>
      <c r="I2696" s="199"/>
      <c r="J2696" s="38"/>
      <c r="K2696" s="38"/>
      <c r="L2696" s="41"/>
      <c r="M2696" s="200"/>
      <c r="N2696" s="201"/>
      <c r="O2696" s="66"/>
      <c r="P2696" s="66"/>
      <c r="Q2696" s="66"/>
      <c r="R2696" s="66"/>
      <c r="S2696" s="66"/>
      <c r="T2696" s="67"/>
      <c r="U2696" s="36"/>
      <c r="V2696" s="36"/>
      <c r="W2696" s="36"/>
      <c r="X2696" s="36"/>
      <c r="Y2696" s="36"/>
      <c r="Z2696" s="36"/>
      <c r="AA2696" s="36"/>
      <c r="AB2696" s="36"/>
      <c r="AC2696" s="36"/>
      <c r="AD2696" s="36"/>
      <c r="AE2696" s="36"/>
      <c r="AT2696" s="19" t="s">
        <v>464</v>
      </c>
      <c r="AU2696" s="19" t="s">
        <v>85</v>
      </c>
    </row>
    <row r="2697" spans="1:65" s="2" customFormat="1" ht="16.5" customHeight="1">
      <c r="A2697" s="36"/>
      <c r="B2697" s="37"/>
      <c r="C2697" s="184" t="s">
        <v>3465</v>
      </c>
      <c r="D2697" s="184" t="s">
        <v>457</v>
      </c>
      <c r="E2697" s="185" t="s">
        <v>3466</v>
      </c>
      <c r="F2697" s="186" t="s">
        <v>3467</v>
      </c>
      <c r="G2697" s="187" t="s">
        <v>146</v>
      </c>
      <c r="H2697" s="188">
        <v>57.2</v>
      </c>
      <c r="I2697" s="189"/>
      <c r="J2697" s="190">
        <f>ROUND(I2697*H2697,2)</f>
        <v>0</v>
      </c>
      <c r="K2697" s="186" t="s">
        <v>460</v>
      </c>
      <c r="L2697" s="41"/>
      <c r="M2697" s="191" t="s">
        <v>74</v>
      </c>
      <c r="N2697" s="192" t="s">
        <v>46</v>
      </c>
      <c r="O2697" s="66"/>
      <c r="P2697" s="193">
        <f>O2697*H2697</f>
        <v>0</v>
      </c>
      <c r="Q2697" s="193">
        <v>5.5000000000000003E-4</v>
      </c>
      <c r="R2697" s="193">
        <f>Q2697*H2697</f>
        <v>3.1460000000000002E-2</v>
      </c>
      <c r="S2697" s="193">
        <v>0</v>
      </c>
      <c r="T2697" s="194">
        <f>S2697*H2697</f>
        <v>0</v>
      </c>
      <c r="U2697" s="36"/>
      <c r="V2697" s="36"/>
      <c r="W2697" s="36"/>
      <c r="X2697" s="36"/>
      <c r="Y2697" s="36"/>
      <c r="Z2697" s="36"/>
      <c r="AA2697" s="36"/>
      <c r="AB2697" s="36"/>
      <c r="AC2697" s="36"/>
      <c r="AD2697" s="36"/>
      <c r="AE2697" s="36"/>
      <c r="AR2697" s="195" t="s">
        <v>614</v>
      </c>
      <c r="AT2697" s="195" t="s">
        <v>457</v>
      </c>
      <c r="AU2697" s="195" t="s">
        <v>85</v>
      </c>
      <c r="AY2697" s="19" t="s">
        <v>451</v>
      </c>
      <c r="BE2697" s="196">
        <f>IF(N2697="základní",J2697,0)</f>
        <v>0</v>
      </c>
      <c r="BF2697" s="196">
        <f>IF(N2697="snížená",J2697,0)</f>
        <v>0</v>
      </c>
      <c r="BG2697" s="196">
        <f>IF(N2697="zákl. přenesená",J2697,0)</f>
        <v>0</v>
      </c>
      <c r="BH2697" s="196">
        <f>IF(N2697="sníž. přenesená",J2697,0)</f>
        <v>0</v>
      </c>
      <c r="BI2697" s="196">
        <f>IF(N2697="nulová",J2697,0)</f>
        <v>0</v>
      </c>
      <c r="BJ2697" s="19" t="s">
        <v>83</v>
      </c>
      <c r="BK2697" s="196">
        <f>ROUND(I2697*H2697,2)</f>
        <v>0</v>
      </c>
      <c r="BL2697" s="19" t="s">
        <v>614</v>
      </c>
      <c r="BM2697" s="195" t="s">
        <v>3468</v>
      </c>
    </row>
    <row r="2698" spans="1:65" s="2" customFormat="1" ht="11.25">
      <c r="A2698" s="36"/>
      <c r="B2698" s="37"/>
      <c r="C2698" s="38"/>
      <c r="D2698" s="197" t="s">
        <v>464</v>
      </c>
      <c r="E2698" s="38"/>
      <c r="F2698" s="198" t="s">
        <v>3469</v>
      </c>
      <c r="G2698" s="38"/>
      <c r="H2698" s="38"/>
      <c r="I2698" s="199"/>
      <c r="J2698" s="38"/>
      <c r="K2698" s="38"/>
      <c r="L2698" s="41"/>
      <c r="M2698" s="200"/>
      <c r="N2698" s="201"/>
      <c r="O2698" s="66"/>
      <c r="P2698" s="66"/>
      <c r="Q2698" s="66"/>
      <c r="R2698" s="66"/>
      <c r="S2698" s="66"/>
      <c r="T2698" s="67"/>
      <c r="U2698" s="36"/>
      <c r="V2698" s="36"/>
      <c r="W2698" s="36"/>
      <c r="X2698" s="36"/>
      <c r="Y2698" s="36"/>
      <c r="Z2698" s="36"/>
      <c r="AA2698" s="36"/>
      <c r="AB2698" s="36"/>
      <c r="AC2698" s="36"/>
      <c r="AD2698" s="36"/>
      <c r="AE2698" s="36"/>
      <c r="AT2698" s="19" t="s">
        <v>464</v>
      </c>
      <c r="AU2698" s="19" t="s">
        <v>85</v>
      </c>
    </row>
    <row r="2699" spans="1:65" s="2" customFormat="1" ht="11.25">
      <c r="A2699" s="36"/>
      <c r="B2699" s="37"/>
      <c r="C2699" s="38"/>
      <c r="D2699" s="202" t="s">
        <v>468</v>
      </c>
      <c r="E2699" s="38"/>
      <c r="F2699" s="203" t="s">
        <v>3470</v>
      </c>
      <c r="G2699" s="38"/>
      <c r="H2699" s="38"/>
      <c r="I2699" s="199"/>
      <c r="J2699" s="38"/>
      <c r="K2699" s="38"/>
      <c r="L2699" s="41"/>
      <c r="M2699" s="200"/>
      <c r="N2699" s="201"/>
      <c r="O2699" s="66"/>
      <c r="P2699" s="66"/>
      <c r="Q2699" s="66"/>
      <c r="R2699" s="66"/>
      <c r="S2699" s="66"/>
      <c r="T2699" s="67"/>
      <c r="U2699" s="36"/>
      <c r="V2699" s="36"/>
      <c r="W2699" s="36"/>
      <c r="X2699" s="36"/>
      <c r="Y2699" s="36"/>
      <c r="Z2699" s="36"/>
      <c r="AA2699" s="36"/>
      <c r="AB2699" s="36"/>
      <c r="AC2699" s="36"/>
      <c r="AD2699" s="36"/>
      <c r="AE2699" s="36"/>
      <c r="AT2699" s="19" t="s">
        <v>468</v>
      </c>
      <c r="AU2699" s="19" t="s">
        <v>85</v>
      </c>
    </row>
    <row r="2700" spans="1:65" s="13" customFormat="1" ht="11.25">
      <c r="B2700" s="204"/>
      <c r="C2700" s="205"/>
      <c r="D2700" s="197" t="s">
        <v>472</v>
      </c>
      <c r="E2700" s="206" t="s">
        <v>74</v>
      </c>
      <c r="F2700" s="207" t="s">
        <v>3471</v>
      </c>
      <c r="G2700" s="205"/>
      <c r="H2700" s="208">
        <v>24.2</v>
      </c>
      <c r="I2700" s="209"/>
      <c r="J2700" s="205"/>
      <c r="K2700" s="205"/>
      <c r="L2700" s="210"/>
      <c r="M2700" s="211"/>
      <c r="N2700" s="212"/>
      <c r="O2700" s="212"/>
      <c r="P2700" s="212"/>
      <c r="Q2700" s="212"/>
      <c r="R2700" s="212"/>
      <c r="S2700" s="212"/>
      <c r="T2700" s="213"/>
      <c r="AT2700" s="214" t="s">
        <v>472</v>
      </c>
      <c r="AU2700" s="214" t="s">
        <v>85</v>
      </c>
      <c r="AV2700" s="13" t="s">
        <v>85</v>
      </c>
      <c r="AW2700" s="13" t="s">
        <v>37</v>
      </c>
      <c r="AX2700" s="13" t="s">
        <v>76</v>
      </c>
      <c r="AY2700" s="214" t="s">
        <v>451</v>
      </c>
    </row>
    <row r="2701" spans="1:65" s="13" customFormat="1" ht="11.25">
      <c r="B2701" s="204"/>
      <c r="C2701" s="205"/>
      <c r="D2701" s="197" t="s">
        <v>472</v>
      </c>
      <c r="E2701" s="206" t="s">
        <v>74</v>
      </c>
      <c r="F2701" s="207" t="s">
        <v>3472</v>
      </c>
      <c r="G2701" s="205"/>
      <c r="H2701" s="208">
        <v>33</v>
      </c>
      <c r="I2701" s="209"/>
      <c r="J2701" s="205"/>
      <c r="K2701" s="205"/>
      <c r="L2701" s="210"/>
      <c r="M2701" s="211"/>
      <c r="N2701" s="212"/>
      <c r="O2701" s="212"/>
      <c r="P2701" s="212"/>
      <c r="Q2701" s="212"/>
      <c r="R2701" s="212"/>
      <c r="S2701" s="212"/>
      <c r="T2701" s="213"/>
      <c r="AT2701" s="214" t="s">
        <v>472</v>
      </c>
      <c r="AU2701" s="214" t="s">
        <v>85</v>
      </c>
      <c r="AV2701" s="13" t="s">
        <v>85</v>
      </c>
      <c r="AW2701" s="13" t="s">
        <v>37</v>
      </c>
      <c r="AX2701" s="13" t="s">
        <v>76</v>
      </c>
      <c r="AY2701" s="214" t="s">
        <v>451</v>
      </c>
    </row>
    <row r="2702" spans="1:65" s="14" customFormat="1" ht="11.25">
      <c r="B2702" s="215"/>
      <c r="C2702" s="216"/>
      <c r="D2702" s="197" t="s">
        <v>472</v>
      </c>
      <c r="E2702" s="217" t="s">
        <v>74</v>
      </c>
      <c r="F2702" s="218" t="s">
        <v>512</v>
      </c>
      <c r="G2702" s="216"/>
      <c r="H2702" s="219">
        <v>57.2</v>
      </c>
      <c r="I2702" s="220"/>
      <c r="J2702" s="216"/>
      <c r="K2702" s="216"/>
      <c r="L2702" s="221"/>
      <c r="M2702" s="222"/>
      <c r="N2702" s="223"/>
      <c r="O2702" s="223"/>
      <c r="P2702" s="223"/>
      <c r="Q2702" s="223"/>
      <c r="R2702" s="223"/>
      <c r="S2702" s="223"/>
      <c r="T2702" s="224"/>
      <c r="AT2702" s="225" t="s">
        <v>472</v>
      </c>
      <c r="AU2702" s="225" t="s">
        <v>85</v>
      </c>
      <c r="AV2702" s="14" t="s">
        <v>211</v>
      </c>
      <c r="AW2702" s="14" t="s">
        <v>37</v>
      </c>
      <c r="AX2702" s="14" t="s">
        <v>83</v>
      </c>
      <c r="AY2702" s="225" t="s">
        <v>451</v>
      </c>
    </row>
    <row r="2703" spans="1:65" s="2" customFormat="1" ht="16.5" customHeight="1">
      <c r="A2703" s="36"/>
      <c r="B2703" s="37"/>
      <c r="C2703" s="184" t="s">
        <v>3473</v>
      </c>
      <c r="D2703" s="184" t="s">
        <v>457</v>
      </c>
      <c r="E2703" s="185" t="s">
        <v>3474</v>
      </c>
      <c r="F2703" s="186" t="s">
        <v>3475</v>
      </c>
      <c r="G2703" s="187" t="s">
        <v>146</v>
      </c>
      <c r="H2703" s="188">
        <v>117.4</v>
      </c>
      <c r="I2703" s="189"/>
      <c r="J2703" s="190">
        <f>ROUND(I2703*H2703,2)</f>
        <v>0</v>
      </c>
      <c r="K2703" s="186" t="s">
        <v>460</v>
      </c>
      <c r="L2703" s="41"/>
      <c r="M2703" s="191" t="s">
        <v>74</v>
      </c>
      <c r="N2703" s="192" t="s">
        <v>46</v>
      </c>
      <c r="O2703" s="66"/>
      <c r="P2703" s="193">
        <f>O2703*H2703</f>
        <v>0</v>
      </c>
      <c r="Q2703" s="193">
        <v>3.0000000000000001E-5</v>
      </c>
      <c r="R2703" s="193">
        <f>Q2703*H2703</f>
        <v>3.5220000000000004E-3</v>
      </c>
      <c r="S2703" s="193">
        <v>0</v>
      </c>
      <c r="T2703" s="194">
        <f>S2703*H2703</f>
        <v>0</v>
      </c>
      <c r="U2703" s="36"/>
      <c r="V2703" s="36"/>
      <c r="W2703" s="36"/>
      <c r="X2703" s="36"/>
      <c r="Y2703" s="36"/>
      <c r="Z2703" s="36"/>
      <c r="AA2703" s="36"/>
      <c r="AB2703" s="36"/>
      <c r="AC2703" s="36"/>
      <c r="AD2703" s="36"/>
      <c r="AE2703" s="36"/>
      <c r="AR2703" s="195" t="s">
        <v>614</v>
      </c>
      <c r="AT2703" s="195" t="s">
        <v>457</v>
      </c>
      <c r="AU2703" s="195" t="s">
        <v>85</v>
      </c>
      <c r="AY2703" s="19" t="s">
        <v>451</v>
      </c>
      <c r="BE2703" s="196">
        <f>IF(N2703="základní",J2703,0)</f>
        <v>0</v>
      </c>
      <c r="BF2703" s="196">
        <f>IF(N2703="snížená",J2703,0)</f>
        <v>0</v>
      </c>
      <c r="BG2703" s="196">
        <f>IF(N2703="zákl. přenesená",J2703,0)</f>
        <v>0</v>
      </c>
      <c r="BH2703" s="196">
        <f>IF(N2703="sníž. přenesená",J2703,0)</f>
        <v>0</v>
      </c>
      <c r="BI2703" s="196">
        <f>IF(N2703="nulová",J2703,0)</f>
        <v>0</v>
      </c>
      <c r="BJ2703" s="19" t="s">
        <v>83</v>
      </c>
      <c r="BK2703" s="196">
        <f>ROUND(I2703*H2703,2)</f>
        <v>0</v>
      </c>
      <c r="BL2703" s="19" t="s">
        <v>614</v>
      </c>
      <c r="BM2703" s="195" t="s">
        <v>3476</v>
      </c>
    </row>
    <row r="2704" spans="1:65" s="2" customFormat="1" ht="11.25">
      <c r="A2704" s="36"/>
      <c r="B2704" s="37"/>
      <c r="C2704" s="38"/>
      <c r="D2704" s="197" t="s">
        <v>464</v>
      </c>
      <c r="E2704" s="38"/>
      <c r="F2704" s="198" t="s">
        <v>3477</v>
      </c>
      <c r="G2704" s="38"/>
      <c r="H2704" s="38"/>
      <c r="I2704" s="199"/>
      <c r="J2704" s="38"/>
      <c r="K2704" s="38"/>
      <c r="L2704" s="41"/>
      <c r="M2704" s="200"/>
      <c r="N2704" s="201"/>
      <c r="O2704" s="66"/>
      <c r="P2704" s="66"/>
      <c r="Q2704" s="66"/>
      <c r="R2704" s="66"/>
      <c r="S2704" s="66"/>
      <c r="T2704" s="67"/>
      <c r="U2704" s="36"/>
      <c r="V2704" s="36"/>
      <c r="W2704" s="36"/>
      <c r="X2704" s="36"/>
      <c r="Y2704" s="36"/>
      <c r="Z2704" s="36"/>
      <c r="AA2704" s="36"/>
      <c r="AB2704" s="36"/>
      <c r="AC2704" s="36"/>
      <c r="AD2704" s="36"/>
      <c r="AE2704" s="36"/>
      <c r="AT2704" s="19" t="s">
        <v>464</v>
      </c>
      <c r="AU2704" s="19" t="s">
        <v>85</v>
      </c>
    </row>
    <row r="2705" spans="1:65" s="2" customFormat="1" ht="11.25">
      <c r="A2705" s="36"/>
      <c r="B2705" s="37"/>
      <c r="C2705" s="38"/>
      <c r="D2705" s="202" t="s">
        <v>468</v>
      </c>
      <c r="E2705" s="38"/>
      <c r="F2705" s="203" t="s">
        <v>3478</v>
      </c>
      <c r="G2705" s="38"/>
      <c r="H2705" s="38"/>
      <c r="I2705" s="199"/>
      <c r="J2705" s="38"/>
      <c r="K2705" s="38"/>
      <c r="L2705" s="41"/>
      <c r="M2705" s="200"/>
      <c r="N2705" s="201"/>
      <c r="O2705" s="66"/>
      <c r="P2705" s="66"/>
      <c r="Q2705" s="66"/>
      <c r="R2705" s="66"/>
      <c r="S2705" s="66"/>
      <c r="T2705" s="67"/>
      <c r="U2705" s="36"/>
      <c r="V2705" s="36"/>
      <c r="W2705" s="36"/>
      <c r="X2705" s="36"/>
      <c r="Y2705" s="36"/>
      <c r="Z2705" s="36"/>
      <c r="AA2705" s="36"/>
      <c r="AB2705" s="36"/>
      <c r="AC2705" s="36"/>
      <c r="AD2705" s="36"/>
      <c r="AE2705" s="36"/>
      <c r="AT2705" s="19" t="s">
        <v>468</v>
      </c>
      <c r="AU2705" s="19" t="s">
        <v>85</v>
      </c>
    </row>
    <row r="2706" spans="1:65" s="16" customFormat="1" ht="11.25">
      <c r="B2706" s="248"/>
      <c r="C2706" s="249"/>
      <c r="D2706" s="197" t="s">
        <v>472</v>
      </c>
      <c r="E2706" s="250" t="s">
        <v>74</v>
      </c>
      <c r="F2706" s="251" t="s">
        <v>734</v>
      </c>
      <c r="G2706" s="249"/>
      <c r="H2706" s="250" t="s">
        <v>74</v>
      </c>
      <c r="I2706" s="252"/>
      <c r="J2706" s="249"/>
      <c r="K2706" s="249"/>
      <c r="L2706" s="253"/>
      <c r="M2706" s="254"/>
      <c r="N2706" s="255"/>
      <c r="O2706" s="255"/>
      <c r="P2706" s="255"/>
      <c r="Q2706" s="255"/>
      <c r="R2706" s="255"/>
      <c r="S2706" s="255"/>
      <c r="T2706" s="256"/>
      <c r="AT2706" s="257" t="s">
        <v>472</v>
      </c>
      <c r="AU2706" s="257" t="s">
        <v>85</v>
      </c>
      <c r="AV2706" s="16" t="s">
        <v>83</v>
      </c>
      <c r="AW2706" s="16" t="s">
        <v>37</v>
      </c>
      <c r="AX2706" s="16" t="s">
        <v>76</v>
      </c>
      <c r="AY2706" s="257" t="s">
        <v>451</v>
      </c>
    </row>
    <row r="2707" spans="1:65" s="13" customFormat="1" ht="11.25">
      <c r="B2707" s="204"/>
      <c r="C2707" s="205"/>
      <c r="D2707" s="197" t="s">
        <v>472</v>
      </c>
      <c r="E2707" s="206" t="s">
        <v>74</v>
      </c>
      <c r="F2707" s="207" t="s">
        <v>3377</v>
      </c>
      <c r="G2707" s="205"/>
      <c r="H2707" s="208">
        <v>19</v>
      </c>
      <c r="I2707" s="209"/>
      <c r="J2707" s="205"/>
      <c r="K2707" s="205"/>
      <c r="L2707" s="210"/>
      <c r="M2707" s="211"/>
      <c r="N2707" s="212"/>
      <c r="O2707" s="212"/>
      <c r="P2707" s="212"/>
      <c r="Q2707" s="212"/>
      <c r="R2707" s="212"/>
      <c r="S2707" s="212"/>
      <c r="T2707" s="213"/>
      <c r="AT2707" s="214" t="s">
        <v>472</v>
      </c>
      <c r="AU2707" s="214" t="s">
        <v>85</v>
      </c>
      <c r="AV2707" s="13" t="s">
        <v>85</v>
      </c>
      <c r="AW2707" s="13" t="s">
        <v>37</v>
      </c>
      <c r="AX2707" s="13" t="s">
        <v>76</v>
      </c>
      <c r="AY2707" s="214" t="s">
        <v>451</v>
      </c>
    </row>
    <row r="2708" spans="1:65" s="13" customFormat="1" ht="11.25">
      <c r="B2708" s="204"/>
      <c r="C2708" s="205"/>
      <c r="D2708" s="197" t="s">
        <v>472</v>
      </c>
      <c r="E2708" s="206" t="s">
        <v>74</v>
      </c>
      <c r="F2708" s="207" t="s">
        <v>3378</v>
      </c>
      <c r="G2708" s="205"/>
      <c r="H2708" s="208">
        <v>7.4</v>
      </c>
      <c r="I2708" s="209"/>
      <c r="J2708" s="205"/>
      <c r="K2708" s="205"/>
      <c r="L2708" s="210"/>
      <c r="M2708" s="211"/>
      <c r="N2708" s="212"/>
      <c r="O2708" s="212"/>
      <c r="P2708" s="212"/>
      <c r="Q2708" s="212"/>
      <c r="R2708" s="212"/>
      <c r="S2708" s="212"/>
      <c r="T2708" s="213"/>
      <c r="AT2708" s="214" t="s">
        <v>472</v>
      </c>
      <c r="AU2708" s="214" t="s">
        <v>85</v>
      </c>
      <c r="AV2708" s="13" t="s">
        <v>85</v>
      </c>
      <c r="AW2708" s="13" t="s">
        <v>37</v>
      </c>
      <c r="AX2708" s="13" t="s">
        <v>76</v>
      </c>
      <c r="AY2708" s="214" t="s">
        <v>451</v>
      </c>
    </row>
    <row r="2709" spans="1:65" s="13" customFormat="1" ht="11.25">
      <c r="B2709" s="204"/>
      <c r="C2709" s="205"/>
      <c r="D2709" s="197" t="s">
        <v>472</v>
      </c>
      <c r="E2709" s="206" t="s">
        <v>74</v>
      </c>
      <c r="F2709" s="207" t="s">
        <v>3379</v>
      </c>
      <c r="G2709" s="205"/>
      <c r="H2709" s="208">
        <v>25.5</v>
      </c>
      <c r="I2709" s="209"/>
      <c r="J2709" s="205"/>
      <c r="K2709" s="205"/>
      <c r="L2709" s="210"/>
      <c r="M2709" s="211"/>
      <c r="N2709" s="212"/>
      <c r="O2709" s="212"/>
      <c r="P2709" s="212"/>
      <c r="Q2709" s="212"/>
      <c r="R2709" s="212"/>
      <c r="S2709" s="212"/>
      <c r="T2709" s="213"/>
      <c r="AT2709" s="214" t="s">
        <v>472</v>
      </c>
      <c r="AU2709" s="214" t="s">
        <v>85</v>
      </c>
      <c r="AV2709" s="13" t="s">
        <v>85</v>
      </c>
      <c r="AW2709" s="13" t="s">
        <v>37</v>
      </c>
      <c r="AX2709" s="13" t="s">
        <v>76</v>
      </c>
      <c r="AY2709" s="214" t="s">
        <v>451</v>
      </c>
    </row>
    <row r="2710" spans="1:65" s="13" customFormat="1" ht="11.25">
      <c r="B2710" s="204"/>
      <c r="C2710" s="205"/>
      <c r="D2710" s="197" t="s">
        <v>472</v>
      </c>
      <c r="E2710" s="206" t="s">
        <v>74</v>
      </c>
      <c r="F2710" s="207" t="s">
        <v>3380</v>
      </c>
      <c r="G2710" s="205"/>
      <c r="H2710" s="208">
        <v>4.3</v>
      </c>
      <c r="I2710" s="209"/>
      <c r="J2710" s="205"/>
      <c r="K2710" s="205"/>
      <c r="L2710" s="210"/>
      <c r="M2710" s="211"/>
      <c r="N2710" s="212"/>
      <c r="O2710" s="212"/>
      <c r="P2710" s="212"/>
      <c r="Q2710" s="212"/>
      <c r="R2710" s="212"/>
      <c r="S2710" s="212"/>
      <c r="T2710" s="213"/>
      <c r="AT2710" s="214" t="s">
        <v>472</v>
      </c>
      <c r="AU2710" s="214" t="s">
        <v>85</v>
      </c>
      <c r="AV2710" s="13" t="s">
        <v>85</v>
      </c>
      <c r="AW2710" s="13" t="s">
        <v>37</v>
      </c>
      <c r="AX2710" s="13" t="s">
        <v>76</v>
      </c>
      <c r="AY2710" s="214" t="s">
        <v>451</v>
      </c>
    </row>
    <row r="2711" spans="1:65" s="15" customFormat="1" ht="11.25">
      <c r="B2711" s="237"/>
      <c r="C2711" s="238"/>
      <c r="D2711" s="197" t="s">
        <v>472</v>
      </c>
      <c r="E2711" s="239" t="s">
        <v>74</v>
      </c>
      <c r="F2711" s="240" t="s">
        <v>737</v>
      </c>
      <c r="G2711" s="238"/>
      <c r="H2711" s="241">
        <v>56.2</v>
      </c>
      <c r="I2711" s="242"/>
      <c r="J2711" s="238"/>
      <c r="K2711" s="238"/>
      <c r="L2711" s="243"/>
      <c r="M2711" s="244"/>
      <c r="N2711" s="245"/>
      <c r="O2711" s="245"/>
      <c r="P2711" s="245"/>
      <c r="Q2711" s="245"/>
      <c r="R2711" s="245"/>
      <c r="S2711" s="245"/>
      <c r="T2711" s="246"/>
      <c r="AT2711" s="247" t="s">
        <v>472</v>
      </c>
      <c r="AU2711" s="247" t="s">
        <v>85</v>
      </c>
      <c r="AV2711" s="15" t="s">
        <v>255</v>
      </c>
      <c r="AW2711" s="15" t="s">
        <v>37</v>
      </c>
      <c r="AX2711" s="15" t="s">
        <v>76</v>
      </c>
      <c r="AY2711" s="247" t="s">
        <v>451</v>
      </c>
    </row>
    <row r="2712" spans="1:65" s="16" customFormat="1" ht="11.25">
      <c r="B2712" s="248"/>
      <c r="C2712" s="249"/>
      <c r="D2712" s="197" t="s">
        <v>472</v>
      </c>
      <c r="E2712" s="250" t="s">
        <v>74</v>
      </c>
      <c r="F2712" s="251" t="s">
        <v>742</v>
      </c>
      <c r="G2712" s="249"/>
      <c r="H2712" s="250" t="s">
        <v>74</v>
      </c>
      <c r="I2712" s="252"/>
      <c r="J2712" s="249"/>
      <c r="K2712" s="249"/>
      <c r="L2712" s="253"/>
      <c r="M2712" s="254"/>
      <c r="N2712" s="255"/>
      <c r="O2712" s="255"/>
      <c r="P2712" s="255"/>
      <c r="Q2712" s="255"/>
      <c r="R2712" s="255"/>
      <c r="S2712" s="255"/>
      <c r="T2712" s="256"/>
      <c r="AT2712" s="257" t="s">
        <v>472</v>
      </c>
      <c r="AU2712" s="257" t="s">
        <v>85</v>
      </c>
      <c r="AV2712" s="16" t="s">
        <v>83</v>
      </c>
      <c r="AW2712" s="16" t="s">
        <v>37</v>
      </c>
      <c r="AX2712" s="16" t="s">
        <v>76</v>
      </c>
      <c r="AY2712" s="257" t="s">
        <v>451</v>
      </c>
    </row>
    <row r="2713" spans="1:65" s="13" customFormat="1" ht="11.25">
      <c r="B2713" s="204"/>
      <c r="C2713" s="205"/>
      <c r="D2713" s="197" t="s">
        <v>472</v>
      </c>
      <c r="E2713" s="206" t="s">
        <v>74</v>
      </c>
      <c r="F2713" s="207" t="s">
        <v>3364</v>
      </c>
      <c r="G2713" s="205"/>
      <c r="H2713" s="208">
        <v>16.2</v>
      </c>
      <c r="I2713" s="209"/>
      <c r="J2713" s="205"/>
      <c r="K2713" s="205"/>
      <c r="L2713" s="210"/>
      <c r="M2713" s="211"/>
      <c r="N2713" s="212"/>
      <c r="O2713" s="212"/>
      <c r="P2713" s="212"/>
      <c r="Q2713" s="212"/>
      <c r="R2713" s="212"/>
      <c r="S2713" s="212"/>
      <c r="T2713" s="213"/>
      <c r="AT2713" s="214" t="s">
        <v>472</v>
      </c>
      <c r="AU2713" s="214" t="s">
        <v>85</v>
      </c>
      <c r="AV2713" s="13" t="s">
        <v>85</v>
      </c>
      <c r="AW2713" s="13" t="s">
        <v>37</v>
      </c>
      <c r="AX2713" s="13" t="s">
        <v>76</v>
      </c>
      <c r="AY2713" s="214" t="s">
        <v>451</v>
      </c>
    </row>
    <row r="2714" spans="1:65" s="13" customFormat="1" ht="11.25">
      <c r="B2714" s="204"/>
      <c r="C2714" s="205"/>
      <c r="D2714" s="197" t="s">
        <v>472</v>
      </c>
      <c r="E2714" s="206" t="s">
        <v>74</v>
      </c>
      <c r="F2714" s="207" t="s">
        <v>3382</v>
      </c>
      <c r="G2714" s="205"/>
      <c r="H2714" s="208">
        <v>5</v>
      </c>
      <c r="I2714" s="209"/>
      <c r="J2714" s="205"/>
      <c r="K2714" s="205"/>
      <c r="L2714" s="210"/>
      <c r="M2714" s="211"/>
      <c r="N2714" s="212"/>
      <c r="O2714" s="212"/>
      <c r="P2714" s="212"/>
      <c r="Q2714" s="212"/>
      <c r="R2714" s="212"/>
      <c r="S2714" s="212"/>
      <c r="T2714" s="213"/>
      <c r="AT2714" s="214" t="s">
        <v>472</v>
      </c>
      <c r="AU2714" s="214" t="s">
        <v>85</v>
      </c>
      <c r="AV2714" s="13" t="s">
        <v>85</v>
      </c>
      <c r="AW2714" s="13" t="s">
        <v>37</v>
      </c>
      <c r="AX2714" s="13" t="s">
        <v>76</v>
      </c>
      <c r="AY2714" s="214" t="s">
        <v>451</v>
      </c>
    </row>
    <row r="2715" spans="1:65" s="13" customFormat="1" ht="11.25">
      <c r="B2715" s="204"/>
      <c r="C2715" s="205"/>
      <c r="D2715" s="197" t="s">
        <v>472</v>
      </c>
      <c r="E2715" s="206" t="s">
        <v>74</v>
      </c>
      <c r="F2715" s="207" t="s">
        <v>3383</v>
      </c>
      <c r="G2715" s="205"/>
      <c r="H2715" s="208">
        <v>18.5</v>
      </c>
      <c r="I2715" s="209"/>
      <c r="J2715" s="205"/>
      <c r="K2715" s="205"/>
      <c r="L2715" s="210"/>
      <c r="M2715" s="211"/>
      <c r="N2715" s="212"/>
      <c r="O2715" s="212"/>
      <c r="P2715" s="212"/>
      <c r="Q2715" s="212"/>
      <c r="R2715" s="212"/>
      <c r="S2715" s="212"/>
      <c r="T2715" s="213"/>
      <c r="AT2715" s="214" t="s">
        <v>472</v>
      </c>
      <c r="AU2715" s="214" t="s">
        <v>85</v>
      </c>
      <c r="AV2715" s="13" t="s">
        <v>85</v>
      </c>
      <c r="AW2715" s="13" t="s">
        <v>37</v>
      </c>
      <c r="AX2715" s="13" t="s">
        <v>76</v>
      </c>
      <c r="AY2715" s="214" t="s">
        <v>451</v>
      </c>
    </row>
    <row r="2716" spans="1:65" s="13" customFormat="1" ht="11.25">
      <c r="B2716" s="204"/>
      <c r="C2716" s="205"/>
      <c r="D2716" s="197" t="s">
        <v>472</v>
      </c>
      <c r="E2716" s="206" t="s">
        <v>74</v>
      </c>
      <c r="F2716" s="207" t="s">
        <v>3384</v>
      </c>
      <c r="G2716" s="205"/>
      <c r="H2716" s="208">
        <v>21.5</v>
      </c>
      <c r="I2716" s="209"/>
      <c r="J2716" s="205"/>
      <c r="K2716" s="205"/>
      <c r="L2716" s="210"/>
      <c r="M2716" s="211"/>
      <c r="N2716" s="212"/>
      <c r="O2716" s="212"/>
      <c r="P2716" s="212"/>
      <c r="Q2716" s="212"/>
      <c r="R2716" s="212"/>
      <c r="S2716" s="212"/>
      <c r="T2716" s="213"/>
      <c r="AT2716" s="214" t="s">
        <v>472</v>
      </c>
      <c r="AU2716" s="214" t="s">
        <v>85</v>
      </c>
      <c r="AV2716" s="13" t="s">
        <v>85</v>
      </c>
      <c r="AW2716" s="13" t="s">
        <v>37</v>
      </c>
      <c r="AX2716" s="13" t="s">
        <v>76</v>
      </c>
      <c r="AY2716" s="214" t="s">
        <v>451</v>
      </c>
    </row>
    <row r="2717" spans="1:65" s="15" customFormat="1" ht="11.25">
      <c r="B2717" s="237"/>
      <c r="C2717" s="238"/>
      <c r="D2717" s="197" t="s">
        <v>472</v>
      </c>
      <c r="E2717" s="239" t="s">
        <v>74</v>
      </c>
      <c r="F2717" s="240" t="s">
        <v>745</v>
      </c>
      <c r="G2717" s="238"/>
      <c r="H2717" s="241">
        <v>61.2</v>
      </c>
      <c r="I2717" s="242"/>
      <c r="J2717" s="238"/>
      <c r="K2717" s="238"/>
      <c r="L2717" s="243"/>
      <c r="M2717" s="244"/>
      <c r="N2717" s="245"/>
      <c r="O2717" s="245"/>
      <c r="P2717" s="245"/>
      <c r="Q2717" s="245"/>
      <c r="R2717" s="245"/>
      <c r="S2717" s="245"/>
      <c r="T2717" s="246"/>
      <c r="AT2717" s="247" t="s">
        <v>472</v>
      </c>
      <c r="AU2717" s="247" t="s">
        <v>85</v>
      </c>
      <c r="AV2717" s="15" t="s">
        <v>255</v>
      </c>
      <c r="AW2717" s="15" t="s">
        <v>37</v>
      </c>
      <c r="AX2717" s="15" t="s">
        <v>76</v>
      </c>
      <c r="AY2717" s="247" t="s">
        <v>451</v>
      </c>
    </row>
    <row r="2718" spans="1:65" s="14" customFormat="1" ht="11.25">
      <c r="B2718" s="215"/>
      <c r="C2718" s="216"/>
      <c r="D2718" s="197" t="s">
        <v>472</v>
      </c>
      <c r="E2718" s="217" t="s">
        <v>74</v>
      </c>
      <c r="F2718" s="218" t="s">
        <v>512</v>
      </c>
      <c r="G2718" s="216"/>
      <c r="H2718" s="219">
        <v>117.4</v>
      </c>
      <c r="I2718" s="220"/>
      <c r="J2718" s="216"/>
      <c r="K2718" s="216"/>
      <c r="L2718" s="221"/>
      <c r="M2718" s="222"/>
      <c r="N2718" s="223"/>
      <c r="O2718" s="223"/>
      <c r="P2718" s="223"/>
      <c r="Q2718" s="223"/>
      <c r="R2718" s="223"/>
      <c r="S2718" s="223"/>
      <c r="T2718" s="224"/>
      <c r="AT2718" s="225" t="s">
        <v>472</v>
      </c>
      <c r="AU2718" s="225" t="s">
        <v>85</v>
      </c>
      <c r="AV2718" s="14" t="s">
        <v>211</v>
      </c>
      <c r="AW2718" s="14" t="s">
        <v>37</v>
      </c>
      <c r="AX2718" s="14" t="s">
        <v>83</v>
      </c>
      <c r="AY2718" s="225" t="s">
        <v>451</v>
      </c>
    </row>
    <row r="2719" spans="1:65" s="2" customFormat="1" ht="16.5" customHeight="1">
      <c r="A2719" s="36"/>
      <c r="B2719" s="37"/>
      <c r="C2719" s="184" t="s">
        <v>3479</v>
      </c>
      <c r="D2719" s="184" t="s">
        <v>457</v>
      </c>
      <c r="E2719" s="185" t="s">
        <v>3480</v>
      </c>
      <c r="F2719" s="186" t="s">
        <v>3481</v>
      </c>
      <c r="G2719" s="187" t="s">
        <v>478</v>
      </c>
      <c r="H2719" s="188">
        <v>30</v>
      </c>
      <c r="I2719" s="189"/>
      <c r="J2719" s="190">
        <f>ROUND(I2719*H2719,2)</f>
        <v>0</v>
      </c>
      <c r="K2719" s="186" t="s">
        <v>460</v>
      </c>
      <c r="L2719" s="41"/>
      <c r="M2719" s="191" t="s">
        <v>74</v>
      </c>
      <c r="N2719" s="192" t="s">
        <v>46</v>
      </c>
      <c r="O2719" s="66"/>
      <c r="P2719" s="193">
        <f>O2719*H2719</f>
        <v>0</v>
      </c>
      <c r="Q2719" s="193">
        <v>0</v>
      </c>
      <c r="R2719" s="193">
        <f>Q2719*H2719</f>
        <v>0</v>
      </c>
      <c r="S2719" s="193">
        <v>0</v>
      </c>
      <c r="T2719" s="194">
        <f>S2719*H2719</f>
        <v>0</v>
      </c>
      <c r="U2719" s="36"/>
      <c r="V2719" s="36"/>
      <c r="W2719" s="36"/>
      <c r="X2719" s="36"/>
      <c r="Y2719" s="36"/>
      <c r="Z2719" s="36"/>
      <c r="AA2719" s="36"/>
      <c r="AB2719" s="36"/>
      <c r="AC2719" s="36"/>
      <c r="AD2719" s="36"/>
      <c r="AE2719" s="36"/>
      <c r="AR2719" s="195" t="s">
        <v>614</v>
      </c>
      <c r="AT2719" s="195" t="s">
        <v>457</v>
      </c>
      <c r="AU2719" s="195" t="s">
        <v>85</v>
      </c>
      <c r="AY2719" s="19" t="s">
        <v>451</v>
      </c>
      <c r="BE2719" s="196">
        <f>IF(N2719="základní",J2719,0)</f>
        <v>0</v>
      </c>
      <c r="BF2719" s="196">
        <f>IF(N2719="snížená",J2719,0)</f>
        <v>0</v>
      </c>
      <c r="BG2719" s="196">
        <f>IF(N2719="zákl. přenesená",J2719,0)</f>
        <v>0</v>
      </c>
      <c r="BH2719" s="196">
        <f>IF(N2719="sníž. přenesená",J2719,0)</f>
        <v>0</v>
      </c>
      <c r="BI2719" s="196">
        <f>IF(N2719="nulová",J2719,0)</f>
        <v>0</v>
      </c>
      <c r="BJ2719" s="19" t="s">
        <v>83</v>
      </c>
      <c r="BK2719" s="196">
        <f>ROUND(I2719*H2719,2)</f>
        <v>0</v>
      </c>
      <c r="BL2719" s="19" t="s">
        <v>614</v>
      </c>
      <c r="BM2719" s="195" t="s">
        <v>3482</v>
      </c>
    </row>
    <row r="2720" spans="1:65" s="2" customFormat="1" ht="11.25">
      <c r="A2720" s="36"/>
      <c r="B2720" s="37"/>
      <c r="C2720" s="38"/>
      <c r="D2720" s="197" t="s">
        <v>464</v>
      </c>
      <c r="E2720" s="38"/>
      <c r="F2720" s="198" t="s">
        <v>3483</v>
      </c>
      <c r="G2720" s="38"/>
      <c r="H2720" s="38"/>
      <c r="I2720" s="199"/>
      <c r="J2720" s="38"/>
      <c r="K2720" s="38"/>
      <c r="L2720" s="41"/>
      <c r="M2720" s="200"/>
      <c r="N2720" s="201"/>
      <c r="O2720" s="66"/>
      <c r="P2720" s="66"/>
      <c r="Q2720" s="66"/>
      <c r="R2720" s="66"/>
      <c r="S2720" s="66"/>
      <c r="T2720" s="67"/>
      <c r="U2720" s="36"/>
      <c r="V2720" s="36"/>
      <c r="W2720" s="36"/>
      <c r="X2720" s="36"/>
      <c r="Y2720" s="36"/>
      <c r="Z2720" s="36"/>
      <c r="AA2720" s="36"/>
      <c r="AB2720" s="36"/>
      <c r="AC2720" s="36"/>
      <c r="AD2720" s="36"/>
      <c r="AE2720" s="36"/>
      <c r="AT2720" s="19" t="s">
        <v>464</v>
      </c>
      <c r="AU2720" s="19" t="s">
        <v>85</v>
      </c>
    </row>
    <row r="2721" spans="1:65" s="2" customFormat="1" ht="11.25">
      <c r="A2721" s="36"/>
      <c r="B2721" s="37"/>
      <c r="C2721" s="38"/>
      <c r="D2721" s="202" t="s">
        <v>468</v>
      </c>
      <c r="E2721" s="38"/>
      <c r="F2721" s="203" t="s">
        <v>3484</v>
      </c>
      <c r="G2721" s="38"/>
      <c r="H2721" s="38"/>
      <c r="I2721" s="199"/>
      <c r="J2721" s="38"/>
      <c r="K2721" s="38"/>
      <c r="L2721" s="41"/>
      <c r="M2721" s="200"/>
      <c r="N2721" s="201"/>
      <c r="O2721" s="66"/>
      <c r="P2721" s="66"/>
      <c r="Q2721" s="66"/>
      <c r="R2721" s="66"/>
      <c r="S2721" s="66"/>
      <c r="T2721" s="67"/>
      <c r="U2721" s="36"/>
      <c r="V2721" s="36"/>
      <c r="W2721" s="36"/>
      <c r="X2721" s="36"/>
      <c r="Y2721" s="36"/>
      <c r="Z2721" s="36"/>
      <c r="AA2721" s="36"/>
      <c r="AB2721" s="36"/>
      <c r="AC2721" s="36"/>
      <c r="AD2721" s="36"/>
      <c r="AE2721" s="36"/>
      <c r="AT2721" s="19" t="s">
        <v>468</v>
      </c>
      <c r="AU2721" s="19" t="s">
        <v>85</v>
      </c>
    </row>
    <row r="2722" spans="1:65" s="16" customFormat="1" ht="11.25">
      <c r="B2722" s="248"/>
      <c r="C2722" s="249"/>
      <c r="D2722" s="197" t="s">
        <v>472</v>
      </c>
      <c r="E2722" s="250" t="s">
        <v>74</v>
      </c>
      <c r="F2722" s="251" t="s">
        <v>742</v>
      </c>
      <c r="G2722" s="249"/>
      <c r="H2722" s="250" t="s">
        <v>74</v>
      </c>
      <c r="I2722" s="252"/>
      <c r="J2722" s="249"/>
      <c r="K2722" s="249"/>
      <c r="L2722" s="253"/>
      <c r="M2722" s="254"/>
      <c r="N2722" s="255"/>
      <c r="O2722" s="255"/>
      <c r="P2722" s="255"/>
      <c r="Q2722" s="255"/>
      <c r="R2722" s="255"/>
      <c r="S2722" s="255"/>
      <c r="T2722" s="256"/>
      <c r="AT2722" s="257" t="s">
        <v>472</v>
      </c>
      <c r="AU2722" s="257" t="s">
        <v>85</v>
      </c>
      <c r="AV2722" s="16" t="s">
        <v>83</v>
      </c>
      <c r="AW2722" s="16" t="s">
        <v>37</v>
      </c>
      <c r="AX2722" s="16" t="s">
        <v>76</v>
      </c>
      <c r="AY2722" s="257" t="s">
        <v>451</v>
      </c>
    </row>
    <row r="2723" spans="1:65" s="13" customFormat="1" ht="11.25">
      <c r="B2723" s="204"/>
      <c r="C2723" s="205"/>
      <c r="D2723" s="197" t="s">
        <v>472</v>
      </c>
      <c r="E2723" s="206" t="s">
        <v>74</v>
      </c>
      <c r="F2723" s="207" t="s">
        <v>3485</v>
      </c>
      <c r="G2723" s="205"/>
      <c r="H2723" s="208">
        <v>6</v>
      </c>
      <c r="I2723" s="209"/>
      <c r="J2723" s="205"/>
      <c r="K2723" s="205"/>
      <c r="L2723" s="210"/>
      <c r="M2723" s="211"/>
      <c r="N2723" s="212"/>
      <c r="O2723" s="212"/>
      <c r="P2723" s="212"/>
      <c r="Q2723" s="212"/>
      <c r="R2723" s="212"/>
      <c r="S2723" s="212"/>
      <c r="T2723" s="213"/>
      <c r="AT2723" s="214" t="s">
        <v>472</v>
      </c>
      <c r="AU2723" s="214" t="s">
        <v>85</v>
      </c>
      <c r="AV2723" s="13" t="s">
        <v>85</v>
      </c>
      <c r="AW2723" s="13" t="s">
        <v>37</v>
      </c>
      <c r="AX2723" s="13" t="s">
        <v>76</v>
      </c>
      <c r="AY2723" s="214" t="s">
        <v>451</v>
      </c>
    </row>
    <row r="2724" spans="1:65" s="13" customFormat="1" ht="11.25">
      <c r="B2724" s="204"/>
      <c r="C2724" s="205"/>
      <c r="D2724" s="197" t="s">
        <v>472</v>
      </c>
      <c r="E2724" s="206" t="s">
        <v>74</v>
      </c>
      <c r="F2724" s="207" t="s">
        <v>3486</v>
      </c>
      <c r="G2724" s="205"/>
      <c r="H2724" s="208">
        <v>5</v>
      </c>
      <c r="I2724" s="209"/>
      <c r="J2724" s="205"/>
      <c r="K2724" s="205"/>
      <c r="L2724" s="210"/>
      <c r="M2724" s="211"/>
      <c r="N2724" s="212"/>
      <c r="O2724" s="212"/>
      <c r="P2724" s="212"/>
      <c r="Q2724" s="212"/>
      <c r="R2724" s="212"/>
      <c r="S2724" s="212"/>
      <c r="T2724" s="213"/>
      <c r="AT2724" s="214" t="s">
        <v>472</v>
      </c>
      <c r="AU2724" s="214" t="s">
        <v>85</v>
      </c>
      <c r="AV2724" s="13" t="s">
        <v>85</v>
      </c>
      <c r="AW2724" s="13" t="s">
        <v>37</v>
      </c>
      <c r="AX2724" s="13" t="s">
        <v>76</v>
      </c>
      <c r="AY2724" s="214" t="s">
        <v>451</v>
      </c>
    </row>
    <row r="2725" spans="1:65" s="13" customFormat="1" ht="11.25">
      <c r="B2725" s="204"/>
      <c r="C2725" s="205"/>
      <c r="D2725" s="197" t="s">
        <v>472</v>
      </c>
      <c r="E2725" s="206" t="s">
        <v>74</v>
      </c>
      <c r="F2725" s="207" t="s">
        <v>3487</v>
      </c>
      <c r="G2725" s="205"/>
      <c r="H2725" s="208">
        <v>1</v>
      </c>
      <c r="I2725" s="209"/>
      <c r="J2725" s="205"/>
      <c r="K2725" s="205"/>
      <c r="L2725" s="210"/>
      <c r="M2725" s="211"/>
      <c r="N2725" s="212"/>
      <c r="O2725" s="212"/>
      <c r="P2725" s="212"/>
      <c r="Q2725" s="212"/>
      <c r="R2725" s="212"/>
      <c r="S2725" s="212"/>
      <c r="T2725" s="213"/>
      <c r="AT2725" s="214" t="s">
        <v>472</v>
      </c>
      <c r="AU2725" s="214" t="s">
        <v>85</v>
      </c>
      <c r="AV2725" s="13" t="s">
        <v>85</v>
      </c>
      <c r="AW2725" s="13" t="s">
        <v>37</v>
      </c>
      <c r="AX2725" s="13" t="s">
        <v>76</v>
      </c>
      <c r="AY2725" s="214" t="s">
        <v>451</v>
      </c>
    </row>
    <row r="2726" spans="1:65" s="15" customFormat="1" ht="11.25">
      <c r="B2726" s="237"/>
      <c r="C2726" s="238"/>
      <c r="D2726" s="197" t="s">
        <v>472</v>
      </c>
      <c r="E2726" s="239" t="s">
        <v>74</v>
      </c>
      <c r="F2726" s="240" t="s">
        <v>745</v>
      </c>
      <c r="G2726" s="238"/>
      <c r="H2726" s="241">
        <v>12</v>
      </c>
      <c r="I2726" s="242"/>
      <c r="J2726" s="238"/>
      <c r="K2726" s="238"/>
      <c r="L2726" s="243"/>
      <c r="M2726" s="244"/>
      <c r="N2726" s="245"/>
      <c r="O2726" s="245"/>
      <c r="P2726" s="245"/>
      <c r="Q2726" s="245"/>
      <c r="R2726" s="245"/>
      <c r="S2726" s="245"/>
      <c r="T2726" s="246"/>
      <c r="AT2726" s="247" t="s">
        <v>472</v>
      </c>
      <c r="AU2726" s="247" t="s">
        <v>85</v>
      </c>
      <c r="AV2726" s="15" t="s">
        <v>255</v>
      </c>
      <c r="AW2726" s="15" t="s">
        <v>37</v>
      </c>
      <c r="AX2726" s="15" t="s">
        <v>76</v>
      </c>
      <c r="AY2726" s="247" t="s">
        <v>451</v>
      </c>
    </row>
    <row r="2727" spans="1:65" s="16" customFormat="1" ht="11.25">
      <c r="B2727" s="248"/>
      <c r="C2727" s="249"/>
      <c r="D2727" s="197" t="s">
        <v>472</v>
      </c>
      <c r="E2727" s="250" t="s">
        <v>74</v>
      </c>
      <c r="F2727" s="251" t="s">
        <v>734</v>
      </c>
      <c r="G2727" s="249"/>
      <c r="H2727" s="250" t="s">
        <v>74</v>
      </c>
      <c r="I2727" s="252"/>
      <c r="J2727" s="249"/>
      <c r="K2727" s="249"/>
      <c r="L2727" s="253"/>
      <c r="M2727" s="254"/>
      <c r="N2727" s="255"/>
      <c r="O2727" s="255"/>
      <c r="P2727" s="255"/>
      <c r="Q2727" s="255"/>
      <c r="R2727" s="255"/>
      <c r="S2727" s="255"/>
      <c r="T2727" s="256"/>
      <c r="AT2727" s="257" t="s">
        <v>472</v>
      </c>
      <c r="AU2727" s="257" t="s">
        <v>85</v>
      </c>
      <c r="AV2727" s="16" t="s">
        <v>83</v>
      </c>
      <c r="AW2727" s="16" t="s">
        <v>37</v>
      </c>
      <c r="AX2727" s="16" t="s">
        <v>76</v>
      </c>
      <c r="AY2727" s="257" t="s">
        <v>451</v>
      </c>
    </row>
    <row r="2728" spans="1:65" s="13" customFormat="1" ht="11.25">
      <c r="B2728" s="204"/>
      <c r="C2728" s="205"/>
      <c r="D2728" s="197" t="s">
        <v>472</v>
      </c>
      <c r="E2728" s="206" t="s">
        <v>74</v>
      </c>
      <c r="F2728" s="207" t="s">
        <v>3488</v>
      </c>
      <c r="G2728" s="205"/>
      <c r="H2728" s="208">
        <v>7</v>
      </c>
      <c r="I2728" s="209"/>
      <c r="J2728" s="205"/>
      <c r="K2728" s="205"/>
      <c r="L2728" s="210"/>
      <c r="M2728" s="211"/>
      <c r="N2728" s="212"/>
      <c r="O2728" s="212"/>
      <c r="P2728" s="212"/>
      <c r="Q2728" s="212"/>
      <c r="R2728" s="212"/>
      <c r="S2728" s="212"/>
      <c r="T2728" s="213"/>
      <c r="AT2728" s="214" t="s">
        <v>472</v>
      </c>
      <c r="AU2728" s="214" t="s">
        <v>85</v>
      </c>
      <c r="AV2728" s="13" t="s">
        <v>85</v>
      </c>
      <c r="AW2728" s="13" t="s">
        <v>37</v>
      </c>
      <c r="AX2728" s="13" t="s">
        <v>76</v>
      </c>
      <c r="AY2728" s="214" t="s">
        <v>451</v>
      </c>
    </row>
    <row r="2729" spans="1:65" s="13" customFormat="1" ht="11.25">
      <c r="B2729" s="204"/>
      <c r="C2729" s="205"/>
      <c r="D2729" s="197" t="s">
        <v>472</v>
      </c>
      <c r="E2729" s="206" t="s">
        <v>74</v>
      </c>
      <c r="F2729" s="207" t="s">
        <v>3489</v>
      </c>
      <c r="G2729" s="205"/>
      <c r="H2729" s="208">
        <v>9</v>
      </c>
      <c r="I2729" s="209"/>
      <c r="J2729" s="205"/>
      <c r="K2729" s="205"/>
      <c r="L2729" s="210"/>
      <c r="M2729" s="211"/>
      <c r="N2729" s="212"/>
      <c r="O2729" s="212"/>
      <c r="P2729" s="212"/>
      <c r="Q2729" s="212"/>
      <c r="R2729" s="212"/>
      <c r="S2729" s="212"/>
      <c r="T2729" s="213"/>
      <c r="AT2729" s="214" t="s">
        <v>472</v>
      </c>
      <c r="AU2729" s="214" t="s">
        <v>85</v>
      </c>
      <c r="AV2729" s="13" t="s">
        <v>85</v>
      </c>
      <c r="AW2729" s="13" t="s">
        <v>37</v>
      </c>
      <c r="AX2729" s="13" t="s">
        <v>76</v>
      </c>
      <c r="AY2729" s="214" t="s">
        <v>451</v>
      </c>
    </row>
    <row r="2730" spans="1:65" s="13" customFormat="1" ht="11.25">
      <c r="B2730" s="204"/>
      <c r="C2730" s="205"/>
      <c r="D2730" s="197" t="s">
        <v>472</v>
      </c>
      <c r="E2730" s="206" t="s">
        <v>74</v>
      </c>
      <c r="F2730" s="207" t="s">
        <v>3490</v>
      </c>
      <c r="G2730" s="205"/>
      <c r="H2730" s="208">
        <v>2</v>
      </c>
      <c r="I2730" s="209"/>
      <c r="J2730" s="205"/>
      <c r="K2730" s="205"/>
      <c r="L2730" s="210"/>
      <c r="M2730" s="211"/>
      <c r="N2730" s="212"/>
      <c r="O2730" s="212"/>
      <c r="P2730" s="212"/>
      <c r="Q2730" s="212"/>
      <c r="R2730" s="212"/>
      <c r="S2730" s="212"/>
      <c r="T2730" s="213"/>
      <c r="AT2730" s="214" t="s">
        <v>472</v>
      </c>
      <c r="AU2730" s="214" t="s">
        <v>85</v>
      </c>
      <c r="AV2730" s="13" t="s">
        <v>85</v>
      </c>
      <c r="AW2730" s="13" t="s">
        <v>37</v>
      </c>
      <c r="AX2730" s="13" t="s">
        <v>76</v>
      </c>
      <c r="AY2730" s="214" t="s">
        <v>451</v>
      </c>
    </row>
    <row r="2731" spans="1:65" s="15" customFormat="1" ht="11.25">
      <c r="B2731" s="237"/>
      <c r="C2731" s="238"/>
      <c r="D2731" s="197" t="s">
        <v>472</v>
      </c>
      <c r="E2731" s="239" t="s">
        <v>74</v>
      </c>
      <c r="F2731" s="240" t="s">
        <v>737</v>
      </c>
      <c r="G2731" s="238"/>
      <c r="H2731" s="241">
        <v>18</v>
      </c>
      <c r="I2731" s="242"/>
      <c r="J2731" s="238"/>
      <c r="K2731" s="238"/>
      <c r="L2731" s="243"/>
      <c r="M2731" s="244"/>
      <c r="N2731" s="245"/>
      <c r="O2731" s="245"/>
      <c r="P2731" s="245"/>
      <c r="Q2731" s="245"/>
      <c r="R2731" s="245"/>
      <c r="S2731" s="245"/>
      <c r="T2731" s="246"/>
      <c r="AT2731" s="247" t="s">
        <v>472</v>
      </c>
      <c r="AU2731" s="247" t="s">
        <v>85</v>
      </c>
      <c r="AV2731" s="15" t="s">
        <v>255</v>
      </c>
      <c r="AW2731" s="15" t="s">
        <v>37</v>
      </c>
      <c r="AX2731" s="15" t="s">
        <v>76</v>
      </c>
      <c r="AY2731" s="247" t="s">
        <v>451</v>
      </c>
    </row>
    <row r="2732" spans="1:65" s="14" customFormat="1" ht="11.25">
      <c r="B2732" s="215"/>
      <c r="C2732" s="216"/>
      <c r="D2732" s="197" t="s">
        <v>472</v>
      </c>
      <c r="E2732" s="217" t="s">
        <v>74</v>
      </c>
      <c r="F2732" s="218" t="s">
        <v>512</v>
      </c>
      <c r="G2732" s="216"/>
      <c r="H2732" s="219">
        <v>30</v>
      </c>
      <c r="I2732" s="220"/>
      <c r="J2732" s="216"/>
      <c r="K2732" s="216"/>
      <c r="L2732" s="221"/>
      <c r="M2732" s="222"/>
      <c r="N2732" s="223"/>
      <c r="O2732" s="223"/>
      <c r="P2732" s="223"/>
      <c r="Q2732" s="223"/>
      <c r="R2732" s="223"/>
      <c r="S2732" s="223"/>
      <c r="T2732" s="224"/>
      <c r="AT2732" s="225" t="s">
        <v>472</v>
      </c>
      <c r="AU2732" s="225" t="s">
        <v>85</v>
      </c>
      <c r="AV2732" s="14" t="s">
        <v>211</v>
      </c>
      <c r="AW2732" s="14" t="s">
        <v>37</v>
      </c>
      <c r="AX2732" s="14" t="s">
        <v>83</v>
      </c>
      <c r="AY2732" s="225" t="s">
        <v>451</v>
      </c>
    </row>
    <row r="2733" spans="1:65" s="2" customFormat="1" ht="16.5" customHeight="1">
      <c r="A2733" s="36"/>
      <c r="B2733" s="37"/>
      <c r="C2733" s="184" t="s">
        <v>3491</v>
      </c>
      <c r="D2733" s="184" t="s">
        <v>457</v>
      </c>
      <c r="E2733" s="185" t="s">
        <v>3492</v>
      </c>
      <c r="F2733" s="186" t="s">
        <v>3493</v>
      </c>
      <c r="G2733" s="187" t="s">
        <v>478</v>
      </c>
      <c r="H2733" s="188">
        <v>14</v>
      </c>
      <c r="I2733" s="189"/>
      <c r="J2733" s="190">
        <f>ROUND(I2733*H2733,2)</f>
        <v>0</v>
      </c>
      <c r="K2733" s="186" t="s">
        <v>460</v>
      </c>
      <c r="L2733" s="41"/>
      <c r="M2733" s="191" t="s">
        <v>74</v>
      </c>
      <c r="N2733" s="192" t="s">
        <v>46</v>
      </c>
      <c r="O2733" s="66"/>
      <c r="P2733" s="193">
        <f>O2733*H2733</f>
        <v>0</v>
      </c>
      <c r="Q2733" s="193">
        <v>0</v>
      </c>
      <c r="R2733" s="193">
        <f>Q2733*H2733</f>
        <v>0</v>
      </c>
      <c r="S2733" s="193">
        <v>0</v>
      </c>
      <c r="T2733" s="194">
        <f>S2733*H2733</f>
        <v>0</v>
      </c>
      <c r="U2733" s="36"/>
      <c r="V2733" s="36"/>
      <c r="W2733" s="36"/>
      <c r="X2733" s="36"/>
      <c r="Y2733" s="36"/>
      <c r="Z2733" s="36"/>
      <c r="AA2733" s="36"/>
      <c r="AB2733" s="36"/>
      <c r="AC2733" s="36"/>
      <c r="AD2733" s="36"/>
      <c r="AE2733" s="36"/>
      <c r="AR2733" s="195" t="s">
        <v>614</v>
      </c>
      <c r="AT2733" s="195" t="s">
        <v>457</v>
      </c>
      <c r="AU2733" s="195" t="s">
        <v>85</v>
      </c>
      <c r="AY2733" s="19" t="s">
        <v>451</v>
      </c>
      <c r="BE2733" s="196">
        <f>IF(N2733="základní",J2733,0)</f>
        <v>0</v>
      </c>
      <c r="BF2733" s="196">
        <f>IF(N2733="snížená",J2733,0)</f>
        <v>0</v>
      </c>
      <c r="BG2733" s="196">
        <f>IF(N2733="zákl. přenesená",J2733,0)</f>
        <v>0</v>
      </c>
      <c r="BH2733" s="196">
        <f>IF(N2733="sníž. přenesená",J2733,0)</f>
        <v>0</v>
      </c>
      <c r="BI2733" s="196">
        <f>IF(N2733="nulová",J2733,0)</f>
        <v>0</v>
      </c>
      <c r="BJ2733" s="19" t="s">
        <v>83</v>
      </c>
      <c r="BK2733" s="196">
        <f>ROUND(I2733*H2733,2)</f>
        <v>0</v>
      </c>
      <c r="BL2733" s="19" t="s">
        <v>614</v>
      </c>
      <c r="BM2733" s="195" t="s">
        <v>3494</v>
      </c>
    </row>
    <row r="2734" spans="1:65" s="2" customFormat="1" ht="11.25">
      <c r="A2734" s="36"/>
      <c r="B2734" s="37"/>
      <c r="C2734" s="38"/>
      <c r="D2734" s="197" t="s">
        <v>464</v>
      </c>
      <c r="E2734" s="38"/>
      <c r="F2734" s="198" t="s">
        <v>3495</v>
      </c>
      <c r="G2734" s="38"/>
      <c r="H2734" s="38"/>
      <c r="I2734" s="199"/>
      <c r="J2734" s="38"/>
      <c r="K2734" s="38"/>
      <c r="L2734" s="41"/>
      <c r="M2734" s="200"/>
      <c r="N2734" s="201"/>
      <c r="O2734" s="66"/>
      <c r="P2734" s="66"/>
      <c r="Q2734" s="66"/>
      <c r="R2734" s="66"/>
      <c r="S2734" s="66"/>
      <c r="T2734" s="67"/>
      <c r="U2734" s="36"/>
      <c r="V2734" s="36"/>
      <c r="W2734" s="36"/>
      <c r="X2734" s="36"/>
      <c r="Y2734" s="36"/>
      <c r="Z2734" s="36"/>
      <c r="AA2734" s="36"/>
      <c r="AB2734" s="36"/>
      <c r="AC2734" s="36"/>
      <c r="AD2734" s="36"/>
      <c r="AE2734" s="36"/>
      <c r="AT2734" s="19" t="s">
        <v>464</v>
      </c>
      <c r="AU2734" s="19" t="s">
        <v>85</v>
      </c>
    </row>
    <row r="2735" spans="1:65" s="2" customFormat="1" ht="11.25">
      <c r="A2735" s="36"/>
      <c r="B2735" s="37"/>
      <c r="C2735" s="38"/>
      <c r="D2735" s="202" t="s">
        <v>468</v>
      </c>
      <c r="E2735" s="38"/>
      <c r="F2735" s="203" t="s">
        <v>3496</v>
      </c>
      <c r="G2735" s="38"/>
      <c r="H2735" s="38"/>
      <c r="I2735" s="199"/>
      <c r="J2735" s="38"/>
      <c r="K2735" s="38"/>
      <c r="L2735" s="41"/>
      <c r="M2735" s="200"/>
      <c r="N2735" s="201"/>
      <c r="O2735" s="66"/>
      <c r="P2735" s="66"/>
      <c r="Q2735" s="66"/>
      <c r="R2735" s="66"/>
      <c r="S2735" s="66"/>
      <c r="T2735" s="67"/>
      <c r="U2735" s="36"/>
      <c r="V2735" s="36"/>
      <c r="W2735" s="36"/>
      <c r="X2735" s="36"/>
      <c r="Y2735" s="36"/>
      <c r="Z2735" s="36"/>
      <c r="AA2735" s="36"/>
      <c r="AB2735" s="36"/>
      <c r="AC2735" s="36"/>
      <c r="AD2735" s="36"/>
      <c r="AE2735" s="36"/>
      <c r="AT2735" s="19" t="s">
        <v>468</v>
      </c>
      <c r="AU2735" s="19" t="s">
        <v>85</v>
      </c>
    </row>
    <row r="2736" spans="1:65" s="16" customFormat="1" ht="11.25">
      <c r="B2736" s="248"/>
      <c r="C2736" s="249"/>
      <c r="D2736" s="197" t="s">
        <v>472</v>
      </c>
      <c r="E2736" s="250" t="s">
        <v>74</v>
      </c>
      <c r="F2736" s="251" t="s">
        <v>742</v>
      </c>
      <c r="G2736" s="249"/>
      <c r="H2736" s="250" t="s">
        <v>74</v>
      </c>
      <c r="I2736" s="252"/>
      <c r="J2736" s="249"/>
      <c r="K2736" s="249"/>
      <c r="L2736" s="253"/>
      <c r="M2736" s="254"/>
      <c r="N2736" s="255"/>
      <c r="O2736" s="255"/>
      <c r="P2736" s="255"/>
      <c r="Q2736" s="255"/>
      <c r="R2736" s="255"/>
      <c r="S2736" s="255"/>
      <c r="T2736" s="256"/>
      <c r="AT2736" s="257" t="s">
        <v>472</v>
      </c>
      <c r="AU2736" s="257" t="s">
        <v>85</v>
      </c>
      <c r="AV2736" s="16" t="s">
        <v>83</v>
      </c>
      <c r="AW2736" s="16" t="s">
        <v>37</v>
      </c>
      <c r="AX2736" s="16" t="s">
        <v>76</v>
      </c>
      <c r="AY2736" s="257" t="s">
        <v>451</v>
      </c>
    </row>
    <row r="2737" spans="1:65" s="13" customFormat="1" ht="11.25">
      <c r="B2737" s="204"/>
      <c r="C2737" s="205"/>
      <c r="D2737" s="197" t="s">
        <v>472</v>
      </c>
      <c r="E2737" s="206" t="s">
        <v>74</v>
      </c>
      <c r="F2737" s="207" t="s">
        <v>3497</v>
      </c>
      <c r="G2737" s="205"/>
      <c r="H2737" s="208">
        <v>2</v>
      </c>
      <c r="I2737" s="209"/>
      <c r="J2737" s="205"/>
      <c r="K2737" s="205"/>
      <c r="L2737" s="210"/>
      <c r="M2737" s="211"/>
      <c r="N2737" s="212"/>
      <c r="O2737" s="212"/>
      <c r="P2737" s="212"/>
      <c r="Q2737" s="212"/>
      <c r="R2737" s="212"/>
      <c r="S2737" s="212"/>
      <c r="T2737" s="213"/>
      <c r="AT2737" s="214" t="s">
        <v>472</v>
      </c>
      <c r="AU2737" s="214" t="s">
        <v>85</v>
      </c>
      <c r="AV2737" s="13" t="s">
        <v>85</v>
      </c>
      <c r="AW2737" s="13" t="s">
        <v>37</v>
      </c>
      <c r="AX2737" s="13" t="s">
        <v>76</v>
      </c>
      <c r="AY2737" s="214" t="s">
        <v>451</v>
      </c>
    </row>
    <row r="2738" spans="1:65" s="13" customFormat="1" ht="11.25">
      <c r="B2738" s="204"/>
      <c r="C2738" s="205"/>
      <c r="D2738" s="197" t="s">
        <v>472</v>
      </c>
      <c r="E2738" s="206" t="s">
        <v>74</v>
      </c>
      <c r="F2738" s="207" t="s">
        <v>3498</v>
      </c>
      <c r="G2738" s="205"/>
      <c r="H2738" s="208">
        <v>1</v>
      </c>
      <c r="I2738" s="209"/>
      <c r="J2738" s="205"/>
      <c r="K2738" s="205"/>
      <c r="L2738" s="210"/>
      <c r="M2738" s="211"/>
      <c r="N2738" s="212"/>
      <c r="O2738" s="212"/>
      <c r="P2738" s="212"/>
      <c r="Q2738" s="212"/>
      <c r="R2738" s="212"/>
      <c r="S2738" s="212"/>
      <c r="T2738" s="213"/>
      <c r="AT2738" s="214" t="s">
        <v>472</v>
      </c>
      <c r="AU2738" s="214" t="s">
        <v>85</v>
      </c>
      <c r="AV2738" s="13" t="s">
        <v>85</v>
      </c>
      <c r="AW2738" s="13" t="s">
        <v>37</v>
      </c>
      <c r="AX2738" s="13" t="s">
        <v>76</v>
      </c>
      <c r="AY2738" s="214" t="s">
        <v>451</v>
      </c>
    </row>
    <row r="2739" spans="1:65" s="13" customFormat="1" ht="11.25">
      <c r="B2739" s="204"/>
      <c r="C2739" s="205"/>
      <c r="D2739" s="197" t="s">
        <v>472</v>
      </c>
      <c r="E2739" s="206" t="s">
        <v>74</v>
      </c>
      <c r="F2739" s="207" t="s">
        <v>3499</v>
      </c>
      <c r="G2739" s="205"/>
      <c r="H2739" s="208">
        <v>3</v>
      </c>
      <c r="I2739" s="209"/>
      <c r="J2739" s="205"/>
      <c r="K2739" s="205"/>
      <c r="L2739" s="210"/>
      <c r="M2739" s="211"/>
      <c r="N2739" s="212"/>
      <c r="O2739" s="212"/>
      <c r="P2739" s="212"/>
      <c r="Q2739" s="212"/>
      <c r="R2739" s="212"/>
      <c r="S2739" s="212"/>
      <c r="T2739" s="213"/>
      <c r="AT2739" s="214" t="s">
        <v>472</v>
      </c>
      <c r="AU2739" s="214" t="s">
        <v>85</v>
      </c>
      <c r="AV2739" s="13" t="s">
        <v>85</v>
      </c>
      <c r="AW2739" s="13" t="s">
        <v>37</v>
      </c>
      <c r="AX2739" s="13" t="s">
        <v>76</v>
      </c>
      <c r="AY2739" s="214" t="s">
        <v>451</v>
      </c>
    </row>
    <row r="2740" spans="1:65" s="15" customFormat="1" ht="11.25">
      <c r="B2740" s="237"/>
      <c r="C2740" s="238"/>
      <c r="D2740" s="197" t="s">
        <v>472</v>
      </c>
      <c r="E2740" s="239" t="s">
        <v>74</v>
      </c>
      <c r="F2740" s="240" t="s">
        <v>745</v>
      </c>
      <c r="G2740" s="238"/>
      <c r="H2740" s="241">
        <v>6</v>
      </c>
      <c r="I2740" s="242"/>
      <c r="J2740" s="238"/>
      <c r="K2740" s="238"/>
      <c r="L2740" s="243"/>
      <c r="M2740" s="244"/>
      <c r="N2740" s="245"/>
      <c r="O2740" s="245"/>
      <c r="P2740" s="245"/>
      <c r="Q2740" s="245"/>
      <c r="R2740" s="245"/>
      <c r="S2740" s="245"/>
      <c r="T2740" s="246"/>
      <c r="AT2740" s="247" t="s">
        <v>472</v>
      </c>
      <c r="AU2740" s="247" t="s">
        <v>85</v>
      </c>
      <c r="AV2740" s="15" t="s">
        <v>255</v>
      </c>
      <c r="AW2740" s="15" t="s">
        <v>37</v>
      </c>
      <c r="AX2740" s="15" t="s">
        <v>76</v>
      </c>
      <c r="AY2740" s="247" t="s">
        <v>451</v>
      </c>
    </row>
    <row r="2741" spans="1:65" s="16" customFormat="1" ht="11.25">
      <c r="B2741" s="248"/>
      <c r="C2741" s="249"/>
      <c r="D2741" s="197" t="s">
        <v>472</v>
      </c>
      <c r="E2741" s="250" t="s">
        <v>74</v>
      </c>
      <c r="F2741" s="251" t="s">
        <v>734</v>
      </c>
      <c r="G2741" s="249"/>
      <c r="H2741" s="250" t="s">
        <v>74</v>
      </c>
      <c r="I2741" s="252"/>
      <c r="J2741" s="249"/>
      <c r="K2741" s="249"/>
      <c r="L2741" s="253"/>
      <c r="M2741" s="254"/>
      <c r="N2741" s="255"/>
      <c r="O2741" s="255"/>
      <c r="P2741" s="255"/>
      <c r="Q2741" s="255"/>
      <c r="R2741" s="255"/>
      <c r="S2741" s="255"/>
      <c r="T2741" s="256"/>
      <c r="AT2741" s="257" t="s">
        <v>472</v>
      </c>
      <c r="AU2741" s="257" t="s">
        <v>85</v>
      </c>
      <c r="AV2741" s="16" t="s">
        <v>83</v>
      </c>
      <c r="AW2741" s="16" t="s">
        <v>37</v>
      </c>
      <c r="AX2741" s="16" t="s">
        <v>76</v>
      </c>
      <c r="AY2741" s="257" t="s">
        <v>451</v>
      </c>
    </row>
    <row r="2742" spans="1:65" s="13" customFormat="1" ht="11.25">
      <c r="B2742" s="204"/>
      <c r="C2742" s="205"/>
      <c r="D2742" s="197" t="s">
        <v>472</v>
      </c>
      <c r="E2742" s="206" t="s">
        <v>74</v>
      </c>
      <c r="F2742" s="207" t="s">
        <v>3500</v>
      </c>
      <c r="G2742" s="205"/>
      <c r="H2742" s="208">
        <v>4</v>
      </c>
      <c r="I2742" s="209"/>
      <c r="J2742" s="205"/>
      <c r="K2742" s="205"/>
      <c r="L2742" s="210"/>
      <c r="M2742" s="211"/>
      <c r="N2742" s="212"/>
      <c r="O2742" s="212"/>
      <c r="P2742" s="212"/>
      <c r="Q2742" s="212"/>
      <c r="R2742" s="212"/>
      <c r="S2742" s="212"/>
      <c r="T2742" s="213"/>
      <c r="AT2742" s="214" t="s">
        <v>472</v>
      </c>
      <c r="AU2742" s="214" t="s">
        <v>85</v>
      </c>
      <c r="AV2742" s="13" t="s">
        <v>85</v>
      </c>
      <c r="AW2742" s="13" t="s">
        <v>37</v>
      </c>
      <c r="AX2742" s="13" t="s">
        <v>76</v>
      </c>
      <c r="AY2742" s="214" t="s">
        <v>451</v>
      </c>
    </row>
    <row r="2743" spans="1:65" s="13" customFormat="1" ht="11.25">
      <c r="B2743" s="204"/>
      <c r="C2743" s="205"/>
      <c r="D2743" s="197" t="s">
        <v>472</v>
      </c>
      <c r="E2743" s="206" t="s">
        <v>74</v>
      </c>
      <c r="F2743" s="207" t="s">
        <v>3501</v>
      </c>
      <c r="G2743" s="205"/>
      <c r="H2743" s="208">
        <v>3</v>
      </c>
      <c r="I2743" s="209"/>
      <c r="J2743" s="205"/>
      <c r="K2743" s="205"/>
      <c r="L2743" s="210"/>
      <c r="M2743" s="211"/>
      <c r="N2743" s="212"/>
      <c r="O2743" s="212"/>
      <c r="P2743" s="212"/>
      <c r="Q2743" s="212"/>
      <c r="R2743" s="212"/>
      <c r="S2743" s="212"/>
      <c r="T2743" s="213"/>
      <c r="AT2743" s="214" t="s">
        <v>472</v>
      </c>
      <c r="AU2743" s="214" t="s">
        <v>85</v>
      </c>
      <c r="AV2743" s="13" t="s">
        <v>85</v>
      </c>
      <c r="AW2743" s="13" t="s">
        <v>37</v>
      </c>
      <c r="AX2743" s="13" t="s">
        <v>76</v>
      </c>
      <c r="AY2743" s="214" t="s">
        <v>451</v>
      </c>
    </row>
    <row r="2744" spans="1:65" s="13" customFormat="1" ht="11.25">
      <c r="B2744" s="204"/>
      <c r="C2744" s="205"/>
      <c r="D2744" s="197" t="s">
        <v>472</v>
      </c>
      <c r="E2744" s="206" t="s">
        <v>74</v>
      </c>
      <c r="F2744" s="207" t="s">
        <v>3502</v>
      </c>
      <c r="G2744" s="205"/>
      <c r="H2744" s="208">
        <v>1</v>
      </c>
      <c r="I2744" s="209"/>
      <c r="J2744" s="205"/>
      <c r="K2744" s="205"/>
      <c r="L2744" s="210"/>
      <c r="M2744" s="211"/>
      <c r="N2744" s="212"/>
      <c r="O2744" s="212"/>
      <c r="P2744" s="212"/>
      <c r="Q2744" s="212"/>
      <c r="R2744" s="212"/>
      <c r="S2744" s="212"/>
      <c r="T2744" s="213"/>
      <c r="AT2744" s="214" t="s">
        <v>472</v>
      </c>
      <c r="AU2744" s="214" t="s">
        <v>85</v>
      </c>
      <c r="AV2744" s="13" t="s">
        <v>85</v>
      </c>
      <c r="AW2744" s="13" t="s">
        <v>37</v>
      </c>
      <c r="AX2744" s="13" t="s">
        <v>76</v>
      </c>
      <c r="AY2744" s="214" t="s">
        <v>451</v>
      </c>
    </row>
    <row r="2745" spans="1:65" s="15" customFormat="1" ht="11.25">
      <c r="B2745" s="237"/>
      <c r="C2745" s="238"/>
      <c r="D2745" s="197" t="s">
        <v>472</v>
      </c>
      <c r="E2745" s="239" t="s">
        <v>74</v>
      </c>
      <c r="F2745" s="240" t="s">
        <v>737</v>
      </c>
      <c r="G2745" s="238"/>
      <c r="H2745" s="241">
        <v>8</v>
      </c>
      <c r="I2745" s="242"/>
      <c r="J2745" s="238"/>
      <c r="K2745" s="238"/>
      <c r="L2745" s="243"/>
      <c r="M2745" s="244"/>
      <c r="N2745" s="245"/>
      <c r="O2745" s="245"/>
      <c r="P2745" s="245"/>
      <c r="Q2745" s="245"/>
      <c r="R2745" s="245"/>
      <c r="S2745" s="245"/>
      <c r="T2745" s="246"/>
      <c r="AT2745" s="247" t="s">
        <v>472</v>
      </c>
      <c r="AU2745" s="247" t="s">
        <v>85</v>
      </c>
      <c r="AV2745" s="15" t="s">
        <v>255</v>
      </c>
      <c r="AW2745" s="15" t="s">
        <v>37</v>
      </c>
      <c r="AX2745" s="15" t="s">
        <v>76</v>
      </c>
      <c r="AY2745" s="247" t="s">
        <v>451</v>
      </c>
    </row>
    <row r="2746" spans="1:65" s="14" customFormat="1" ht="11.25">
      <c r="B2746" s="215"/>
      <c r="C2746" s="216"/>
      <c r="D2746" s="197" t="s">
        <v>472</v>
      </c>
      <c r="E2746" s="217" t="s">
        <v>74</v>
      </c>
      <c r="F2746" s="218" t="s">
        <v>512</v>
      </c>
      <c r="G2746" s="216"/>
      <c r="H2746" s="219">
        <v>14</v>
      </c>
      <c r="I2746" s="220"/>
      <c r="J2746" s="216"/>
      <c r="K2746" s="216"/>
      <c r="L2746" s="221"/>
      <c r="M2746" s="222"/>
      <c r="N2746" s="223"/>
      <c r="O2746" s="223"/>
      <c r="P2746" s="223"/>
      <c r="Q2746" s="223"/>
      <c r="R2746" s="223"/>
      <c r="S2746" s="223"/>
      <c r="T2746" s="224"/>
      <c r="AT2746" s="225" t="s">
        <v>472</v>
      </c>
      <c r="AU2746" s="225" t="s">
        <v>85</v>
      </c>
      <c r="AV2746" s="14" t="s">
        <v>211</v>
      </c>
      <c r="AW2746" s="14" t="s">
        <v>37</v>
      </c>
      <c r="AX2746" s="14" t="s">
        <v>83</v>
      </c>
      <c r="AY2746" s="225" t="s">
        <v>451</v>
      </c>
    </row>
    <row r="2747" spans="1:65" s="2" customFormat="1" ht="16.5" customHeight="1">
      <c r="A2747" s="36"/>
      <c r="B2747" s="37"/>
      <c r="C2747" s="184" t="s">
        <v>3503</v>
      </c>
      <c r="D2747" s="184" t="s">
        <v>457</v>
      </c>
      <c r="E2747" s="185" t="s">
        <v>3504</v>
      </c>
      <c r="F2747" s="186" t="s">
        <v>3505</v>
      </c>
      <c r="G2747" s="187" t="s">
        <v>478</v>
      </c>
      <c r="H2747" s="188">
        <v>6</v>
      </c>
      <c r="I2747" s="189"/>
      <c r="J2747" s="190">
        <f>ROUND(I2747*H2747,2)</f>
        <v>0</v>
      </c>
      <c r="K2747" s="186" t="s">
        <v>460</v>
      </c>
      <c r="L2747" s="41"/>
      <c r="M2747" s="191" t="s">
        <v>74</v>
      </c>
      <c r="N2747" s="192" t="s">
        <v>46</v>
      </c>
      <c r="O2747" s="66"/>
      <c r="P2747" s="193">
        <f>O2747*H2747</f>
        <v>0</v>
      </c>
      <c r="Q2747" s="193">
        <v>0</v>
      </c>
      <c r="R2747" s="193">
        <f>Q2747*H2747</f>
        <v>0</v>
      </c>
      <c r="S2747" s="193">
        <v>0</v>
      </c>
      <c r="T2747" s="194">
        <f>S2747*H2747</f>
        <v>0</v>
      </c>
      <c r="U2747" s="36"/>
      <c r="V2747" s="36"/>
      <c r="W2747" s="36"/>
      <c r="X2747" s="36"/>
      <c r="Y2747" s="36"/>
      <c r="Z2747" s="36"/>
      <c r="AA2747" s="36"/>
      <c r="AB2747" s="36"/>
      <c r="AC2747" s="36"/>
      <c r="AD2747" s="36"/>
      <c r="AE2747" s="36"/>
      <c r="AR2747" s="195" t="s">
        <v>614</v>
      </c>
      <c r="AT2747" s="195" t="s">
        <v>457</v>
      </c>
      <c r="AU2747" s="195" t="s">
        <v>85</v>
      </c>
      <c r="AY2747" s="19" t="s">
        <v>451</v>
      </c>
      <c r="BE2747" s="196">
        <f>IF(N2747="základní",J2747,0)</f>
        <v>0</v>
      </c>
      <c r="BF2747" s="196">
        <f>IF(N2747="snížená",J2747,0)</f>
        <v>0</v>
      </c>
      <c r="BG2747" s="196">
        <f>IF(N2747="zákl. přenesená",J2747,0)</f>
        <v>0</v>
      </c>
      <c r="BH2747" s="196">
        <f>IF(N2747="sníž. přenesená",J2747,0)</f>
        <v>0</v>
      </c>
      <c r="BI2747" s="196">
        <f>IF(N2747="nulová",J2747,0)</f>
        <v>0</v>
      </c>
      <c r="BJ2747" s="19" t="s">
        <v>83</v>
      </c>
      <c r="BK2747" s="196">
        <f>ROUND(I2747*H2747,2)</f>
        <v>0</v>
      </c>
      <c r="BL2747" s="19" t="s">
        <v>614</v>
      </c>
      <c r="BM2747" s="195" t="s">
        <v>3506</v>
      </c>
    </row>
    <row r="2748" spans="1:65" s="2" customFormat="1" ht="11.25">
      <c r="A2748" s="36"/>
      <c r="B2748" s="37"/>
      <c r="C2748" s="38"/>
      <c r="D2748" s="197" t="s">
        <v>464</v>
      </c>
      <c r="E2748" s="38"/>
      <c r="F2748" s="198" t="s">
        <v>3507</v>
      </c>
      <c r="G2748" s="38"/>
      <c r="H2748" s="38"/>
      <c r="I2748" s="199"/>
      <c r="J2748" s="38"/>
      <c r="K2748" s="38"/>
      <c r="L2748" s="41"/>
      <c r="M2748" s="200"/>
      <c r="N2748" s="201"/>
      <c r="O2748" s="66"/>
      <c r="P2748" s="66"/>
      <c r="Q2748" s="66"/>
      <c r="R2748" s="66"/>
      <c r="S2748" s="66"/>
      <c r="T2748" s="67"/>
      <c r="U2748" s="36"/>
      <c r="V2748" s="36"/>
      <c r="W2748" s="36"/>
      <c r="X2748" s="36"/>
      <c r="Y2748" s="36"/>
      <c r="Z2748" s="36"/>
      <c r="AA2748" s="36"/>
      <c r="AB2748" s="36"/>
      <c r="AC2748" s="36"/>
      <c r="AD2748" s="36"/>
      <c r="AE2748" s="36"/>
      <c r="AT2748" s="19" t="s">
        <v>464</v>
      </c>
      <c r="AU2748" s="19" t="s">
        <v>85</v>
      </c>
    </row>
    <row r="2749" spans="1:65" s="2" customFormat="1" ht="11.25">
      <c r="A2749" s="36"/>
      <c r="B2749" s="37"/>
      <c r="C2749" s="38"/>
      <c r="D2749" s="202" t="s">
        <v>468</v>
      </c>
      <c r="E2749" s="38"/>
      <c r="F2749" s="203" t="s">
        <v>3508</v>
      </c>
      <c r="G2749" s="38"/>
      <c r="H2749" s="38"/>
      <c r="I2749" s="199"/>
      <c r="J2749" s="38"/>
      <c r="K2749" s="38"/>
      <c r="L2749" s="41"/>
      <c r="M2749" s="200"/>
      <c r="N2749" s="201"/>
      <c r="O2749" s="66"/>
      <c r="P2749" s="66"/>
      <c r="Q2749" s="66"/>
      <c r="R2749" s="66"/>
      <c r="S2749" s="66"/>
      <c r="T2749" s="67"/>
      <c r="U2749" s="36"/>
      <c r="V2749" s="36"/>
      <c r="W2749" s="36"/>
      <c r="X2749" s="36"/>
      <c r="Y2749" s="36"/>
      <c r="Z2749" s="36"/>
      <c r="AA2749" s="36"/>
      <c r="AB2749" s="36"/>
      <c r="AC2749" s="36"/>
      <c r="AD2749" s="36"/>
      <c r="AE2749" s="36"/>
      <c r="AT2749" s="19" t="s">
        <v>468</v>
      </c>
      <c r="AU2749" s="19" t="s">
        <v>85</v>
      </c>
    </row>
    <row r="2750" spans="1:65" s="16" customFormat="1" ht="11.25">
      <c r="B2750" s="248"/>
      <c r="C2750" s="249"/>
      <c r="D2750" s="197" t="s">
        <v>472</v>
      </c>
      <c r="E2750" s="250" t="s">
        <v>74</v>
      </c>
      <c r="F2750" s="251" t="s">
        <v>742</v>
      </c>
      <c r="G2750" s="249"/>
      <c r="H2750" s="250" t="s">
        <v>74</v>
      </c>
      <c r="I2750" s="252"/>
      <c r="J2750" s="249"/>
      <c r="K2750" s="249"/>
      <c r="L2750" s="253"/>
      <c r="M2750" s="254"/>
      <c r="N2750" s="255"/>
      <c r="O2750" s="255"/>
      <c r="P2750" s="255"/>
      <c r="Q2750" s="255"/>
      <c r="R2750" s="255"/>
      <c r="S2750" s="255"/>
      <c r="T2750" s="256"/>
      <c r="AT2750" s="257" t="s">
        <v>472</v>
      </c>
      <c r="AU2750" s="257" t="s">
        <v>85</v>
      </c>
      <c r="AV2750" s="16" t="s">
        <v>83</v>
      </c>
      <c r="AW2750" s="16" t="s">
        <v>37</v>
      </c>
      <c r="AX2750" s="16" t="s">
        <v>76</v>
      </c>
      <c r="AY2750" s="257" t="s">
        <v>451</v>
      </c>
    </row>
    <row r="2751" spans="1:65" s="13" customFormat="1" ht="11.25">
      <c r="B2751" s="204"/>
      <c r="C2751" s="205"/>
      <c r="D2751" s="197" t="s">
        <v>472</v>
      </c>
      <c r="E2751" s="206" t="s">
        <v>74</v>
      </c>
      <c r="F2751" s="207" t="s">
        <v>3509</v>
      </c>
      <c r="G2751" s="205"/>
      <c r="H2751" s="208">
        <v>1</v>
      </c>
      <c r="I2751" s="209"/>
      <c r="J2751" s="205"/>
      <c r="K2751" s="205"/>
      <c r="L2751" s="210"/>
      <c r="M2751" s="211"/>
      <c r="N2751" s="212"/>
      <c r="O2751" s="212"/>
      <c r="P2751" s="212"/>
      <c r="Q2751" s="212"/>
      <c r="R2751" s="212"/>
      <c r="S2751" s="212"/>
      <c r="T2751" s="213"/>
      <c r="AT2751" s="214" t="s">
        <v>472</v>
      </c>
      <c r="AU2751" s="214" t="s">
        <v>85</v>
      </c>
      <c r="AV2751" s="13" t="s">
        <v>85</v>
      </c>
      <c r="AW2751" s="13" t="s">
        <v>37</v>
      </c>
      <c r="AX2751" s="13" t="s">
        <v>76</v>
      </c>
      <c r="AY2751" s="214" t="s">
        <v>451</v>
      </c>
    </row>
    <row r="2752" spans="1:65" s="13" customFormat="1" ht="11.25">
      <c r="B2752" s="204"/>
      <c r="C2752" s="205"/>
      <c r="D2752" s="197" t="s">
        <v>472</v>
      </c>
      <c r="E2752" s="206" t="s">
        <v>74</v>
      </c>
      <c r="F2752" s="207" t="s">
        <v>3498</v>
      </c>
      <c r="G2752" s="205"/>
      <c r="H2752" s="208">
        <v>1</v>
      </c>
      <c r="I2752" s="209"/>
      <c r="J2752" s="205"/>
      <c r="K2752" s="205"/>
      <c r="L2752" s="210"/>
      <c r="M2752" s="211"/>
      <c r="N2752" s="212"/>
      <c r="O2752" s="212"/>
      <c r="P2752" s="212"/>
      <c r="Q2752" s="212"/>
      <c r="R2752" s="212"/>
      <c r="S2752" s="212"/>
      <c r="T2752" s="213"/>
      <c r="AT2752" s="214" t="s">
        <v>472</v>
      </c>
      <c r="AU2752" s="214" t="s">
        <v>85</v>
      </c>
      <c r="AV2752" s="13" t="s">
        <v>85</v>
      </c>
      <c r="AW2752" s="13" t="s">
        <v>37</v>
      </c>
      <c r="AX2752" s="13" t="s">
        <v>76</v>
      </c>
      <c r="AY2752" s="214" t="s">
        <v>451</v>
      </c>
    </row>
    <row r="2753" spans="1:65" s="15" customFormat="1" ht="11.25">
      <c r="B2753" s="237"/>
      <c r="C2753" s="238"/>
      <c r="D2753" s="197" t="s">
        <v>472</v>
      </c>
      <c r="E2753" s="239" t="s">
        <v>74</v>
      </c>
      <c r="F2753" s="240" t="s">
        <v>745</v>
      </c>
      <c r="G2753" s="238"/>
      <c r="H2753" s="241">
        <v>2</v>
      </c>
      <c r="I2753" s="242"/>
      <c r="J2753" s="238"/>
      <c r="K2753" s="238"/>
      <c r="L2753" s="243"/>
      <c r="M2753" s="244"/>
      <c r="N2753" s="245"/>
      <c r="O2753" s="245"/>
      <c r="P2753" s="245"/>
      <c r="Q2753" s="245"/>
      <c r="R2753" s="245"/>
      <c r="S2753" s="245"/>
      <c r="T2753" s="246"/>
      <c r="AT2753" s="247" t="s">
        <v>472</v>
      </c>
      <c r="AU2753" s="247" t="s">
        <v>85</v>
      </c>
      <c r="AV2753" s="15" t="s">
        <v>255</v>
      </c>
      <c r="AW2753" s="15" t="s">
        <v>37</v>
      </c>
      <c r="AX2753" s="15" t="s">
        <v>76</v>
      </c>
      <c r="AY2753" s="247" t="s">
        <v>451</v>
      </c>
    </row>
    <row r="2754" spans="1:65" s="16" customFormat="1" ht="11.25">
      <c r="B2754" s="248"/>
      <c r="C2754" s="249"/>
      <c r="D2754" s="197" t="s">
        <v>472</v>
      </c>
      <c r="E2754" s="250" t="s">
        <v>74</v>
      </c>
      <c r="F2754" s="251" t="s">
        <v>734</v>
      </c>
      <c r="G2754" s="249"/>
      <c r="H2754" s="250" t="s">
        <v>74</v>
      </c>
      <c r="I2754" s="252"/>
      <c r="J2754" s="249"/>
      <c r="K2754" s="249"/>
      <c r="L2754" s="253"/>
      <c r="M2754" s="254"/>
      <c r="N2754" s="255"/>
      <c r="O2754" s="255"/>
      <c r="P2754" s="255"/>
      <c r="Q2754" s="255"/>
      <c r="R2754" s="255"/>
      <c r="S2754" s="255"/>
      <c r="T2754" s="256"/>
      <c r="AT2754" s="257" t="s">
        <v>472</v>
      </c>
      <c r="AU2754" s="257" t="s">
        <v>85</v>
      </c>
      <c r="AV2754" s="16" t="s">
        <v>83</v>
      </c>
      <c r="AW2754" s="16" t="s">
        <v>37</v>
      </c>
      <c r="AX2754" s="16" t="s">
        <v>76</v>
      </c>
      <c r="AY2754" s="257" t="s">
        <v>451</v>
      </c>
    </row>
    <row r="2755" spans="1:65" s="13" customFormat="1" ht="11.25">
      <c r="B2755" s="204"/>
      <c r="C2755" s="205"/>
      <c r="D2755" s="197" t="s">
        <v>472</v>
      </c>
      <c r="E2755" s="206" t="s">
        <v>74</v>
      </c>
      <c r="F2755" s="207" t="s">
        <v>3510</v>
      </c>
      <c r="G2755" s="205"/>
      <c r="H2755" s="208">
        <v>1</v>
      </c>
      <c r="I2755" s="209"/>
      <c r="J2755" s="205"/>
      <c r="K2755" s="205"/>
      <c r="L2755" s="210"/>
      <c r="M2755" s="211"/>
      <c r="N2755" s="212"/>
      <c r="O2755" s="212"/>
      <c r="P2755" s="212"/>
      <c r="Q2755" s="212"/>
      <c r="R2755" s="212"/>
      <c r="S2755" s="212"/>
      <c r="T2755" s="213"/>
      <c r="AT2755" s="214" t="s">
        <v>472</v>
      </c>
      <c r="AU2755" s="214" t="s">
        <v>85</v>
      </c>
      <c r="AV2755" s="13" t="s">
        <v>85</v>
      </c>
      <c r="AW2755" s="13" t="s">
        <v>37</v>
      </c>
      <c r="AX2755" s="13" t="s">
        <v>76</v>
      </c>
      <c r="AY2755" s="214" t="s">
        <v>451</v>
      </c>
    </row>
    <row r="2756" spans="1:65" s="13" customFormat="1" ht="11.25">
      <c r="B2756" s="204"/>
      <c r="C2756" s="205"/>
      <c r="D2756" s="197" t="s">
        <v>472</v>
      </c>
      <c r="E2756" s="206" t="s">
        <v>74</v>
      </c>
      <c r="F2756" s="207" t="s">
        <v>3501</v>
      </c>
      <c r="G2756" s="205"/>
      <c r="H2756" s="208">
        <v>3</v>
      </c>
      <c r="I2756" s="209"/>
      <c r="J2756" s="205"/>
      <c r="K2756" s="205"/>
      <c r="L2756" s="210"/>
      <c r="M2756" s="211"/>
      <c r="N2756" s="212"/>
      <c r="O2756" s="212"/>
      <c r="P2756" s="212"/>
      <c r="Q2756" s="212"/>
      <c r="R2756" s="212"/>
      <c r="S2756" s="212"/>
      <c r="T2756" s="213"/>
      <c r="AT2756" s="214" t="s">
        <v>472</v>
      </c>
      <c r="AU2756" s="214" t="s">
        <v>85</v>
      </c>
      <c r="AV2756" s="13" t="s">
        <v>85</v>
      </c>
      <c r="AW2756" s="13" t="s">
        <v>37</v>
      </c>
      <c r="AX2756" s="13" t="s">
        <v>76</v>
      </c>
      <c r="AY2756" s="214" t="s">
        <v>451</v>
      </c>
    </row>
    <row r="2757" spans="1:65" s="13" customFormat="1" ht="11.25">
      <c r="B2757" s="204"/>
      <c r="C2757" s="205"/>
      <c r="D2757" s="197" t="s">
        <v>472</v>
      </c>
      <c r="E2757" s="206" t="s">
        <v>74</v>
      </c>
      <c r="F2757" s="207" t="s">
        <v>3511</v>
      </c>
      <c r="G2757" s="205"/>
      <c r="H2757" s="208">
        <v>0</v>
      </c>
      <c r="I2757" s="209"/>
      <c r="J2757" s="205"/>
      <c r="K2757" s="205"/>
      <c r="L2757" s="210"/>
      <c r="M2757" s="211"/>
      <c r="N2757" s="212"/>
      <c r="O2757" s="212"/>
      <c r="P2757" s="212"/>
      <c r="Q2757" s="212"/>
      <c r="R2757" s="212"/>
      <c r="S2757" s="212"/>
      <c r="T2757" s="213"/>
      <c r="AT2757" s="214" t="s">
        <v>472</v>
      </c>
      <c r="AU2757" s="214" t="s">
        <v>85</v>
      </c>
      <c r="AV2757" s="13" t="s">
        <v>85</v>
      </c>
      <c r="AW2757" s="13" t="s">
        <v>37</v>
      </c>
      <c r="AX2757" s="13" t="s">
        <v>76</v>
      </c>
      <c r="AY2757" s="214" t="s">
        <v>451</v>
      </c>
    </row>
    <row r="2758" spans="1:65" s="15" customFormat="1" ht="11.25">
      <c r="B2758" s="237"/>
      <c r="C2758" s="238"/>
      <c r="D2758" s="197" t="s">
        <v>472</v>
      </c>
      <c r="E2758" s="239" t="s">
        <v>74</v>
      </c>
      <c r="F2758" s="240" t="s">
        <v>737</v>
      </c>
      <c r="G2758" s="238"/>
      <c r="H2758" s="241">
        <v>4</v>
      </c>
      <c r="I2758" s="242"/>
      <c r="J2758" s="238"/>
      <c r="K2758" s="238"/>
      <c r="L2758" s="243"/>
      <c r="M2758" s="244"/>
      <c r="N2758" s="245"/>
      <c r="O2758" s="245"/>
      <c r="P2758" s="245"/>
      <c r="Q2758" s="245"/>
      <c r="R2758" s="245"/>
      <c r="S2758" s="245"/>
      <c r="T2758" s="246"/>
      <c r="AT2758" s="247" t="s">
        <v>472</v>
      </c>
      <c r="AU2758" s="247" t="s">
        <v>85</v>
      </c>
      <c r="AV2758" s="15" t="s">
        <v>255</v>
      </c>
      <c r="AW2758" s="15" t="s">
        <v>37</v>
      </c>
      <c r="AX2758" s="15" t="s">
        <v>76</v>
      </c>
      <c r="AY2758" s="247" t="s">
        <v>451</v>
      </c>
    </row>
    <row r="2759" spans="1:65" s="14" customFormat="1" ht="11.25">
      <c r="B2759" s="215"/>
      <c r="C2759" s="216"/>
      <c r="D2759" s="197" t="s">
        <v>472</v>
      </c>
      <c r="E2759" s="217" t="s">
        <v>74</v>
      </c>
      <c r="F2759" s="218" t="s">
        <v>512</v>
      </c>
      <c r="G2759" s="216"/>
      <c r="H2759" s="219">
        <v>6</v>
      </c>
      <c r="I2759" s="220"/>
      <c r="J2759" s="216"/>
      <c r="K2759" s="216"/>
      <c r="L2759" s="221"/>
      <c r="M2759" s="222"/>
      <c r="N2759" s="223"/>
      <c r="O2759" s="223"/>
      <c r="P2759" s="223"/>
      <c r="Q2759" s="223"/>
      <c r="R2759" s="223"/>
      <c r="S2759" s="223"/>
      <c r="T2759" s="224"/>
      <c r="AT2759" s="225" t="s">
        <v>472</v>
      </c>
      <c r="AU2759" s="225" t="s">
        <v>85</v>
      </c>
      <c r="AV2759" s="14" t="s">
        <v>211</v>
      </c>
      <c r="AW2759" s="14" t="s">
        <v>37</v>
      </c>
      <c r="AX2759" s="14" t="s">
        <v>83</v>
      </c>
      <c r="AY2759" s="225" t="s">
        <v>451</v>
      </c>
    </row>
    <row r="2760" spans="1:65" s="2" customFormat="1" ht="16.5" customHeight="1">
      <c r="A2760" s="36"/>
      <c r="B2760" s="37"/>
      <c r="C2760" s="184" t="s">
        <v>3512</v>
      </c>
      <c r="D2760" s="184" t="s">
        <v>457</v>
      </c>
      <c r="E2760" s="185" t="s">
        <v>3513</v>
      </c>
      <c r="F2760" s="186" t="s">
        <v>3514</v>
      </c>
      <c r="G2760" s="187" t="s">
        <v>478</v>
      </c>
      <c r="H2760" s="188">
        <v>23</v>
      </c>
      <c r="I2760" s="189"/>
      <c r="J2760" s="190">
        <f>ROUND(I2760*H2760,2)</f>
        <v>0</v>
      </c>
      <c r="K2760" s="186" t="s">
        <v>460</v>
      </c>
      <c r="L2760" s="41"/>
      <c r="M2760" s="191" t="s">
        <v>74</v>
      </c>
      <c r="N2760" s="192" t="s">
        <v>46</v>
      </c>
      <c r="O2760" s="66"/>
      <c r="P2760" s="193">
        <f>O2760*H2760</f>
        <v>0</v>
      </c>
      <c r="Q2760" s="193">
        <v>0</v>
      </c>
      <c r="R2760" s="193">
        <f>Q2760*H2760</f>
        <v>0</v>
      </c>
      <c r="S2760" s="193">
        <v>0</v>
      </c>
      <c r="T2760" s="194">
        <f>S2760*H2760</f>
        <v>0</v>
      </c>
      <c r="U2760" s="36"/>
      <c r="V2760" s="36"/>
      <c r="W2760" s="36"/>
      <c r="X2760" s="36"/>
      <c r="Y2760" s="36"/>
      <c r="Z2760" s="36"/>
      <c r="AA2760" s="36"/>
      <c r="AB2760" s="36"/>
      <c r="AC2760" s="36"/>
      <c r="AD2760" s="36"/>
      <c r="AE2760" s="36"/>
      <c r="AR2760" s="195" t="s">
        <v>614</v>
      </c>
      <c r="AT2760" s="195" t="s">
        <v>457</v>
      </c>
      <c r="AU2760" s="195" t="s">
        <v>85</v>
      </c>
      <c r="AY2760" s="19" t="s">
        <v>451</v>
      </c>
      <c r="BE2760" s="196">
        <f>IF(N2760="základní",J2760,0)</f>
        <v>0</v>
      </c>
      <c r="BF2760" s="196">
        <f>IF(N2760="snížená",J2760,0)</f>
        <v>0</v>
      </c>
      <c r="BG2760" s="196">
        <f>IF(N2760="zákl. přenesená",J2760,0)</f>
        <v>0</v>
      </c>
      <c r="BH2760" s="196">
        <f>IF(N2760="sníž. přenesená",J2760,0)</f>
        <v>0</v>
      </c>
      <c r="BI2760" s="196">
        <f>IF(N2760="nulová",J2760,0)</f>
        <v>0</v>
      </c>
      <c r="BJ2760" s="19" t="s">
        <v>83</v>
      </c>
      <c r="BK2760" s="196">
        <f>ROUND(I2760*H2760,2)</f>
        <v>0</v>
      </c>
      <c r="BL2760" s="19" t="s">
        <v>614</v>
      </c>
      <c r="BM2760" s="195" t="s">
        <v>3515</v>
      </c>
    </row>
    <row r="2761" spans="1:65" s="2" customFormat="1" ht="11.25">
      <c r="A2761" s="36"/>
      <c r="B2761" s="37"/>
      <c r="C2761" s="38"/>
      <c r="D2761" s="197" t="s">
        <v>464</v>
      </c>
      <c r="E2761" s="38"/>
      <c r="F2761" s="198" t="s">
        <v>3516</v>
      </c>
      <c r="G2761" s="38"/>
      <c r="H2761" s="38"/>
      <c r="I2761" s="199"/>
      <c r="J2761" s="38"/>
      <c r="K2761" s="38"/>
      <c r="L2761" s="41"/>
      <c r="M2761" s="200"/>
      <c r="N2761" s="201"/>
      <c r="O2761" s="66"/>
      <c r="P2761" s="66"/>
      <c r="Q2761" s="66"/>
      <c r="R2761" s="66"/>
      <c r="S2761" s="66"/>
      <c r="T2761" s="67"/>
      <c r="U2761" s="36"/>
      <c r="V2761" s="36"/>
      <c r="W2761" s="36"/>
      <c r="X2761" s="36"/>
      <c r="Y2761" s="36"/>
      <c r="Z2761" s="36"/>
      <c r="AA2761" s="36"/>
      <c r="AB2761" s="36"/>
      <c r="AC2761" s="36"/>
      <c r="AD2761" s="36"/>
      <c r="AE2761" s="36"/>
      <c r="AT2761" s="19" t="s">
        <v>464</v>
      </c>
      <c r="AU2761" s="19" t="s">
        <v>85</v>
      </c>
    </row>
    <row r="2762" spans="1:65" s="2" customFormat="1" ht="11.25">
      <c r="A2762" s="36"/>
      <c r="B2762" s="37"/>
      <c r="C2762" s="38"/>
      <c r="D2762" s="202" t="s">
        <v>468</v>
      </c>
      <c r="E2762" s="38"/>
      <c r="F2762" s="203" t="s">
        <v>3517</v>
      </c>
      <c r="G2762" s="38"/>
      <c r="H2762" s="38"/>
      <c r="I2762" s="199"/>
      <c r="J2762" s="38"/>
      <c r="K2762" s="38"/>
      <c r="L2762" s="41"/>
      <c r="M2762" s="200"/>
      <c r="N2762" s="201"/>
      <c r="O2762" s="66"/>
      <c r="P2762" s="66"/>
      <c r="Q2762" s="66"/>
      <c r="R2762" s="66"/>
      <c r="S2762" s="66"/>
      <c r="T2762" s="67"/>
      <c r="U2762" s="36"/>
      <c r="V2762" s="36"/>
      <c r="W2762" s="36"/>
      <c r="X2762" s="36"/>
      <c r="Y2762" s="36"/>
      <c r="Z2762" s="36"/>
      <c r="AA2762" s="36"/>
      <c r="AB2762" s="36"/>
      <c r="AC2762" s="36"/>
      <c r="AD2762" s="36"/>
      <c r="AE2762" s="36"/>
      <c r="AT2762" s="19" t="s">
        <v>468</v>
      </c>
      <c r="AU2762" s="19" t="s">
        <v>85</v>
      </c>
    </row>
    <row r="2763" spans="1:65" s="16" customFormat="1" ht="11.25">
      <c r="B2763" s="248"/>
      <c r="C2763" s="249"/>
      <c r="D2763" s="197" t="s">
        <v>472</v>
      </c>
      <c r="E2763" s="250" t="s">
        <v>74</v>
      </c>
      <c r="F2763" s="251" t="s">
        <v>742</v>
      </c>
      <c r="G2763" s="249"/>
      <c r="H2763" s="250" t="s">
        <v>74</v>
      </c>
      <c r="I2763" s="252"/>
      <c r="J2763" s="249"/>
      <c r="K2763" s="249"/>
      <c r="L2763" s="253"/>
      <c r="M2763" s="254"/>
      <c r="N2763" s="255"/>
      <c r="O2763" s="255"/>
      <c r="P2763" s="255"/>
      <c r="Q2763" s="255"/>
      <c r="R2763" s="255"/>
      <c r="S2763" s="255"/>
      <c r="T2763" s="256"/>
      <c r="AT2763" s="257" t="s">
        <v>472</v>
      </c>
      <c r="AU2763" s="257" t="s">
        <v>85</v>
      </c>
      <c r="AV2763" s="16" t="s">
        <v>83</v>
      </c>
      <c r="AW2763" s="16" t="s">
        <v>37</v>
      </c>
      <c r="AX2763" s="16" t="s">
        <v>76</v>
      </c>
      <c r="AY2763" s="257" t="s">
        <v>451</v>
      </c>
    </row>
    <row r="2764" spans="1:65" s="13" customFormat="1" ht="11.25">
      <c r="B2764" s="204"/>
      <c r="C2764" s="205"/>
      <c r="D2764" s="197" t="s">
        <v>472</v>
      </c>
      <c r="E2764" s="206" t="s">
        <v>74</v>
      </c>
      <c r="F2764" s="207" t="s">
        <v>3518</v>
      </c>
      <c r="G2764" s="205"/>
      <c r="H2764" s="208">
        <v>5</v>
      </c>
      <c r="I2764" s="209"/>
      <c r="J2764" s="205"/>
      <c r="K2764" s="205"/>
      <c r="L2764" s="210"/>
      <c r="M2764" s="211"/>
      <c r="N2764" s="212"/>
      <c r="O2764" s="212"/>
      <c r="P2764" s="212"/>
      <c r="Q2764" s="212"/>
      <c r="R2764" s="212"/>
      <c r="S2764" s="212"/>
      <c r="T2764" s="213"/>
      <c r="AT2764" s="214" t="s">
        <v>472</v>
      </c>
      <c r="AU2764" s="214" t="s">
        <v>85</v>
      </c>
      <c r="AV2764" s="13" t="s">
        <v>85</v>
      </c>
      <c r="AW2764" s="13" t="s">
        <v>37</v>
      </c>
      <c r="AX2764" s="13" t="s">
        <v>76</v>
      </c>
      <c r="AY2764" s="214" t="s">
        <v>451</v>
      </c>
    </row>
    <row r="2765" spans="1:65" s="13" customFormat="1" ht="11.25">
      <c r="B2765" s="204"/>
      <c r="C2765" s="205"/>
      <c r="D2765" s="197" t="s">
        <v>472</v>
      </c>
      <c r="E2765" s="206" t="s">
        <v>74</v>
      </c>
      <c r="F2765" s="207" t="s">
        <v>3519</v>
      </c>
      <c r="G2765" s="205"/>
      <c r="H2765" s="208">
        <v>5</v>
      </c>
      <c r="I2765" s="209"/>
      <c r="J2765" s="205"/>
      <c r="K2765" s="205"/>
      <c r="L2765" s="210"/>
      <c r="M2765" s="211"/>
      <c r="N2765" s="212"/>
      <c r="O2765" s="212"/>
      <c r="P2765" s="212"/>
      <c r="Q2765" s="212"/>
      <c r="R2765" s="212"/>
      <c r="S2765" s="212"/>
      <c r="T2765" s="213"/>
      <c r="AT2765" s="214" t="s">
        <v>472</v>
      </c>
      <c r="AU2765" s="214" t="s">
        <v>85</v>
      </c>
      <c r="AV2765" s="13" t="s">
        <v>85</v>
      </c>
      <c r="AW2765" s="13" t="s">
        <v>37</v>
      </c>
      <c r="AX2765" s="13" t="s">
        <v>76</v>
      </c>
      <c r="AY2765" s="214" t="s">
        <v>451</v>
      </c>
    </row>
    <row r="2766" spans="1:65" s="13" customFormat="1" ht="11.25">
      <c r="B2766" s="204"/>
      <c r="C2766" s="205"/>
      <c r="D2766" s="197" t="s">
        <v>472</v>
      </c>
      <c r="E2766" s="206" t="s">
        <v>74</v>
      </c>
      <c r="F2766" s="207" t="s">
        <v>3487</v>
      </c>
      <c r="G2766" s="205"/>
      <c r="H2766" s="208">
        <v>1</v>
      </c>
      <c r="I2766" s="209"/>
      <c r="J2766" s="205"/>
      <c r="K2766" s="205"/>
      <c r="L2766" s="210"/>
      <c r="M2766" s="211"/>
      <c r="N2766" s="212"/>
      <c r="O2766" s="212"/>
      <c r="P2766" s="212"/>
      <c r="Q2766" s="212"/>
      <c r="R2766" s="212"/>
      <c r="S2766" s="212"/>
      <c r="T2766" s="213"/>
      <c r="AT2766" s="214" t="s">
        <v>472</v>
      </c>
      <c r="AU2766" s="214" t="s">
        <v>85</v>
      </c>
      <c r="AV2766" s="13" t="s">
        <v>85</v>
      </c>
      <c r="AW2766" s="13" t="s">
        <v>37</v>
      </c>
      <c r="AX2766" s="13" t="s">
        <v>76</v>
      </c>
      <c r="AY2766" s="214" t="s">
        <v>451</v>
      </c>
    </row>
    <row r="2767" spans="1:65" s="15" customFormat="1" ht="11.25">
      <c r="B2767" s="237"/>
      <c r="C2767" s="238"/>
      <c r="D2767" s="197" t="s">
        <v>472</v>
      </c>
      <c r="E2767" s="239" t="s">
        <v>74</v>
      </c>
      <c r="F2767" s="240" t="s">
        <v>745</v>
      </c>
      <c r="G2767" s="238"/>
      <c r="H2767" s="241">
        <v>11</v>
      </c>
      <c r="I2767" s="242"/>
      <c r="J2767" s="238"/>
      <c r="K2767" s="238"/>
      <c r="L2767" s="243"/>
      <c r="M2767" s="244"/>
      <c r="N2767" s="245"/>
      <c r="O2767" s="245"/>
      <c r="P2767" s="245"/>
      <c r="Q2767" s="245"/>
      <c r="R2767" s="245"/>
      <c r="S2767" s="245"/>
      <c r="T2767" s="246"/>
      <c r="AT2767" s="247" t="s">
        <v>472</v>
      </c>
      <c r="AU2767" s="247" t="s">
        <v>85</v>
      </c>
      <c r="AV2767" s="15" t="s">
        <v>255</v>
      </c>
      <c r="AW2767" s="15" t="s">
        <v>37</v>
      </c>
      <c r="AX2767" s="15" t="s">
        <v>76</v>
      </c>
      <c r="AY2767" s="247" t="s">
        <v>451</v>
      </c>
    </row>
    <row r="2768" spans="1:65" s="16" customFormat="1" ht="11.25">
      <c r="B2768" s="248"/>
      <c r="C2768" s="249"/>
      <c r="D2768" s="197" t="s">
        <v>472</v>
      </c>
      <c r="E2768" s="250" t="s">
        <v>74</v>
      </c>
      <c r="F2768" s="251" t="s">
        <v>734</v>
      </c>
      <c r="G2768" s="249"/>
      <c r="H2768" s="250" t="s">
        <v>74</v>
      </c>
      <c r="I2768" s="252"/>
      <c r="J2768" s="249"/>
      <c r="K2768" s="249"/>
      <c r="L2768" s="253"/>
      <c r="M2768" s="254"/>
      <c r="N2768" s="255"/>
      <c r="O2768" s="255"/>
      <c r="P2768" s="255"/>
      <c r="Q2768" s="255"/>
      <c r="R2768" s="255"/>
      <c r="S2768" s="255"/>
      <c r="T2768" s="256"/>
      <c r="AT2768" s="257" t="s">
        <v>472</v>
      </c>
      <c r="AU2768" s="257" t="s">
        <v>85</v>
      </c>
      <c r="AV2768" s="16" t="s">
        <v>83</v>
      </c>
      <c r="AW2768" s="16" t="s">
        <v>37</v>
      </c>
      <c r="AX2768" s="16" t="s">
        <v>76</v>
      </c>
      <c r="AY2768" s="257" t="s">
        <v>451</v>
      </c>
    </row>
    <row r="2769" spans="1:65" s="13" customFormat="1" ht="11.25">
      <c r="B2769" s="204"/>
      <c r="C2769" s="205"/>
      <c r="D2769" s="197" t="s">
        <v>472</v>
      </c>
      <c r="E2769" s="206" t="s">
        <v>74</v>
      </c>
      <c r="F2769" s="207" t="s">
        <v>3520</v>
      </c>
      <c r="G2769" s="205"/>
      <c r="H2769" s="208">
        <v>5</v>
      </c>
      <c r="I2769" s="209"/>
      <c r="J2769" s="205"/>
      <c r="K2769" s="205"/>
      <c r="L2769" s="210"/>
      <c r="M2769" s="211"/>
      <c r="N2769" s="212"/>
      <c r="O2769" s="212"/>
      <c r="P2769" s="212"/>
      <c r="Q2769" s="212"/>
      <c r="R2769" s="212"/>
      <c r="S2769" s="212"/>
      <c r="T2769" s="213"/>
      <c r="AT2769" s="214" t="s">
        <v>472</v>
      </c>
      <c r="AU2769" s="214" t="s">
        <v>85</v>
      </c>
      <c r="AV2769" s="13" t="s">
        <v>85</v>
      </c>
      <c r="AW2769" s="13" t="s">
        <v>37</v>
      </c>
      <c r="AX2769" s="13" t="s">
        <v>76</v>
      </c>
      <c r="AY2769" s="214" t="s">
        <v>451</v>
      </c>
    </row>
    <row r="2770" spans="1:65" s="13" customFormat="1" ht="11.25">
      <c r="B2770" s="204"/>
      <c r="C2770" s="205"/>
      <c r="D2770" s="197" t="s">
        <v>472</v>
      </c>
      <c r="E2770" s="206" t="s">
        <v>74</v>
      </c>
      <c r="F2770" s="207" t="s">
        <v>3521</v>
      </c>
      <c r="G2770" s="205"/>
      <c r="H2770" s="208">
        <v>5</v>
      </c>
      <c r="I2770" s="209"/>
      <c r="J2770" s="205"/>
      <c r="K2770" s="205"/>
      <c r="L2770" s="210"/>
      <c r="M2770" s="211"/>
      <c r="N2770" s="212"/>
      <c r="O2770" s="212"/>
      <c r="P2770" s="212"/>
      <c r="Q2770" s="212"/>
      <c r="R2770" s="212"/>
      <c r="S2770" s="212"/>
      <c r="T2770" s="213"/>
      <c r="AT2770" s="214" t="s">
        <v>472</v>
      </c>
      <c r="AU2770" s="214" t="s">
        <v>85</v>
      </c>
      <c r="AV2770" s="13" t="s">
        <v>85</v>
      </c>
      <c r="AW2770" s="13" t="s">
        <v>37</v>
      </c>
      <c r="AX2770" s="13" t="s">
        <v>76</v>
      </c>
      <c r="AY2770" s="214" t="s">
        <v>451</v>
      </c>
    </row>
    <row r="2771" spans="1:65" s="13" customFormat="1" ht="11.25">
      <c r="B2771" s="204"/>
      <c r="C2771" s="205"/>
      <c r="D2771" s="197" t="s">
        <v>472</v>
      </c>
      <c r="E2771" s="206" t="s">
        <v>74</v>
      </c>
      <c r="F2771" s="207" t="s">
        <v>3490</v>
      </c>
      <c r="G2771" s="205"/>
      <c r="H2771" s="208">
        <v>2</v>
      </c>
      <c r="I2771" s="209"/>
      <c r="J2771" s="205"/>
      <c r="K2771" s="205"/>
      <c r="L2771" s="210"/>
      <c r="M2771" s="211"/>
      <c r="N2771" s="212"/>
      <c r="O2771" s="212"/>
      <c r="P2771" s="212"/>
      <c r="Q2771" s="212"/>
      <c r="R2771" s="212"/>
      <c r="S2771" s="212"/>
      <c r="T2771" s="213"/>
      <c r="AT2771" s="214" t="s">
        <v>472</v>
      </c>
      <c r="AU2771" s="214" t="s">
        <v>85</v>
      </c>
      <c r="AV2771" s="13" t="s">
        <v>85</v>
      </c>
      <c r="AW2771" s="13" t="s">
        <v>37</v>
      </c>
      <c r="AX2771" s="13" t="s">
        <v>76</v>
      </c>
      <c r="AY2771" s="214" t="s">
        <v>451</v>
      </c>
    </row>
    <row r="2772" spans="1:65" s="15" customFormat="1" ht="11.25">
      <c r="B2772" s="237"/>
      <c r="C2772" s="238"/>
      <c r="D2772" s="197" t="s">
        <v>472</v>
      </c>
      <c r="E2772" s="239" t="s">
        <v>74</v>
      </c>
      <c r="F2772" s="240" t="s">
        <v>737</v>
      </c>
      <c r="G2772" s="238"/>
      <c r="H2772" s="241">
        <v>12</v>
      </c>
      <c r="I2772" s="242"/>
      <c r="J2772" s="238"/>
      <c r="K2772" s="238"/>
      <c r="L2772" s="243"/>
      <c r="M2772" s="244"/>
      <c r="N2772" s="245"/>
      <c r="O2772" s="245"/>
      <c r="P2772" s="245"/>
      <c r="Q2772" s="245"/>
      <c r="R2772" s="245"/>
      <c r="S2772" s="245"/>
      <c r="T2772" s="246"/>
      <c r="AT2772" s="247" t="s">
        <v>472</v>
      </c>
      <c r="AU2772" s="247" t="s">
        <v>85</v>
      </c>
      <c r="AV2772" s="15" t="s">
        <v>255</v>
      </c>
      <c r="AW2772" s="15" t="s">
        <v>37</v>
      </c>
      <c r="AX2772" s="15" t="s">
        <v>76</v>
      </c>
      <c r="AY2772" s="247" t="s">
        <v>451</v>
      </c>
    </row>
    <row r="2773" spans="1:65" s="14" customFormat="1" ht="11.25">
      <c r="B2773" s="215"/>
      <c r="C2773" s="216"/>
      <c r="D2773" s="197" t="s">
        <v>472</v>
      </c>
      <c r="E2773" s="217" t="s">
        <v>74</v>
      </c>
      <c r="F2773" s="218" t="s">
        <v>512</v>
      </c>
      <c r="G2773" s="216"/>
      <c r="H2773" s="219">
        <v>23</v>
      </c>
      <c r="I2773" s="220"/>
      <c r="J2773" s="216"/>
      <c r="K2773" s="216"/>
      <c r="L2773" s="221"/>
      <c r="M2773" s="222"/>
      <c r="N2773" s="223"/>
      <c r="O2773" s="223"/>
      <c r="P2773" s="223"/>
      <c r="Q2773" s="223"/>
      <c r="R2773" s="223"/>
      <c r="S2773" s="223"/>
      <c r="T2773" s="224"/>
      <c r="AT2773" s="225" t="s">
        <v>472</v>
      </c>
      <c r="AU2773" s="225" t="s">
        <v>85</v>
      </c>
      <c r="AV2773" s="14" t="s">
        <v>211</v>
      </c>
      <c r="AW2773" s="14" t="s">
        <v>37</v>
      </c>
      <c r="AX2773" s="14" t="s">
        <v>83</v>
      </c>
      <c r="AY2773" s="225" t="s">
        <v>451</v>
      </c>
    </row>
    <row r="2774" spans="1:65" s="2" customFormat="1" ht="16.5" customHeight="1">
      <c r="A2774" s="36"/>
      <c r="B2774" s="37"/>
      <c r="C2774" s="184" t="s">
        <v>3522</v>
      </c>
      <c r="D2774" s="184" t="s">
        <v>457</v>
      </c>
      <c r="E2774" s="185" t="s">
        <v>3523</v>
      </c>
      <c r="F2774" s="186" t="s">
        <v>3524</v>
      </c>
      <c r="G2774" s="187" t="s">
        <v>2260</v>
      </c>
      <c r="H2774" s="258"/>
      <c r="I2774" s="189"/>
      <c r="J2774" s="190">
        <f>ROUND(I2774*H2774,2)</f>
        <v>0</v>
      </c>
      <c r="K2774" s="186" t="s">
        <v>460</v>
      </c>
      <c r="L2774" s="41"/>
      <c r="M2774" s="191" t="s">
        <v>74</v>
      </c>
      <c r="N2774" s="192" t="s">
        <v>46</v>
      </c>
      <c r="O2774" s="66"/>
      <c r="P2774" s="193">
        <f>O2774*H2774</f>
        <v>0</v>
      </c>
      <c r="Q2774" s="193">
        <v>0</v>
      </c>
      <c r="R2774" s="193">
        <f>Q2774*H2774</f>
        <v>0</v>
      </c>
      <c r="S2774" s="193">
        <v>0</v>
      </c>
      <c r="T2774" s="194">
        <f>S2774*H2774</f>
        <v>0</v>
      </c>
      <c r="U2774" s="36"/>
      <c r="V2774" s="36"/>
      <c r="W2774" s="36"/>
      <c r="X2774" s="36"/>
      <c r="Y2774" s="36"/>
      <c r="Z2774" s="36"/>
      <c r="AA2774" s="36"/>
      <c r="AB2774" s="36"/>
      <c r="AC2774" s="36"/>
      <c r="AD2774" s="36"/>
      <c r="AE2774" s="36"/>
      <c r="AR2774" s="195" t="s">
        <v>614</v>
      </c>
      <c r="AT2774" s="195" t="s">
        <v>457</v>
      </c>
      <c r="AU2774" s="195" t="s">
        <v>85</v>
      </c>
      <c r="AY2774" s="19" t="s">
        <v>451</v>
      </c>
      <c r="BE2774" s="196">
        <f>IF(N2774="základní",J2774,0)</f>
        <v>0</v>
      </c>
      <c r="BF2774" s="196">
        <f>IF(N2774="snížená",J2774,0)</f>
        <v>0</v>
      </c>
      <c r="BG2774" s="196">
        <f>IF(N2774="zákl. přenesená",J2774,0)</f>
        <v>0</v>
      </c>
      <c r="BH2774" s="196">
        <f>IF(N2774="sníž. přenesená",J2774,0)</f>
        <v>0</v>
      </c>
      <c r="BI2774" s="196">
        <f>IF(N2774="nulová",J2774,0)</f>
        <v>0</v>
      </c>
      <c r="BJ2774" s="19" t="s">
        <v>83</v>
      </c>
      <c r="BK2774" s="196">
        <f>ROUND(I2774*H2774,2)</f>
        <v>0</v>
      </c>
      <c r="BL2774" s="19" t="s">
        <v>614</v>
      </c>
      <c r="BM2774" s="195" t="s">
        <v>3525</v>
      </c>
    </row>
    <row r="2775" spans="1:65" s="2" customFormat="1" ht="19.5">
      <c r="A2775" s="36"/>
      <c r="B2775" s="37"/>
      <c r="C2775" s="38"/>
      <c r="D2775" s="197" t="s">
        <v>464</v>
      </c>
      <c r="E2775" s="38"/>
      <c r="F2775" s="198" t="s">
        <v>3526</v>
      </c>
      <c r="G2775" s="38"/>
      <c r="H2775" s="38"/>
      <c r="I2775" s="199"/>
      <c r="J2775" s="38"/>
      <c r="K2775" s="38"/>
      <c r="L2775" s="41"/>
      <c r="M2775" s="200"/>
      <c r="N2775" s="201"/>
      <c r="O2775" s="66"/>
      <c r="P2775" s="66"/>
      <c r="Q2775" s="66"/>
      <c r="R2775" s="66"/>
      <c r="S2775" s="66"/>
      <c r="T2775" s="67"/>
      <c r="U2775" s="36"/>
      <c r="V2775" s="36"/>
      <c r="W2775" s="36"/>
      <c r="X2775" s="36"/>
      <c r="Y2775" s="36"/>
      <c r="Z2775" s="36"/>
      <c r="AA2775" s="36"/>
      <c r="AB2775" s="36"/>
      <c r="AC2775" s="36"/>
      <c r="AD2775" s="36"/>
      <c r="AE2775" s="36"/>
      <c r="AT2775" s="19" t="s">
        <v>464</v>
      </c>
      <c r="AU2775" s="19" t="s">
        <v>85</v>
      </c>
    </row>
    <row r="2776" spans="1:65" s="2" customFormat="1" ht="11.25">
      <c r="A2776" s="36"/>
      <c r="B2776" s="37"/>
      <c r="C2776" s="38"/>
      <c r="D2776" s="202" t="s">
        <v>468</v>
      </c>
      <c r="E2776" s="38"/>
      <c r="F2776" s="203" t="s">
        <v>3527</v>
      </c>
      <c r="G2776" s="38"/>
      <c r="H2776" s="38"/>
      <c r="I2776" s="199"/>
      <c r="J2776" s="38"/>
      <c r="K2776" s="38"/>
      <c r="L2776" s="41"/>
      <c r="M2776" s="200"/>
      <c r="N2776" s="201"/>
      <c r="O2776" s="66"/>
      <c r="P2776" s="66"/>
      <c r="Q2776" s="66"/>
      <c r="R2776" s="66"/>
      <c r="S2776" s="66"/>
      <c r="T2776" s="67"/>
      <c r="U2776" s="36"/>
      <c r="V2776" s="36"/>
      <c r="W2776" s="36"/>
      <c r="X2776" s="36"/>
      <c r="Y2776" s="36"/>
      <c r="Z2776" s="36"/>
      <c r="AA2776" s="36"/>
      <c r="AB2776" s="36"/>
      <c r="AC2776" s="36"/>
      <c r="AD2776" s="36"/>
      <c r="AE2776" s="36"/>
      <c r="AT2776" s="19" t="s">
        <v>468</v>
      </c>
      <c r="AU2776" s="19" t="s">
        <v>85</v>
      </c>
    </row>
    <row r="2777" spans="1:65" s="12" customFormat="1" ht="22.9" customHeight="1">
      <c r="B2777" s="168"/>
      <c r="C2777" s="169"/>
      <c r="D2777" s="170" t="s">
        <v>75</v>
      </c>
      <c r="E2777" s="182" t="s">
        <v>3528</v>
      </c>
      <c r="F2777" s="182" t="s">
        <v>3529</v>
      </c>
      <c r="G2777" s="169"/>
      <c r="H2777" s="169"/>
      <c r="I2777" s="172"/>
      <c r="J2777" s="183">
        <f>BK2777</f>
        <v>0</v>
      </c>
      <c r="K2777" s="169"/>
      <c r="L2777" s="174"/>
      <c r="M2777" s="175"/>
      <c r="N2777" s="176"/>
      <c r="O2777" s="176"/>
      <c r="P2777" s="177">
        <f>SUM(P2778:P2862)</f>
        <v>0</v>
      </c>
      <c r="Q2777" s="176"/>
      <c r="R2777" s="177">
        <f>SUM(R2778:R2862)</f>
        <v>0.31481429311999998</v>
      </c>
      <c r="S2777" s="176"/>
      <c r="T2777" s="178">
        <f>SUM(T2778:T2862)</f>
        <v>0</v>
      </c>
      <c r="AR2777" s="179" t="s">
        <v>85</v>
      </c>
      <c r="AT2777" s="180" t="s">
        <v>75</v>
      </c>
      <c r="AU2777" s="180" t="s">
        <v>83</v>
      </c>
      <c r="AY2777" s="179" t="s">
        <v>451</v>
      </c>
      <c r="BK2777" s="181">
        <f>SUM(BK2778:BK2862)</f>
        <v>0</v>
      </c>
    </row>
    <row r="2778" spans="1:65" s="2" customFormat="1" ht="16.5" customHeight="1">
      <c r="A2778" s="36"/>
      <c r="B2778" s="37"/>
      <c r="C2778" s="184" t="s">
        <v>3530</v>
      </c>
      <c r="D2778" s="184" t="s">
        <v>457</v>
      </c>
      <c r="E2778" s="185" t="s">
        <v>3531</v>
      </c>
      <c r="F2778" s="186" t="s">
        <v>3532</v>
      </c>
      <c r="G2778" s="187" t="s">
        <v>135</v>
      </c>
      <c r="H2778" s="188">
        <v>1</v>
      </c>
      <c r="I2778" s="189"/>
      <c r="J2778" s="190">
        <f>ROUND(I2778*H2778,2)</f>
        <v>0</v>
      </c>
      <c r="K2778" s="186" t="s">
        <v>460</v>
      </c>
      <c r="L2778" s="41"/>
      <c r="M2778" s="191" t="s">
        <v>74</v>
      </c>
      <c r="N2778" s="192" t="s">
        <v>46</v>
      </c>
      <c r="O2778" s="66"/>
      <c r="P2778" s="193">
        <f>O2778*H2778</f>
        <v>0</v>
      </c>
      <c r="Q2778" s="193">
        <v>0</v>
      </c>
      <c r="R2778" s="193">
        <f>Q2778*H2778</f>
        <v>0</v>
      </c>
      <c r="S2778" s="193">
        <v>0</v>
      </c>
      <c r="T2778" s="194">
        <f>S2778*H2778</f>
        <v>0</v>
      </c>
      <c r="U2778" s="36"/>
      <c r="V2778" s="36"/>
      <c r="W2778" s="36"/>
      <c r="X2778" s="36"/>
      <c r="Y2778" s="36"/>
      <c r="Z2778" s="36"/>
      <c r="AA2778" s="36"/>
      <c r="AB2778" s="36"/>
      <c r="AC2778" s="36"/>
      <c r="AD2778" s="36"/>
      <c r="AE2778" s="36"/>
      <c r="AR2778" s="195" t="s">
        <v>614</v>
      </c>
      <c r="AT2778" s="195" t="s">
        <v>457</v>
      </c>
      <c r="AU2778" s="195" t="s">
        <v>85</v>
      </c>
      <c r="AY2778" s="19" t="s">
        <v>451</v>
      </c>
      <c r="BE2778" s="196">
        <f>IF(N2778="základní",J2778,0)</f>
        <v>0</v>
      </c>
      <c r="BF2778" s="196">
        <f>IF(N2778="snížená",J2778,0)</f>
        <v>0</v>
      </c>
      <c r="BG2778" s="196">
        <f>IF(N2778="zákl. přenesená",J2778,0)</f>
        <v>0</v>
      </c>
      <c r="BH2778" s="196">
        <f>IF(N2778="sníž. přenesená",J2778,0)</f>
        <v>0</v>
      </c>
      <c r="BI2778" s="196">
        <f>IF(N2778="nulová",J2778,0)</f>
        <v>0</v>
      </c>
      <c r="BJ2778" s="19" t="s">
        <v>83</v>
      </c>
      <c r="BK2778" s="196">
        <f>ROUND(I2778*H2778,2)</f>
        <v>0</v>
      </c>
      <c r="BL2778" s="19" t="s">
        <v>614</v>
      </c>
      <c r="BM2778" s="195" t="s">
        <v>3533</v>
      </c>
    </row>
    <row r="2779" spans="1:65" s="2" customFormat="1" ht="11.25">
      <c r="A2779" s="36"/>
      <c r="B2779" s="37"/>
      <c r="C2779" s="38"/>
      <c r="D2779" s="197" t="s">
        <v>464</v>
      </c>
      <c r="E2779" s="38"/>
      <c r="F2779" s="198" t="s">
        <v>3534</v>
      </c>
      <c r="G2779" s="38"/>
      <c r="H2779" s="38"/>
      <c r="I2779" s="199"/>
      <c r="J2779" s="38"/>
      <c r="K2779" s="38"/>
      <c r="L2779" s="41"/>
      <c r="M2779" s="200"/>
      <c r="N2779" s="201"/>
      <c r="O2779" s="66"/>
      <c r="P2779" s="66"/>
      <c r="Q2779" s="66"/>
      <c r="R2779" s="66"/>
      <c r="S2779" s="66"/>
      <c r="T2779" s="67"/>
      <c r="U2779" s="36"/>
      <c r="V2779" s="36"/>
      <c r="W2779" s="36"/>
      <c r="X2779" s="36"/>
      <c r="Y2779" s="36"/>
      <c r="Z2779" s="36"/>
      <c r="AA2779" s="36"/>
      <c r="AB2779" s="36"/>
      <c r="AC2779" s="36"/>
      <c r="AD2779" s="36"/>
      <c r="AE2779" s="36"/>
      <c r="AT2779" s="19" t="s">
        <v>464</v>
      </c>
      <c r="AU2779" s="19" t="s">
        <v>85</v>
      </c>
    </row>
    <row r="2780" spans="1:65" s="2" customFormat="1" ht="11.25">
      <c r="A2780" s="36"/>
      <c r="B2780" s="37"/>
      <c r="C2780" s="38"/>
      <c r="D2780" s="202" t="s">
        <v>468</v>
      </c>
      <c r="E2780" s="38"/>
      <c r="F2780" s="203" t="s">
        <v>3535</v>
      </c>
      <c r="G2780" s="38"/>
      <c r="H2780" s="38"/>
      <c r="I2780" s="199"/>
      <c r="J2780" s="38"/>
      <c r="K2780" s="38"/>
      <c r="L2780" s="41"/>
      <c r="M2780" s="200"/>
      <c r="N2780" s="201"/>
      <c r="O2780" s="66"/>
      <c r="P2780" s="66"/>
      <c r="Q2780" s="66"/>
      <c r="R2780" s="66"/>
      <c r="S2780" s="66"/>
      <c r="T2780" s="67"/>
      <c r="U2780" s="36"/>
      <c r="V2780" s="36"/>
      <c r="W2780" s="36"/>
      <c r="X2780" s="36"/>
      <c r="Y2780" s="36"/>
      <c r="Z2780" s="36"/>
      <c r="AA2780" s="36"/>
      <c r="AB2780" s="36"/>
      <c r="AC2780" s="36"/>
      <c r="AD2780" s="36"/>
      <c r="AE2780" s="36"/>
      <c r="AT2780" s="19" t="s">
        <v>468</v>
      </c>
      <c r="AU2780" s="19" t="s">
        <v>85</v>
      </c>
    </row>
    <row r="2781" spans="1:65" s="13" customFormat="1" ht="11.25">
      <c r="B2781" s="204"/>
      <c r="C2781" s="205"/>
      <c r="D2781" s="197" t="s">
        <v>472</v>
      </c>
      <c r="E2781" s="206" t="s">
        <v>74</v>
      </c>
      <c r="F2781" s="207" t="s">
        <v>501</v>
      </c>
      <c r="G2781" s="205"/>
      <c r="H2781" s="208">
        <v>1</v>
      </c>
      <c r="I2781" s="209"/>
      <c r="J2781" s="205"/>
      <c r="K2781" s="205"/>
      <c r="L2781" s="210"/>
      <c r="M2781" s="211"/>
      <c r="N2781" s="212"/>
      <c r="O2781" s="212"/>
      <c r="P2781" s="212"/>
      <c r="Q2781" s="212"/>
      <c r="R2781" s="212"/>
      <c r="S2781" s="212"/>
      <c r="T2781" s="213"/>
      <c r="AT2781" s="214" t="s">
        <v>472</v>
      </c>
      <c r="AU2781" s="214" t="s">
        <v>85</v>
      </c>
      <c r="AV2781" s="13" t="s">
        <v>85</v>
      </c>
      <c r="AW2781" s="13" t="s">
        <v>37</v>
      </c>
      <c r="AX2781" s="13" t="s">
        <v>83</v>
      </c>
      <c r="AY2781" s="214" t="s">
        <v>451</v>
      </c>
    </row>
    <row r="2782" spans="1:65" s="2" customFormat="1" ht="16.5" customHeight="1">
      <c r="A2782" s="36"/>
      <c r="B2782" s="37"/>
      <c r="C2782" s="184" t="s">
        <v>3536</v>
      </c>
      <c r="D2782" s="184" t="s">
        <v>457</v>
      </c>
      <c r="E2782" s="185" t="s">
        <v>3537</v>
      </c>
      <c r="F2782" s="186" t="s">
        <v>3538</v>
      </c>
      <c r="G2782" s="187" t="s">
        <v>135</v>
      </c>
      <c r="H2782" s="188">
        <v>1</v>
      </c>
      <c r="I2782" s="189"/>
      <c r="J2782" s="190">
        <f>ROUND(I2782*H2782,2)</f>
        <v>0</v>
      </c>
      <c r="K2782" s="186" t="s">
        <v>460</v>
      </c>
      <c r="L2782" s="41"/>
      <c r="M2782" s="191" t="s">
        <v>74</v>
      </c>
      <c r="N2782" s="192" t="s">
        <v>46</v>
      </c>
      <c r="O2782" s="66"/>
      <c r="P2782" s="193">
        <f>O2782*H2782</f>
        <v>0</v>
      </c>
      <c r="Q2782" s="193">
        <v>6.0000000000000002E-5</v>
      </c>
      <c r="R2782" s="193">
        <f>Q2782*H2782</f>
        <v>6.0000000000000002E-5</v>
      </c>
      <c r="S2782" s="193">
        <v>0</v>
      </c>
      <c r="T2782" s="194">
        <f>S2782*H2782</f>
        <v>0</v>
      </c>
      <c r="U2782" s="36"/>
      <c r="V2782" s="36"/>
      <c r="W2782" s="36"/>
      <c r="X2782" s="36"/>
      <c r="Y2782" s="36"/>
      <c r="Z2782" s="36"/>
      <c r="AA2782" s="36"/>
      <c r="AB2782" s="36"/>
      <c r="AC2782" s="36"/>
      <c r="AD2782" s="36"/>
      <c r="AE2782" s="36"/>
      <c r="AR2782" s="195" t="s">
        <v>614</v>
      </c>
      <c r="AT2782" s="195" t="s">
        <v>457</v>
      </c>
      <c r="AU2782" s="195" t="s">
        <v>85</v>
      </c>
      <c r="AY2782" s="19" t="s">
        <v>451</v>
      </c>
      <c r="BE2782" s="196">
        <f>IF(N2782="základní",J2782,0)</f>
        <v>0</v>
      </c>
      <c r="BF2782" s="196">
        <f>IF(N2782="snížená",J2782,0)</f>
        <v>0</v>
      </c>
      <c r="BG2782" s="196">
        <f>IF(N2782="zákl. přenesená",J2782,0)</f>
        <v>0</v>
      </c>
      <c r="BH2782" s="196">
        <f>IF(N2782="sníž. přenesená",J2782,0)</f>
        <v>0</v>
      </c>
      <c r="BI2782" s="196">
        <f>IF(N2782="nulová",J2782,0)</f>
        <v>0</v>
      </c>
      <c r="BJ2782" s="19" t="s">
        <v>83</v>
      </c>
      <c r="BK2782" s="196">
        <f>ROUND(I2782*H2782,2)</f>
        <v>0</v>
      </c>
      <c r="BL2782" s="19" t="s">
        <v>614</v>
      </c>
      <c r="BM2782" s="195" t="s">
        <v>3539</v>
      </c>
    </row>
    <row r="2783" spans="1:65" s="2" customFormat="1" ht="11.25">
      <c r="A2783" s="36"/>
      <c r="B2783" s="37"/>
      <c r="C2783" s="38"/>
      <c r="D2783" s="197" t="s">
        <v>464</v>
      </c>
      <c r="E2783" s="38"/>
      <c r="F2783" s="198" t="s">
        <v>3540</v>
      </c>
      <c r="G2783" s="38"/>
      <c r="H2783" s="38"/>
      <c r="I2783" s="199"/>
      <c r="J2783" s="38"/>
      <c r="K2783" s="38"/>
      <c r="L2783" s="41"/>
      <c r="M2783" s="200"/>
      <c r="N2783" s="201"/>
      <c r="O2783" s="66"/>
      <c r="P2783" s="66"/>
      <c r="Q2783" s="66"/>
      <c r="R2783" s="66"/>
      <c r="S2783" s="66"/>
      <c r="T2783" s="67"/>
      <c r="U2783" s="36"/>
      <c r="V2783" s="36"/>
      <c r="W2783" s="36"/>
      <c r="X2783" s="36"/>
      <c r="Y2783" s="36"/>
      <c r="Z2783" s="36"/>
      <c r="AA2783" s="36"/>
      <c r="AB2783" s="36"/>
      <c r="AC2783" s="36"/>
      <c r="AD2783" s="36"/>
      <c r="AE2783" s="36"/>
      <c r="AT2783" s="19" t="s">
        <v>464</v>
      </c>
      <c r="AU2783" s="19" t="s">
        <v>85</v>
      </c>
    </row>
    <row r="2784" spans="1:65" s="2" customFormat="1" ht="11.25">
      <c r="A2784" s="36"/>
      <c r="B2784" s="37"/>
      <c r="C2784" s="38"/>
      <c r="D2784" s="202" t="s">
        <v>468</v>
      </c>
      <c r="E2784" s="38"/>
      <c r="F2784" s="203" t="s">
        <v>3541</v>
      </c>
      <c r="G2784" s="38"/>
      <c r="H2784" s="38"/>
      <c r="I2784" s="199"/>
      <c r="J2784" s="38"/>
      <c r="K2784" s="38"/>
      <c r="L2784" s="41"/>
      <c r="M2784" s="200"/>
      <c r="N2784" s="201"/>
      <c r="O2784" s="66"/>
      <c r="P2784" s="66"/>
      <c r="Q2784" s="66"/>
      <c r="R2784" s="66"/>
      <c r="S2784" s="66"/>
      <c r="T2784" s="67"/>
      <c r="U2784" s="36"/>
      <c r="V2784" s="36"/>
      <c r="W2784" s="36"/>
      <c r="X2784" s="36"/>
      <c r="Y2784" s="36"/>
      <c r="Z2784" s="36"/>
      <c r="AA2784" s="36"/>
      <c r="AB2784" s="36"/>
      <c r="AC2784" s="36"/>
      <c r="AD2784" s="36"/>
      <c r="AE2784" s="36"/>
      <c r="AT2784" s="19" t="s">
        <v>468</v>
      </c>
      <c r="AU2784" s="19" t="s">
        <v>85</v>
      </c>
    </row>
    <row r="2785" spans="1:65" s="13" customFormat="1" ht="11.25">
      <c r="B2785" s="204"/>
      <c r="C2785" s="205"/>
      <c r="D2785" s="197" t="s">
        <v>472</v>
      </c>
      <c r="E2785" s="206" t="s">
        <v>74</v>
      </c>
      <c r="F2785" s="207" t="s">
        <v>501</v>
      </c>
      <c r="G2785" s="205"/>
      <c r="H2785" s="208">
        <v>1</v>
      </c>
      <c r="I2785" s="209"/>
      <c r="J2785" s="205"/>
      <c r="K2785" s="205"/>
      <c r="L2785" s="210"/>
      <c r="M2785" s="211"/>
      <c r="N2785" s="212"/>
      <c r="O2785" s="212"/>
      <c r="P2785" s="212"/>
      <c r="Q2785" s="212"/>
      <c r="R2785" s="212"/>
      <c r="S2785" s="212"/>
      <c r="T2785" s="213"/>
      <c r="AT2785" s="214" t="s">
        <v>472</v>
      </c>
      <c r="AU2785" s="214" t="s">
        <v>85</v>
      </c>
      <c r="AV2785" s="13" t="s">
        <v>85</v>
      </c>
      <c r="AW2785" s="13" t="s">
        <v>37</v>
      </c>
      <c r="AX2785" s="13" t="s">
        <v>83</v>
      </c>
      <c r="AY2785" s="214" t="s">
        <v>451</v>
      </c>
    </row>
    <row r="2786" spans="1:65" s="2" customFormat="1" ht="16.5" customHeight="1">
      <c r="A2786" s="36"/>
      <c r="B2786" s="37"/>
      <c r="C2786" s="184" t="s">
        <v>3542</v>
      </c>
      <c r="D2786" s="184" t="s">
        <v>457</v>
      </c>
      <c r="E2786" s="185" t="s">
        <v>3543</v>
      </c>
      <c r="F2786" s="186" t="s">
        <v>3544</v>
      </c>
      <c r="G2786" s="187" t="s">
        <v>135</v>
      </c>
      <c r="H2786" s="188">
        <v>1</v>
      </c>
      <c r="I2786" s="189"/>
      <c r="J2786" s="190">
        <f>ROUND(I2786*H2786,2)</f>
        <v>0</v>
      </c>
      <c r="K2786" s="186" t="s">
        <v>460</v>
      </c>
      <c r="L2786" s="41"/>
      <c r="M2786" s="191" t="s">
        <v>74</v>
      </c>
      <c r="N2786" s="192" t="s">
        <v>46</v>
      </c>
      <c r="O2786" s="66"/>
      <c r="P2786" s="193">
        <f>O2786*H2786</f>
        <v>0</v>
      </c>
      <c r="Q2786" s="193">
        <v>0</v>
      </c>
      <c r="R2786" s="193">
        <f>Q2786*H2786</f>
        <v>0</v>
      </c>
      <c r="S2786" s="193">
        <v>0</v>
      </c>
      <c r="T2786" s="194">
        <f>S2786*H2786</f>
        <v>0</v>
      </c>
      <c r="U2786" s="36"/>
      <c r="V2786" s="36"/>
      <c r="W2786" s="36"/>
      <c r="X2786" s="36"/>
      <c r="Y2786" s="36"/>
      <c r="Z2786" s="36"/>
      <c r="AA2786" s="36"/>
      <c r="AB2786" s="36"/>
      <c r="AC2786" s="36"/>
      <c r="AD2786" s="36"/>
      <c r="AE2786" s="36"/>
      <c r="AR2786" s="195" t="s">
        <v>614</v>
      </c>
      <c r="AT2786" s="195" t="s">
        <v>457</v>
      </c>
      <c r="AU2786" s="195" t="s">
        <v>85</v>
      </c>
      <c r="AY2786" s="19" t="s">
        <v>451</v>
      </c>
      <c r="BE2786" s="196">
        <f>IF(N2786="základní",J2786,0)</f>
        <v>0</v>
      </c>
      <c r="BF2786" s="196">
        <f>IF(N2786="snížená",J2786,0)</f>
        <v>0</v>
      </c>
      <c r="BG2786" s="196">
        <f>IF(N2786="zákl. přenesená",J2786,0)</f>
        <v>0</v>
      </c>
      <c r="BH2786" s="196">
        <f>IF(N2786="sníž. přenesená",J2786,0)</f>
        <v>0</v>
      </c>
      <c r="BI2786" s="196">
        <f>IF(N2786="nulová",J2786,0)</f>
        <v>0</v>
      </c>
      <c r="BJ2786" s="19" t="s">
        <v>83</v>
      </c>
      <c r="BK2786" s="196">
        <f>ROUND(I2786*H2786,2)</f>
        <v>0</v>
      </c>
      <c r="BL2786" s="19" t="s">
        <v>614</v>
      </c>
      <c r="BM2786" s="195" t="s">
        <v>3545</v>
      </c>
    </row>
    <row r="2787" spans="1:65" s="2" customFormat="1" ht="11.25">
      <c r="A2787" s="36"/>
      <c r="B2787" s="37"/>
      <c r="C2787" s="38"/>
      <c r="D2787" s="197" t="s">
        <v>464</v>
      </c>
      <c r="E2787" s="38"/>
      <c r="F2787" s="198" t="s">
        <v>3546</v>
      </c>
      <c r="G2787" s="38"/>
      <c r="H2787" s="38"/>
      <c r="I2787" s="199"/>
      <c r="J2787" s="38"/>
      <c r="K2787" s="38"/>
      <c r="L2787" s="41"/>
      <c r="M2787" s="200"/>
      <c r="N2787" s="201"/>
      <c r="O2787" s="66"/>
      <c r="P2787" s="66"/>
      <c r="Q2787" s="66"/>
      <c r="R2787" s="66"/>
      <c r="S2787" s="66"/>
      <c r="T2787" s="67"/>
      <c r="U2787" s="36"/>
      <c r="V2787" s="36"/>
      <c r="W2787" s="36"/>
      <c r="X2787" s="36"/>
      <c r="Y2787" s="36"/>
      <c r="Z2787" s="36"/>
      <c r="AA2787" s="36"/>
      <c r="AB2787" s="36"/>
      <c r="AC2787" s="36"/>
      <c r="AD2787" s="36"/>
      <c r="AE2787" s="36"/>
      <c r="AT2787" s="19" t="s">
        <v>464</v>
      </c>
      <c r="AU2787" s="19" t="s">
        <v>85</v>
      </c>
    </row>
    <row r="2788" spans="1:65" s="2" customFormat="1" ht="11.25">
      <c r="A2788" s="36"/>
      <c r="B2788" s="37"/>
      <c r="C2788" s="38"/>
      <c r="D2788" s="202" t="s">
        <v>468</v>
      </c>
      <c r="E2788" s="38"/>
      <c r="F2788" s="203" t="s">
        <v>3547</v>
      </c>
      <c r="G2788" s="38"/>
      <c r="H2788" s="38"/>
      <c r="I2788" s="199"/>
      <c r="J2788" s="38"/>
      <c r="K2788" s="38"/>
      <c r="L2788" s="41"/>
      <c r="M2788" s="200"/>
      <c r="N2788" s="201"/>
      <c r="O2788" s="66"/>
      <c r="P2788" s="66"/>
      <c r="Q2788" s="66"/>
      <c r="R2788" s="66"/>
      <c r="S2788" s="66"/>
      <c r="T2788" s="67"/>
      <c r="U2788" s="36"/>
      <c r="V2788" s="36"/>
      <c r="W2788" s="36"/>
      <c r="X2788" s="36"/>
      <c r="Y2788" s="36"/>
      <c r="Z2788" s="36"/>
      <c r="AA2788" s="36"/>
      <c r="AB2788" s="36"/>
      <c r="AC2788" s="36"/>
      <c r="AD2788" s="36"/>
      <c r="AE2788" s="36"/>
      <c r="AT2788" s="19" t="s">
        <v>468</v>
      </c>
      <c r="AU2788" s="19" t="s">
        <v>85</v>
      </c>
    </row>
    <row r="2789" spans="1:65" s="13" customFormat="1" ht="11.25">
      <c r="B2789" s="204"/>
      <c r="C2789" s="205"/>
      <c r="D2789" s="197" t="s">
        <v>472</v>
      </c>
      <c r="E2789" s="206" t="s">
        <v>74</v>
      </c>
      <c r="F2789" s="207" t="s">
        <v>501</v>
      </c>
      <c r="G2789" s="205"/>
      <c r="H2789" s="208">
        <v>1</v>
      </c>
      <c r="I2789" s="209"/>
      <c r="J2789" s="205"/>
      <c r="K2789" s="205"/>
      <c r="L2789" s="210"/>
      <c r="M2789" s="211"/>
      <c r="N2789" s="212"/>
      <c r="O2789" s="212"/>
      <c r="P2789" s="212"/>
      <c r="Q2789" s="212"/>
      <c r="R2789" s="212"/>
      <c r="S2789" s="212"/>
      <c r="T2789" s="213"/>
      <c r="AT2789" s="214" t="s">
        <v>472</v>
      </c>
      <c r="AU2789" s="214" t="s">
        <v>85</v>
      </c>
      <c r="AV2789" s="13" t="s">
        <v>85</v>
      </c>
      <c r="AW2789" s="13" t="s">
        <v>37</v>
      </c>
      <c r="AX2789" s="13" t="s">
        <v>83</v>
      </c>
      <c r="AY2789" s="214" t="s">
        <v>451</v>
      </c>
    </row>
    <row r="2790" spans="1:65" s="2" customFormat="1" ht="16.5" customHeight="1">
      <c r="A2790" s="36"/>
      <c r="B2790" s="37"/>
      <c r="C2790" s="184" t="s">
        <v>3548</v>
      </c>
      <c r="D2790" s="184" t="s">
        <v>457</v>
      </c>
      <c r="E2790" s="185" t="s">
        <v>3549</v>
      </c>
      <c r="F2790" s="186" t="s">
        <v>3550</v>
      </c>
      <c r="G2790" s="187" t="s">
        <v>135</v>
      </c>
      <c r="H2790" s="188">
        <v>1</v>
      </c>
      <c r="I2790" s="189"/>
      <c r="J2790" s="190">
        <f>ROUND(I2790*H2790,2)</f>
        <v>0</v>
      </c>
      <c r="K2790" s="186" t="s">
        <v>460</v>
      </c>
      <c r="L2790" s="41"/>
      <c r="M2790" s="191" t="s">
        <v>74</v>
      </c>
      <c r="N2790" s="192" t="s">
        <v>46</v>
      </c>
      <c r="O2790" s="66"/>
      <c r="P2790" s="193">
        <f>O2790*H2790</f>
        <v>0</v>
      </c>
      <c r="Q2790" s="193">
        <v>1.3999999999999999E-4</v>
      </c>
      <c r="R2790" s="193">
        <f>Q2790*H2790</f>
        <v>1.3999999999999999E-4</v>
      </c>
      <c r="S2790" s="193">
        <v>0</v>
      </c>
      <c r="T2790" s="194">
        <f>S2790*H2790</f>
        <v>0</v>
      </c>
      <c r="U2790" s="36"/>
      <c r="V2790" s="36"/>
      <c r="W2790" s="36"/>
      <c r="X2790" s="36"/>
      <c r="Y2790" s="36"/>
      <c r="Z2790" s="36"/>
      <c r="AA2790" s="36"/>
      <c r="AB2790" s="36"/>
      <c r="AC2790" s="36"/>
      <c r="AD2790" s="36"/>
      <c r="AE2790" s="36"/>
      <c r="AR2790" s="195" t="s">
        <v>614</v>
      </c>
      <c r="AT2790" s="195" t="s">
        <v>457</v>
      </c>
      <c r="AU2790" s="195" t="s">
        <v>85</v>
      </c>
      <c r="AY2790" s="19" t="s">
        <v>451</v>
      </c>
      <c r="BE2790" s="196">
        <f>IF(N2790="základní",J2790,0)</f>
        <v>0</v>
      </c>
      <c r="BF2790" s="196">
        <f>IF(N2790="snížená",J2790,0)</f>
        <v>0</v>
      </c>
      <c r="BG2790" s="196">
        <f>IF(N2790="zákl. přenesená",J2790,0)</f>
        <v>0</v>
      </c>
      <c r="BH2790" s="196">
        <f>IF(N2790="sníž. přenesená",J2790,0)</f>
        <v>0</v>
      </c>
      <c r="BI2790" s="196">
        <f>IF(N2790="nulová",J2790,0)</f>
        <v>0</v>
      </c>
      <c r="BJ2790" s="19" t="s">
        <v>83</v>
      </c>
      <c r="BK2790" s="196">
        <f>ROUND(I2790*H2790,2)</f>
        <v>0</v>
      </c>
      <c r="BL2790" s="19" t="s">
        <v>614</v>
      </c>
      <c r="BM2790" s="195" t="s">
        <v>3551</v>
      </c>
    </row>
    <row r="2791" spans="1:65" s="2" customFormat="1" ht="11.25">
      <c r="A2791" s="36"/>
      <c r="B2791" s="37"/>
      <c r="C2791" s="38"/>
      <c r="D2791" s="197" t="s">
        <v>464</v>
      </c>
      <c r="E2791" s="38"/>
      <c r="F2791" s="198" t="s">
        <v>3552</v>
      </c>
      <c r="G2791" s="38"/>
      <c r="H2791" s="38"/>
      <c r="I2791" s="199"/>
      <c r="J2791" s="38"/>
      <c r="K2791" s="38"/>
      <c r="L2791" s="41"/>
      <c r="M2791" s="200"/>
      <c r="N2791" s="201"/>
      <c r="O2791" s="66"/>
      <c r="P2791" s="66"/>
      <c r="Q2791" s="66"/>
      <c r="R2791" s="66"/>
      <c r="S2791" s="66"/>
      <c r="T2791" s="67"/>
      <c r="U2791" s="36"/>
      <c r="V2791" s="36"/>
      <c r="W2791" s="36"/>
      <c r="X2791" s="36"/>
      <c r="Y2791" s="36"/>
      <c r="Z2791" s="36"/>
      <c r="AA2791" s="36"/>
      <c r="AB2791" s="36"/>
      <c r="AC2791" s="36"/>
      <c r="AD2791" s="36"/>
      <c r="AE2791" s="36"/>
      <c r="AT2791" s="19" t="s">
        <v>464</v>
      </c>
      <c r="AU2791" s="19" t="s">
        <v>85</v>
      </c>
    </row>
    <row r="2792" spans="1:65" s="2" customFormat="1" ht="11.25">
      <c r="A2792" s="36"/>
      <c r="B2792" s="37"/>
      <c r="C2792" s="38"/>
      <c r="D2792" s="202" t="s">
        <v>468</v>
      </c>
      <c r="E2792" s="38"/>
      <c r="F2792" s="203" t="s">
        <v>3553</v>
      </c>
      <c r="G2792" s="38"/>
      <c r="H2792" s="38"/>
      <c r="I2792" s="199"/>
      <c r="J2792" s="38"/>
      <c r="K2792" s="38"/>
      <c r="L2792" s="41"/>
      <c r="M2792" s="200"/>
      <c r="N2792" s="201"/>
      <c r="O2792" s="66"/>
      <c r="P2792" s="66"/>
      <c r="Q2792" s="66"/>
      <c r="R2792" s="66"/>
      <c r="S2792" s="66"/>
      <c r="T2792" s="67"/>
      <c r="U2792" s="36"/>
      <c r="V2792" s="36"/>
      <c r="W2792" s="36"/>
      <c r="X2792" s="36"/>
      <c r="Y2792" s="36"/>
      <c r="Z2792" s="36"/>
      <c r="AA2792" s="36"/>
      <c r="AB2792" s="36"/>
      <c r="AC2792" s="36"/>
      <c r="AD2792" s="36"/>
      <c r="AE2792" s="36"/>
      <c r="AT2792" s="19" t="s">
        <v>468</v>
      </c>
      <c r="AU2792" s="19" t="s">
        <v>85</v>
      </c>
    </row>
    <row r="2793" spans="1:65" s="13" customFormat="1" ht="11.25">
      <c r="B2793" s="204"/>
      <c r="C2793" s="205"/>
      <c r="D2793" s="197" t="s">
        <v>472</v>
      </c>
      <c r="E2793" s="206" t="s">
        <v>74</v>
      </c>
      <c r="F2793" s="207" t="s">
        <v>501</v>
      </c>
      <c r="G2793" s="205"/>
      <c r="H2793" s="208">
        <v>1</v>
      </c>
      <c r="I2793" s="209"/>
      <c r="J2793" s="205"/>
      <c r="K2793" s="205"/>
      <c r="L2793" s="210"/>
      <c r="M2793" s="211"/>
      <c r="N2793" s="212"/>
      <c r="O2793" s="212"/>
      <c r="P2793" s="212"/>
      <c r="Q2793" s="212"/>
      <c r="R2793" s="212"/>
      <c r="S2793" s="212"/>
      <c r="T2793" s="213"/>
      <c r="AT2793" s="214" t="s">
        <v>472</v>
      </c>
      <c r="AU2793" s="214" t="s">
        <v>85</v>
      </c>
      <c r="AV2793" s="13" t="s">
        <v>85</v>
      </c>
      <c r="AW2793" s="13" t="s">
        <v>37</v>
      </c>
      <c r="AX2793" s="13" t="s">
        <v>83</v>
      </c>
      <c r="AY2793" s="214" t="s">
        <v>451</v>
      </c>
    </row>
    <row r="2794" spans="1:65" s="2" customFormat="1" ht="16.5" customHeight="1">
      <c r="A2794" s="36"/>
      <c r="B2794" s="37"/>
      <c r="C2794" s="184" t="s">
        <v>3554</v>
      </c>
      <c r="D2794" s="184" t="s">
        <v>457</v>
      </c>
      <c r="E2794" s="185" t="s">
        <v>3555</v>
      </c>
      <c r="F2794" s="186" t="s">
        <v>3556</v>
      </c>
      <c r="G2794" s="187" t="s">
        <v>135</v>
      </c>
      <c r="H2794" s="188">
        <v>1</v>
      </c>
      <c r="I2794" s="189"/>
      <c r="J2794" s="190">
        <f>ROUND(I2794*H2794,2)</f>
        <v>0</v>
      </c>
      <c r="K2794" s="186" t="s">
        <v>460</v>
      </c>
      <c r="L2794" s="41"/>
      <c r="M2794" s="191" t="s">
        <v>74</v>
      </c>
      <c r="N2794" s="192" t="s">
        <v>46</v>
      </c>
      <c r="O2794" s="66"/>
      <c r="P2794" s="193">
        <f>O2794*H2794</f>
        <v>0</v>
      </c>
      <c r="Q2794" s="193">
        <v>1.3999999999999999E-4</v>
      </c>
      <c r="R2794" s="193">
        <f>Q2794*H2794</f>
        <v>1.3999999999999999E-4</v>
      </c>
      <c r="S2794" s="193">
        <v>0</v>
      </c>
      <c r="T2794" s="194">
        <f>S2794*H2794</f>
        <v>0</v>
      </c>
      <c r="U2794" s="36"/>
      <c r="V2794" s="36"/>
      <c r="W2794" s="36"/>
      <c r="X2794" s="36"/>
      <c r="Y2794" s="36"/>
      <c r="Z2794" s="36"/>
      <c r="AA2794" s="36"/>
      <c r="AB2794" s="36"/>
      <c r="AC2794" s="36"/>
      <c r="AD2794" s="36"/>
      <c r="AE2794" s="36"/>
      <c r="AR2794" s="195" t="s">
        <v>614</v>
      </c>
      <c r="AT2794" s="195" t="s">
        <v>457</v>
      </c>
      <c r="AU2794" s="195" t="s">
        <v>85</v>
      </c>
      <c r="AY2794" s="19" t="s">
        <v>451</v>
      </c>
      <c r="BE2794" s="196">
        <f>IF(N2794="základní",J2794,0)</f>
        <v>0</v>
      </c>
      <c r="BF2794" s="196">
        <f>IF(N2794="snížená",J2794,0)</f>
        <v>0</v>
      </c>
      <c r="BG2794" s="196">
        <f>IF(N2794="zákl. přenesená",J2794,0)</f>
        <v>0</v>
      </c>
      <c r="BH2794" s="196">
        <f>IF(N2794="sníž. přenesená",J2794,0)</f>
        <v>0</v>
      </c>
      <c r="BI2794" s="196">
        <f>IF(N2794="nulová",J2794,0)</f>
        <v>0</v>
      </c>
      <c r="BJ2794" s="19" t="s">
        <v>83</v>
      </c>
      <c r="BK2794" s="196">
        <f>ROUND(I2794*H2794,2)</f>
        <v>0</v>
      </c>
      <c r="BL2794" s="19" t="s">
        <v>614</v>
      </c>
      <c r="BM2794" s="195" t="s">
        <v>3557</v>
      </c>
    </row>
    <row r="2795" spans="1:65" s="2" customFormat="1" ht="11.25">
      <c r="A2795" s="36"/>
      <c r="B2795" s="37"/>
      <c r="C2795" s="38"/>
      <c r="D2795" s="197" t="s">
        <v>464</v>
      </c>
      <c r="E2795" s="38"/>
      <c r="F2795" s="198" t="s">
        <v>3558</v>
      </c>
      <c r="G2795" s="38"/>
      <c r="H2795" s="38"/>
      <c r="I2795" s="199"/>
      <c r="J2795" s="38"/>
      <c r="K2795" s="38"/>
      <c r="L2795" s="41"/>
      <c r="M2795" s="200"/>
      <c r="N2795" s="201"/>
      <c r="O2795" s="66"/>
      <c r="P2795" s="66"/>
      <c r="Q2795" s="66"/>
      <c r="R2795" s="66"/>
      <c r="S2795" s="66"/>
      <c r="T2795" s="67"/>
      <c r="U2795" s="36"/>
      <c r="V2795" s="36"/>
      <c r="W2795" s="36"/>
      <c r="X2795" s="36"/>
      <c r="Y2795" s="36"/>
      <c r="Z2795" s="36"/>
      <c r="AA2795" s="36"/>
      <c r="AB2795" s="36"/>
      <c r="AC2795" s="36"/>
      <c r="AD2795" s="36"/>
      <c r="AE2795" s="36"/>
      <c r="AT2795" s="19" t="s">
        <v>464</v>
      </c>
      <c r="AU2795" s="19" t="s">
        <v>85</v>
      </c>
    </row>
    <row r="2796" spans="1:65" s="2" customFormat="1" ht="11.25">
      <c r="A2796" s="36"/>
      <c r="B2796" s="37"/>
      <c r="C2796" s="38"/>
      <c r="D2796" s="202" t="s">
        <v>468</v>
      </c>
      <c r="E2796" s="38"/>
      <c r="F2796" s="203" t="s">
        <v>3559</v>
      </c>
      <c r="G2796" s="38"/>
      <c r="H2796" s="38"/>
      <c r="I2796" s="199"/>
      <c r="J2796" s="38"/>
      <c r="K2796" s="38"/>
      <c r="L2796" s="41"/>
      <c r="M2796" s="200"/>
      <c r="N2796" s="201"/>
      <c r="O2796" s="66"/>
      <c r="P2796" s="66"/>
      <c r="Q2796" s="66"/>
      <c r="R2796" s="66"/>
      <c r="S2796" s="66"/>
      <c r="T2796" s="67"/>
      <c r="U2796" s="36"/>
      <c r="V2796" s="36"/>
      <c r="W2796" s="36"/>
      <c r="X2796" s="36"/>
      <c r="Y2796" s="36"/>
      <c r="Z2796" s="36"/>
      <c r="AA2796" s="36"/>
      <c r="AB2796" s="36"/>
      <c r="AC2796" s="36"/>
      <c r="AD2796" s="36"/>
      <c r="AE2796" s="36"/>
      <c r="AT2796" s="19" t="s">
        <v>468</v>
      </c>
      <c r="AU2796" s="19" t="s">
        <v>85</v>
      </c>
    </row>
    <row r="2797" spans="1:65" s="13" customFormat="1" ht="11.25">
      <c r="B2797" s="204"/>
      <c r="C2797" s="205"/>
      <c r="D2797" s="197" t="s">
        <v>472</v>
      </c>
      <c r="E2797" s="206" t="s">
        <v>74</v>
      </c>
      <c r="F2797" s="207" t="s">
        <v>501</v>
      </c>
      <c r="G2797" s="205"/>
      <c r="H2797" s="208">
        <v>1</v>
      </c>
      <c r="I2797" s="209"/>
      <c r="J2797" s="205"/>
      <c r="K2797" s="205"/>
      <c r="L2797" s="210"/>
      <c r="M2797" s="211"/>
      <c r="N2797" s="212"/>
      <c r="O2797" s="212"/>
      <c r="P2797" s="212"/>
      <c r="Q2797" s="212"/>
      <c r="R2797" s="212"/>
      <c r="S2797" s="212"/>
      <c r="T2797" s="213"/>
      <c r="AT2797" s="214" t="s">
        <v>472</v>
      </c>
      <c r="AU2797" s="214" t="s">
        <v>85</v>
      </c>
      <c r="AV2797" s="13" t="s">
        <v>85</v>
      </c>
      <c r="AW2797" s="13" t="s">
        <v>37</v>
      </c>
      <c r="AX2797" s="13" t="s">
        <v>83</v>
      </c>
      <c r="AY2797" s="214" t="s">
        <v>451</v>
      </c>
    </row>
    <row r="2798" spans="1:65" s="2" customFormat="1" ht="16.5" customHeight="1">
      <c r="A2798" s="36"/>
      <c r="B2798" s="37"/>
      <c r="C2798" s="184" t="s">
        <v>3560</v>
      </c>
      <c r="D2798" s="184" t="s">
        <v>457</v>
      </c>
      <c r="E2798" s="185" t="s">
        <v>3561</v>
      </c>
      <c r="F2798" s="186" t="s">
        <v>3562</v>
      </c>
      <c r="G2798" s="187" t="s">
        <v>135</v>
      </c>
      <c r="H2798" s="188">
        <v>1</v>
      </c>
      <c r="I2798" s="189"/>
      <c r="J2798" s="190">
        <f>ROUND(I2798*H2798,2)</f>
        <v>0</v>
      </c>
      <c r="K2798" s="186" t="s">
        <v>460</v>
      </c>
      <c r="L2798" s="41"/>
      <c r="M2798" s="191" t="s">
        <v>74</v>
      </c>
      <c r="N2798" s="192" t="s">
        <v>46</v>
      </c>
      <c r="O2798" s="66"/>
      <c r="P2798" s="193">
        <f>O2798*H2798</f>
        <v>0</v>
      </c>
      <c r="Q2798" s="193">
        <v>1.2E-4</v>
      </c>
      <c r="R2798" s="193">
        <f>Q2798*H2798</f>
        <v>1.2E-4</v>
      </c>
      <c r="S2798" s="193">
        <v>0</v>
      </c>
      <c r="T2798" s="194">
        <f>S2798*H2798</f>
        <v>0</v>
      </c>
      <c r="U2798" s="36"/>
      <c r="V2798" s="36"/>
      <c r="W2798" s="36"/>
      <c r="X2798" s="36"/>
      <c r="Y2798" s="36"/>
      <c r="Z2798" s="36"/>
      <c r="AA2798" s="36"/>
      <c r="AB2798" s="36"/>
      <c r="AC2798" s="36"/>
      <c r="AD2798" s="36"/>
      <c r="AE2798" s="36"/>
      <c r="AR2798" s="195" t="s">
        <v>614</v>
      </c>
      <c r="AT2798" s="195" t="s">
        <v>457</v>
      </c>
      <c r="AU2798" s="195" t="s">
        <v>85</v>
      </c>
      <c r="AY2798" s="19" t="s">
        <v>451</v>
      </c>
      <c r="BE2798" s="196">
        <f>IF(N2798="základní",J2798,0)</f>
        <v>0</v>
      </c>
      <c r="BF2798" s="196">
        <f>IF(N2798="snížená",J2798,0)</f>
        <v>0</v>
      </c>
      <c r="BG2798" s="196">
        <f>IF(N2798="zákl. přenesená",J2798,0)</f>
        <v>0</v>
      </c>
      <c r="BH2798" s="196">
        <f>IF(N2798="sníž. přenesená",J2798,0)</f>
        <v>0</v>
      </c>
      <c r="BI2798" s="196">
        <f>IF(N2798="nulová",J2798,0)</f>
        <v>0</v>
      </c>
      <c r="BJ2798" s="19" t="s">
        <v>83</v>
      </c>
      <c r="BK2798" s="196">
        <f>ROUND(I2798*H2798,2)</f>
        <v>0</v>
      </c>
      <c r="BL2798" s="19" t="s">
        <v>614</v>
      </c>
      <c r="BM2798" s="195" t="s">
        <v>3563</v>
      </c>
    </row>
    <row r="2799" spans="1:65" s="2" customFormat="1" ht="11.25">
      <c r="A2799" s="36"/>
      <c r="B2799" s="37"/>
      <c r="C2799" s="38"/>
      <c r="D2799" s="197" t="s">
        <v>464</v>
      </c>
      <c r="E2799" s="38"/>
      <c r="F2799" s="198" t="s">
        <v>3564</v>
      </c>
      <c r="G2799" s="38"/>
      <c r="H2799" s="38"/>
      <c r="I2799" s="199"/>
      <c r="J2799" s="38"/>
      <c r="K2799" s="38"/>
      <c r="L2799" s="41"/>
      <c r="M2799" s="200"/>
      <c r="N2799" s="201"/>
      <c r="O2799" s="66"/>
      <c r="P2799" s="66"/>
      <c r="Q2799" s="66"/>
      <c r="R2799" s="66"/>
      <c r="S2799" s="66"/>
      <c r="T2799" s="67"/>
      <c r="U2799" s="36"/>
      <c r="V2799" s="36"/>
      <c r="W2799" s="36"/>
      <c r="X2799" s="36"/>
      <c r="Y2799" s="36"/>
      <c r="Z2799" s="36"/>
      <c r="AA2799" s="36"/>
      <c r="AB2799" s="36"/>
      <c r="AC2799" s="36"/>
      <c r="AD2799" s="36"/>
      <c r="AE2799" s="36"/>
      <c r="AT2799" s="19" t="s">
        <v>464</v>
      </c>
      <c r="AU2799" s="19" t="s">
        <v>85</v>
      </c>
    </row>
    <row r="2800" spans="1:65" s="2" customFormat="1" ht="11.25">
      <c r="A2800" s="36"/>
      <c r="B2800" s="37"/>
      <c r="C2800" s="38"/>
      <c r="D2800" s="202" t="s">
        <v>468</v>
      </c>
      <c r="E2800" s="38"/>
      <c r="F2800" s="203" t="s">
        <v>3565</v>
      </c>
      <c r="G2800" s="38"/>
      <c r="H2800" s="38"/>
      <c r="I2800" s="199"/>
      <c r="J2800" s="38"/>
      <c r="K2800" s="38"/>
      <c r="L2800" s="41"/>
      <c r="M2800" s="200"/>
      <c r="N2800" s="201"/>
      <c r="O2800" s="66"/>
      <c r="P2800" s="66"/>
      <c r="Q2800" s="66"/>
      <c r="R2800" s="66"/>
      <c r="S2800" s="66"/>
      <c r="T2800" s="67"/>
      <c r="U2800" s="36"/>
      <c r="V2800" s="36"/>
      <c r="W2800" s="36"/>
      <c r="X2800" s="36"/>
      <c r="Y2800" s="36"/>
      <c r="Z2800" s="36"/>
      <c r="AA2800" s="36"/>
      <c r="AB2800" s="36"/>
      <c r="AC2800" s="36"/>
      <c r="AD2800" s="36"/>
      <c r="AE2800" s="36"/>
      <c r="AT2800" s="19" t="s">
        <v>468</v>
      </c>
      <c r="AU2800" s="19" t="s">
        <v>85</v>
      </c>
    </row>
    <row r="2801" spans="1:65" s="13" customFormat="1" ht="11.25">
      <c r="B2801" s="204"/>
      <c r="C2801" s="205"/>
      <c r="D2801" s="197" t="s">
        <v>472</v>
      </c>
      <c r="E2801" s="206" t="s">
        <v>74</v>
      </c>
      <c r="F2801" s="207" t="s">
        <v>3566</v>
      </c>
      <c r="G2801" s="205"/>
      <c r="H2801" s="208">
        <v>1</v>
      </c>
      <c r="I2801" s="209"/>
      <c r="J2801" s="205"/>
      <c r="K2801" s="205"/>
      <c r="L2801" s="210"/>
      <c r="M2801" s="211"/>
      <c r="N2801" s="212"/>
      <c r="O2801" s="212"/>
      <c r="P2801" s="212"/>
      <c r="Q2801" s="212"/>
      <c r="R2801" s="212"/>
      <c r="S2801" s="212"/>
      <c r="T2801" s="213"/>
      <c r="AT2801" s="214" t="s">
        <v>472</v>
      </c>
      <c r="AU2801" s="214" t="s">
        <v>85</v>
      </c>
      <c r="AV2801" s="13" t="s">
        <v>85</v>
      </c>
      <c r="AW2801" s="13" t="s">
        <v>37</v>
      </c>
      <c r="AX2801" s="13" t="s">
        <v>76</v>
      </c>
      <c r="AY2801" s="214" t="s">
        <v>451</v>
      </c>
    </row>
    <row r="2802" spans="1:65" s="14" customFormat="1" ht="11.25">
      <c r="B2802" s="215"/>
      <c r="C2802" s="216"/>
      <c r="D2802" s="197" t="s">
        <v>472</v>
      </c>
      <c r="E2802" s="217" t="s">
        <v>501</v>
      </c>
      <c r="F2802" s="218" t="s">
        <v>512</v>
      </c>
      <c r="G2802" s="216"/>
      <c r="H2802" s="219">
        <v>1</v>
      </c>
      <c r="I2802" s="220"/>
      <c r="J2802" s="216"/>
      <c r="K2802" s="216"/>
      <c r="L2802" s="221"/>
      <c r="M2802" s="222"/>
      <c r="N2802" s="223"/>
      <c r="O2802" s="223"/>
      <c r="P2802" s="223"/>
      <c r="Q2802" s="223"/>
      <c r="R2802" s="223"/>
      <c r="S2802" s="223"/>
      <c r="T2802" s="224"/>
      <c r="AT2802" s="225" t="s">
        <v>472</v>
      </c>
      <c r="AU2802" s="225" t="s">
        <v>85</v>
      </c>
      <c r="AV2802" s="14" t="s">
        <v>211</v>
      </c>
      <c r="AW2802" s="14" t="s">
        <v>37</v>
      </c>
      <c r="AX2802" s="14" t="s">
        <v>83</v>
      </c>
      <c r="AY2802" s="225" t="s">
        <v>451</v>
      </c>
    </row>
    <row r="2803" spans="1:65" s="2" customFormat="1" ht="16.5" customHeight="1">
      <c r="A2803" s="36"/>
      <c r="B2803" s="37"/>
      <c r="C2803" s="184" t="s">
        <v>3567</v>
      </c>
      <c r="D2803" s="184" t="s">
        <v>457</v>
      </c>
      <c r="E2803" s="185" t="s">
        <v>3568</v>
      </c>
      <c r="F2803" s="186" t="s">
        <v>3569</v>
      </c>
      <c r="G2803" s="187" t="s">
        <v>135</v>
      </c>
      <c r="H2803" s="188">
        <v>48.613999999999997</v>
      </c>
      <c r="I2803" s="189"/>
      <c r="J2803" s="190">
        <f>ROUND(I2803*H2803,2)</f>
        <v>0</v>
      </c>
      <c r="K2803" s="186" t="s">
        <v>460</v>
      </c>
      <c r="L2803" s="41"/>
      <c r="M2803" s="191" t="s">
        <v>74</v>
      </c>
      <c r="N2803" s="192" t="s">
        <v>46</v>
      </c>
      <c r="O2803" s="66"/>
      <c r="P2803" s="193">
        <f>O2803*H2803</f>
        <v>0</v>
      </c>
      <c r="Q2803" s="193">
        <v>2.08E-6</v>
      </c>
      <c r="R2803" s="193">
        <f>Q2803*H2803</f>
        <v>1.0111712E-4</v>
      </c>
      <c r="S2803" s="193">
        <v>0</v>
      </c>
      <c r="T2803" s="194">
        <f>S2803*H2803</f>
        <v>0</v>
      </c>
      <c r="U2803" s="36"/>
      <c r="V2803" s="36"/>
      <c r="W2803" s="36"/>
      <c r="X2803" s="36"/>
      <c r="Y2803" s="36"/>
      <c r="Z2803" s="36"/>
      <c r="AA2803" s="36"/>
      <c r="AB2803" s="36"/>
      <c r="AC2803" s="36"/>
      <c r="AD2803" s="36"/>
      <c r="AE2803" s="36"/>
      <c r="AR2803" s="195" t="s">
        <v>614</v>
      </c>
      <c r="AT2803" s="195" t="s">
        <v>457</v>
      </c>
      <c r="AU2803" s="195" t="s">
        <v>85</v>
      </c>
      <c r="AY2803" s="19" t="s">
        <v>451</v>
      </c>
      <c r="BE2803" s="196">
        <f>IF(N2803="základní",J2803,0)</f>
        <v>0</v>
      </c>
      <c r="BF2803" s="196">
        <f>IF(N2803="snížená",J2803,0)</f>
        <v>0</v>
      </c>
      <c r="BG2803" s="196">
        <f>IF(N2803="zákl. přenesená",J2803,0)</f>
        <v>0</v>
      </c>
      <c r="BH2803" s="196">
        <f>IF(N2803="sníž. přenesená",J2803,0)</f>
        <v>0</v>
      </c>
      <c r="BI2803" s="196">
        <f>IF(N2803="nulová",J2803,0)</f>
        <v>0</v>
      </c>
      <c r="BJ2803" s="19" t="s">
        <v>83</v>
      </c>
      <c r="BK2803" s="196">
        <f>ROUND(I2803*H2803,2)</f>
        <v>0</v>
      </c>
      <c r="BL2803" s="19" t="s">
        <v>614</v>
      </c>
      <c r="BM2803" s="195" t="s">
        <v>3570</v>
      </c>
    </row>
    <row r="2804" spans="1:65" s="2" customFormat="1" ht="11.25">
      <c r="A2804" s="36"/>
      <c r="B2804" s="37"/>
      <c r="C2804" s="38"/>
      <c r="D2804" s="197" t="s">
        <v>464</v>
      </c>
      <c r="E2804" s="38"/>
      <c r="F2804" s="198" t="s">
        <v>3571</v>
      </c>
      <c r="G2804" s="38"/>
      <c r="H2804" s="38"/>
      <c r="I2804" s="199"/>
      <c r="J2804" s="38"/>
      <c r="K2804" s="38"/>
      <c r="L2804" s="41"/>
      <c r="M2804" s="200"/>
      <c r="N2804" s="201"/>
      <c r="O2804" s="66"/>
      <c r="P2804" s="66"/>
      <c r="Q2804" s="66"/>
      <c r="R2804" s="66"/>
      <c r="S2804" s="66"/>
      <c r="T2804" s="67"/>
      <c r="U2804" s="36"/>
      <c r="V2804" s="36"/>
      <c r="W2804" s="36"/>
      <c r="X2804" s="36"/>
      <c r="Y2804" s="36"/>
      <c r="Z2804" s="36"/>
      <c r="AA2804" s="36"/>
      <c r="AB2804" s="36"/>
      <c r="AC2804" s="36"/>
      <c r="AD2804" s="36"/>
      <c r="AE2804" s="36"/>
      <c r="AT2804" s="19" t="s">
        <v>464</v>
      </c>
      <c r="AU2804" s="19" t="s">
        <v>85</v>
      </c>
    </row>
    <row r="2805" spans="1:65" s="2" customFormat="1" ht="11.25">
      <c r="A2805" s="36"/>
      <c r="B2805" s="37"/>
      <c r="C2805" s="38"/>
      <c r="D2805" s="202" t="s">
        <v>468</v>
      </c>
      <c r="E2805" s="38"/>
      <c r="F2805" s="203" t="s">
        <v>3572</v>
      </c>
      <c r="G2805" s="38"/>
      <c r="H2805" s="38"/>
      <c r="I2805" s="199"/>
      <c r="J2805" s="38"/>
      <c r="K2805" s="38"/>
      <c r="L2805" s="41"/>
      <c r="M2805" s="200"/>
      <c r="N2805" s="201"/>
      <c r="O2805" s="66"/>
      <c r="P2805" s="66"/>
      <c r="Q2805" s="66"/>
      <c r="R2805" s="66"/>
      <c r="S2805" s="66"/>
      <c r="T2805" s="67"/>
      <c r="U2805" s="36"/>
      <c r="V2805" s="36"/>
      <c r="W2805" s="36"/>
      <c r="X2805" s="36"/>
      <c r="Y2805" s="36"/>
      <c r="Z2805" s="36"/>
      <c r="AA2805" s="36"/>
      <c r="AB2805" s="36"/>
      <c r="AC2805" s="36"/>
      <c r="AD2805" s="36"/>
      <c r="AE2805" s="36"/>
      <c r="AT2805" s="19" t="s">
        <v>468</v>
      </c>
      <c r="AU2805" s="19" t="s">
        <v>85</v>
      </c>
    </row>
    <row r="2806" spans="1:65" s="13" customFormat="1" ht="11.25">
      <c r="B2806" s="204"/>
      <c r="C2806" s="205"/>
      <c r="D2806" s="197" t="s">
        <v>472</v>
      </c>
      <c r="E2806" s="206" t="s">
        <v>74</v>
      </c>
      <c r="F2806" s="207" t="s">
        <v>248</v>
      </c>
      <c r="G2806" s="205"/>
      <c r="H2806" s="208">
        <v>48.613999999999997</v>
      </c>
      <c r="I2806" s="209"/>
      <c r="J2806" s="205"/>
      <c r="K2806" s="205"/>
      <c r="L2806" s="210"/>
      <c r="M2806" s="211"/>
      <c r="N2806" s="212"/>
      <c r="O2806" s="212"/>
      <c r="P2806" s="212"/>
      <c r="Q2806" s="212"/>
      <c r="R2806" s="212"/>
      <c r="S2806" s="212"/>
      <c r="T2806" s="213"/>
      <c r="AT2806" s="214" t="s">
        <v>472</v>
      </c>
      <c r="AU2806" s="214" t="s">
        <v>85</v>
      </c>
      <c r="AV2806" s="13" t="s">
        <v>85</v>
      </c>
      <c r="AW2806" s="13" t="s">
        <v>37</v>
      </c>
      <c r="AX2806" s="13" t="s">
        <v>76</v>
      </c>
      <c r="AY2806" s="214" t="s">
        <v>451</v>
      </c>
    </row>
    <row r="2807" spans="1:65" s="14" customFormat="1" ht="11.25">
      <c r="B2807" s="215"/>
      <c r="C2807" s="216"/>
      <c r="D2807" s="197" t="s">
        <v>472</v>
      </c>
      <c r="E2807" s="217" t="s">
        <v>74</v>
      </c>
      <c r="F2807" s="218" t="s">
        <v>512</v>
      </c>
      <c r="G2807" s="216"/>
      <c r="H2807" s="219">
        <v>48.613999999999997</v>
      </c>
      <c r="I2807" s="220"/>
      <c r="J2807" s="216"/>
      <c r="K2807" s="216"/>
      <c r="L2807" s="221"/>
      <c r="M2807" s="222"/>
      <c r="N2807" s="223"/>
      <c r="O2807" s="223"/>
      <c r="P2807" s="223"/>
      <c r="Q2807" s="223"/>
      <c r="R2807" s="223"/>
      <c r="S2807" s="223"/>
      <c r="T2807" s="224"/>
      <c r="AT2807" s="225" t="s">
        <v>472</v>
      </c>
      <c r="AU2807" s="225" t="s">
        <v>85</v>
      </c>
      <c r="AV2807" s="14" t="s">
        <v>211</v>
      </c>
      <c r="AW2807" s="14" t="s">
        <v>37</v>
      </c>
      <c r="AX2807" s="14" t="s">
        <v>83</v>
      </c>
      <c r="AY2807" s="225" t="s">
        <v>451</v>
      </c>
    </row>
    <row r="2808" spans="1:65" s="2" customFormat="1" ht="16.5" customHeight="1">
      <c r="A2808" s="36"/>
      <c r="B2808" s="37"/>
      <c r="C2808" s="184" t="s">
        <v>3573</v>
      </c>
      <c r="D2808" s="184" t="s">
        <v>457</v>
      </c>
      <c r="E2808" s="185" t="s">
        <v>3574</v>
      </c>
      <c r="F2808" s="186" t="s">
        <v>3575</v>
      </c>
      <c r="G2808" s="187" t="s">
        <v>135</v>
      </c>
      <c r="H2808" s="188">
        <v>643.20000000000005</v>
      </c>
      <c r="I2808" s="189"/>
      <c r="J2808" s="190">
        <f>ROUND(I2808*H2808,2)</f>
        <v>0</v>
      </c>
      <c r="K2808" s="186" t="s">
        <v>460</v>
      </c>
      <c r="L2808" s="41"/>
      <c r="M2808" s="191" t="s">
        <v>74</v>
      </c>
      <c r="N2808" s="192" t="s">
        <v>46</v>
      </c>
      <c r="O2808" s="66"/>
      <c r="P2808" s="193">
        <f>O2808*H2808</f>
        <v>0</v>
      </c>
      <c r="Q2808" s="193">
        <v>0</v>
      </c>
      <c r="R2808" s="193">
        <f>Q2808*H2808</f>
        <v>0</v>
      </c>
      <c r="S2808" s="193">
        <v>0</v>
      </c>
      <c r="T2808" s="194">
        <f>S2808*H2808</f>
        <v>0</v>
      </c>
      <c r="U2808" s="36"/>
      <c r="V2808" s="36"/>
      <c r="W2808" s="36"/>
      <c r="X2808" s="36"/>
      <c r="Y2808" s="36"/>
      <c r="Z2808" s="36"/>
      <c r="AA2808" s="36"/>
      <c r="AB2808" s="36"/>
      <c r="AC2808" s="36"/>
      <c r="AD2808" s="36"/>
      <c r="AE2808" s="36"/>
      <c r="AR2808" s="195" t="s">
        <v>614</v>
      </c>
      <c r="AT2808" s="195" t="s">
        <v>457</v>
      </c>
      <c r="AU2808" s="195" t="s">
        <v>85</v>
      </c>
      <c r="AY2808" s="19" t="s">
        <v>451</v>
      </c>
      <c r="BE2808" s="196">
        <f>IF(N2808="základní",J2808,0)</f>
        <v>0</v>
      </c>
      <c r="BF2808" s="196">
        <f>IF(N2808="snížená",J2808,0)</f>
        <v>0</v>
      </c>
      <c r="BG2808" s="196">
        <f>IF(N2808="zákl. přenesená",J2808,0)</f>
        <v>0</v>
      </c>
      <c r="BH2808" s="196">
        <f>IF(N2808="sníž. přenesená",J2808,0)</f>
        <v>0</v>
      </c>
      <c r="BI2808" s="196">
        <f>IF(N2808="nulová",J2808,0)</f>
        <v>0</v>
      </c>
      <c r="BJ2808" s="19" t="s">
        <v>83</v>
      </c>
      <c r="BK2808" s="196">
        <f>ROUND(I2808*H2808,2)</f>
        <v>0</v>
      </c>
      <c r="BL2808" s="19" t="s">
        <v>614</v>
      </c>
      <c r="BM2808" s="195" t="s">
        <v>3576</v>
      </c>
    </row>
    <row r="2809" spans="1:65" s="2" customFormat="1" ht="11.25">
      <c r="A2809" s="36"/>
      <c r="B2809" s="37"/>
      <c r="C2809" s="38"/>
      <c r="D2809" s="197" t="s">
        <v>464</v>
      </c>
      <c r="E2809" s="38"/>
      <c r="F2809" s="198" t="s">
        <v>3577</v>
      </c>
      <c r="G2809" s="38"/>
      <c r="H2809" s="38"/>
      <c r="I2809" s="199"/>
      <c r="J2809" s="38"/>
      <c r="K2809" s="38"/>
      <c r="L2809" s="41"/>
      <c r="M2809" s="200"/>
      <c r="N2809" s="201"/>
      <c r="O2809" s="66"/>
      <c r="P2809" s="66"/>
      <c r="Q2809" s="66"/>
      <c r="R2809" s="66"/>
      <c r="S2809" s="66"/>
      <c r="T2809" s="67"/>
      <c r="U2809" s="36"/>
      <c r="V2809" s="36"/>
      <c r="W2809" s="36"/>
      <c r="X2809" s="36"/>
      <c r="Y2809" s="36"/>
      <c r="Z2809" s="36"/>
      <c r="AA2809" s="36"/>
      <c r="AB2809" s="36"/>
      <c r="AC2809" s="36"/>
      <c r="AD2809" s="36"/>
      <c r="AE2809" s="36"/>
      <c r="AT2809" s="19" t="s">
        <v>464</v>
      </c>
      <c r="AU2809" s="19" t="s">
        <v>85</v>
      </c>
    </row>
    <row r="2810" spans="1:65" s="2" customFormat="1" ht="11.25">
      <c r="A2810" s="36"/>
      <c r="B2810" s="37"/>
      <c r="C2810" s="38"/>
      <c r="D2810" s="202" t="s">
        <v>468</v>
      </c>
      <c r="E2810" s="38"/>
      <c r="F2810" s="203" t="s">
        <v>3578</v>
      </c>
      <c r="G2810" s="38"/>
      <c r="H2810" s="38"/>
      <c r="I2810" s="199"/>
      <c r="J2810" s="38"/>
      <c r="K2810" s="38"/>
      <c r="L2810" s="41"/>
      <c r="M2810" s="200"/>
      <c r="N2810" s="201"/>
      <c r="O2810" s="66"/>
      <c r="P2810" s="66"/>
      <c r="Q2810" s="66"/>
      <c r="R2810" s="66"/>
      <c r="S2810" s="66"/>
      <c r="T2810" s="67"/>
      <c r="U2810" s="36"/>
      <c r="V2810" s="36"/>
      <c r="W2810" s="36"/>
      <c r="X2810" s="36"/>
      <c r="Y2810" s="36"/>
      <c r="Z2810" s="36"/>
      <c r="AA2810" s="36"/>
      <c r="AB2810" s="36"/>
      <c r="AC2810" s="36"/>
      <c r="AD2810" s="36"/>
      <c r="AE2810" s="36"/>
      <c r="AT2810" s="19" t="s">
        <v>468</v>
      </c>
      <c r="AU2810" s="19" t="s">
        <v>85</v>
      </c>
    </row>
    <row r="2811" spans="1:65" s="13" customFormat="1" ht="11.25">
      <c r="B2811" s="204"/>
      <c r="C2811" s="205"/>
      <c r="D2811" s="197" t="s">
        <v>472</v>
      </c>
      <c r="E2811" s="206" t="s">
        <v>74</v>
      </c>
      <c r="F2811" s="207" t="s">
        <v>134</v>
      </c>
      <c r="G2811" s="205"/>
      <c r="H2811" s="208">
        <v>643.20000000000005</v>
      </c>
      <c r="I2811" s="209"/>
      <c r="J2811" s="205"/>
      <c r="K2811" s="205"/>
      <c r="L2811" s="210"/>
      <c r="M2811" s="211"/>
      <c r="N2811" s="212"/>
      <c r="O2811" s="212"/>
      <c r="P2811" s="212"/>
      <c r="Q2811" s="212"/>
      <c r="R2811" s="212"/>
      <c r="S2811" s="212"/>
      <c r="T2811" s="213"/>
      <c r="AT2811" s="214" t="s">
        <v>472</v>
      </c>
      <c r="AU2811" s="214" t="s">
        <v>85</v>
      </c>
      <c r="AV2811" s="13" t="s">
        <v>85</v>
      </c>
      <c r="AW2811" s="13" t="s">
        <v>37</v>
      </c>
      <c r="AX2811" s="13" t="s">
        <v>83</v>
      </c>
      <c r="AY2811" s="214" t="s">
        <v>451</v>
      </c>
    </row>
    <row r="2812" spans="1:65" s="2" customFormat="1" ht="16.5" customHeight="1">
      <c r="A2812" s="36"/>
      <c r="B2812" s="37"/>
      <c r="C2812" s="184" t="s">
        <v>3579</v>
      </c>
      <c r="D2812" s="184" t="s">
        <v>457</v>
      </c>
      <c r="E2812" s="185" t="s">
        <v>3580</v>
      </c>
      <c r="F2812" s="186" t="s">
        <v>3581</v>
      </c>
      <c r="G2812" s="187" t="s">
        <v>135</v>
      </c>
      <c r="H2812" s="188">
        <v>643.20000000000005</v>
      </c>
      <c r="I2812" s="189"/>
      <c r="J2812" s="190">
        <f>ROUND(I2812*H2812,2)</f>
        <v>0</v>
      </c>
      <c r="K2812" s="186" t="s">
        <v>460</v>
      </c>
      <c r="L2812" s="41"/>
      <c r="M2812" s="191" t="s">
        <v>74</v>
      </c>
      <c r="N2812" s="192" t="s">
        <v>46</v>
      </c>
      <c r="O2812" s="66"/>
      <c r="P2812" s="193">
        <f>O2812*H2812</f>
        <v>0</v>
      </c>
      <c r="Q2812" s="193">
        <v>1E-4</v>
      </c>
      <c r="R2812" s="193">
        <f>Q2812*H2812</f>
        <v>6.4320000000000002E-2</v>
      </c>
      <c r="S2812" s="193">
        <v>0</v>
      </c>
      <c r="T2812" s="194">
        <f>S2812*H2812</f>
        <v>0</v>
      </c>
      <c r="U2812" s="36"/>
      <c r="V2812" s="36"/>
      <c r="W2812" s="36"/>
      <c r="X2812" s="36"/>
      <c r="Y2812" s="36"/>
      <c r="Z2812" s="36"/>
      <c r="AA2812" s="36"/>
      <c r="AB2812" s="36"/>
      <c r="AC2812" s="36"/>
      <c r="AD2812" s="36"/>
      <c r="AE2812" s="36"/>
      <c r="AR2812" s="195" t="s">
        <v>614</v>
      </c>
      <c r="AT2812" s="195" t="s">
        <v>457</v>
      </c>
      <c r="AU2812" s="195" t="s">
        <v>85</v>
      </c>
      <c r="AY2812" s="19" t="s">
        <v>451</v>
      </c>
      <c r="BE2812" s="196">
        <f>IF(N2812="základní",J2812,0)</f>
        <v>0</v>
      </c>
      <c r="BF2812" s="196">
        <f>IF(N2812="snížená",J2812,0)</f>
        <v>0</v>
      </c>
      <c r="BG2812" s="196">
        <f>IF(N2812="zákl. přenesená",J2812,0)</f>
        <v>0</v>
      </c>
      <c r="BH2812" s="196">
        <f>IF(N2812="sníž. přenesená",J2812,0)</f>
        <v>0</v>
      </c>
      <c r="BI2812" s="196">
        <f>IF(N2812="nulová",J2812,0)</f>
        <v>0</v>
      </c>
      <c r="BJ2812" s="19" t="s">
        <v>83</v>
      </c>
      <c r="BK2812" s="196">
        <f>ROUND(I2812*H2812,2)</f>
        <v>0</v>
      </c>
      <c r="BL2812" s="19" t="s">
        <v>614</v>
      </c>
      <c r="BM2812" s="195" t="s">
        <v>3582</v>
      </c>
    </row>
    <row r="2813" spans="1:65" s="2" customFormat="1" ht="11.25">
      <c r="A2813" s="36"/>
      <c r="B2813" s="37"/>
      <c r="C2813" s="38"/>
      <c r="D2813" s="197" t="s">
        <v>464</v>
      </c>
      <c r="E2813" s="38"/>
      <c r="F2813" s="198" t="s">
        <v>3583</v>
      </c>
      <c r="G2813" s="38"/>
      <c r="H2813" s="38"/>
      <c r="I2813" s="199"/>
      <c r="J2813" s="38"/>
      <c r="K2813" s="38"/>
      <c r="L2813" s="41"/>
      <c r="M2813" s="200"/>
      <c r="N2813" s="201"/>
      <c r="O2813" s="66"/>
      <c r="P2813" s="66"/>
      <c r="Q2813" s="66"/>
      <c r="R2813" s="66"/>
      <c r="S2813" s="66"/>
      <c r="T2813" s="67"/>
      <c r="U2813" s="36"/>
      <c r="V2813" s="36"/>
      <c r="W2813" s="36"/>
      <c r="X2813" s="36"/>
      <c r="Y2813" s="36"/>
      <c r="Z2813" s="36"/>
      <c r="AA2813" s="36"/>
      <c r="AB2813" s="36"/>
      <c r="AC2813" s="36"/>
      <c r="AD2813" s="36"/>
      <c r="AE2813" s="36"/>
      <c r="AT2813" s="19" t="s">
        <v>464</v>
      </c>
      <c r="AU2813" s="19" t="s">
        <v>85</v>
      </c>
    </row>
    <row r="2814" spans="1:65" s="2" customFormat="1" ht="11.25">
      <c r="A2814" s="36"/>
      <c r="B2814" s="37"/>
      <c r="C2814" s="38"/>
      <c r="D2814" s="202" t="s">
        <v>468</v>
      </c>
      <c r="E2814" s="38"/>
      <c r="F2814" s="203" t="s">
        <v>3584</v>
      </c>
      <c r="G2814" s="38"/>
      <c r="H2814" s="38"/>
      <c r="I2814" s="199"/>
      <c r="J2814" s="38"/>
      <c r="K2814" s="38"/>
      <c r="L2814" s="41"/>
      <c r="M2814" s="200"/>
      <c r="N2814" s="201"/>
      <c r="O2814" s="66"/>
      <c r="P2814" s="66"/>
      <c r="Q2814" s="66"/>
      <c r="R2814" s="66"/>
      <c r="S2814" s="66"/>
      <c r="T2814" s="67"/>
      <c r="U2814" s="36"/>
      <c r="V2814" s="36"/>
      <c r="W2814" s="36"/>
      <c r="X2814" s="36"/>
      <c r="Y2814" s="36"/>
      <c r="Z2814" s="36"/>
      <c r="AA2814" s="36"/>
      <c r="AB2814" s="36"/>
      <c r="AC2814" s="36"/>
      <c r="AD2814" s="36"/>
      <c r="AE2814" s="36"/>
      <c r="AT2814" s="19" t="s">
        <v>468</v>
      </c>
      <c r="AU2814" s="19" t="s">
        <v>85</v>
      </c>
    </row>
    <row r="2815" spans="1:65" s="2" customFormat="1" ht="19.5">
      <c r="A2815" s="36"/>
      <c r="B2815" s="37"/>
      <c r="C2815" s="38"/>
      <c r="D2815" s="197" t="s">
        <v>608</v>
      </c>
      <c r="E2815" s="38"/>
      <c r="F2815" s="226" t="s">
        <v>3585</v>
      </c>
      <c r="G2815" s="38"/>
      <c r="H2815" s="38"/>
      <c r="I2815" s="199"/>
      <c r="J2815" s="38"/>
      <c r="K2815" s="38"/>
      <c r="L2815" s="41"/>
      <c r="M2815" s="200"/>
      <c r="N2815" s="201"/>
      <c r="O2815" s="66"/>
      <c r="P2815" s="66"/>
      <c r="Q2815" s="66"/>
      <c r="R2815" s="66"/>
      <c r="S2815" s="66"/>
      <c r="T2815" s="67"/>
      <c r="U2815" s="36"/>
      <c r="V2815" s="36"/>
      <c r="W2815" s="36"/>
      <c r="X2815" s="36"/>
      <c r="Y2815" s="36"/>
      <c r="Z2815" s="36"/>
      <c r="AA2815" s="36"/>
      <c r="AB2815" s="36"/>
      <c r="AC2815" s="36"/>
      <c r="AD2815" s="36"/>
      <c r="AE2815" s="36"/>
      <c r="AT2815" s="19" t="s">
        <v>608</v>
      </c>
      <c r="AU2815" s="19" t="s">
        <v>85</v>
      </c>
    </row>
    <row r="2816" spans="1:65" s="13" customFormat="1" ht="11.25">
      <c r="B2816" s="204"/>
      <c r="C2816" s="205"/>
      <c r="D2816" s="197" t="s">
        <v>472</v>
      </c>
      <c r="E2816" s="206" t="s">
        <v>74</v>
      </c>
      <c r="F2816" s="207" t="s">
        <v>134</v>
      </c>
      <c r="G2816" s="205"/>
      <c r="H2816" s="208">
        <v>643.20000000000005</v>
      </c>
      <c r="I2816" s="209"/>
      <c r="J2816" s="205"/>
      <c r="K2816" s="205"/>
      <c r="L2816" s="210"/>
      <c r="M2816" s="211"/>
      <c r="N2816" s="212"/>
      <c r="O2816" s="212"/>
      <c r="P2816" s="212"/>
      <c r="Q2816" s="212"/>
      <c r="R2816" s="212"/>
      <c r="S2816" s="212"/>
      <c r="T2816" s="213"/>
      <c r="AT2816" s="214" t="s">
        <v>472</v>
      </c>
      <c r="AU2816" s="214" t="s">
        <v>85</v>
      </c>
      <c r="AV2816" s="13" t="s">
        <v>85</v>
      </c>
      <c r="AW2816" s="13" t="s">
        <v>37</v>
      </c>
      <c r="AX2816" s="13" t="s">
        <v>83</v>
      </c>
      <c r="AY2816" s="214" t="s">
        <v>451</v>
      </c>
    </row>
    <row r="2817" spans="1:65" s="2" customFormat="1" ht="16.5" customHeight="1">
      <c r="A2817" s="36"/>
      <c r="B2817" s="37"/>
      <c r="C2817" s="184" t="s">
        <v>3586</v>
      </c>
      <c r="D2817" s="184" t="s">
        <v>457</v>
      </c>
      <c r="E2817" s="185" t="s">
        <v>3587</v>
      </c>
      <c r="F2817" s="186" t="s">
        <v>3588</v>
      </c>
      <c r="G2817" s="187" t="s">
        <v>135</v>
      </c>
      <c r="H2817" s="188">
        <v>48.613999999999997</v>
      </c>
      <c r="I2817" s="189"/>
      <c r="J2817" s="190">
        <f>ROUND(I2817*H2817,2)</f>
        <v>0</v>
      </c>
      <c r="K2817" s="186" t="s">
        <v>460</v>
      </c>
      <c r="L2817" s="41"/>
      <c r="M2817" s="191" t="s">
        <v>74</v>
      </c>
      <c r="N2817" s="192" t="s">
        <v>46</v>
      </c>
      <c r="O2817" s="66"/>
      <c r="P2817" s="193">
        <f>O2817*H2817</f>
        <v>0</v>
      </c>
      <c r="Q2817" s="193">
        <v>1.3999999999999999E-4</v>
      </c>
      <c r="R2817" s="193">
        <f>Q2817*H2817</f>
        <v>6.8059599999999989E-3</v>
      </c>
      <c r="S2817" s="193">
        <v>0</v>
      </c>
      <c r="T2817" s="194">
        <f>S2817*H2817</f>
        <v>0</v>
      </c>
      <c r="U2817" s="36"/>
      <c r="V2817" s="36"/>
      <c r="W2817" s="36"/>
      <c r="X2817" s="36"/>
      <c r="Y2817" s="36"/>
      <c r="Z2817" s="36"/>
      <c r="AA2817" s="36"/>
      <c r="AB2817" s="36"/>
      <c r="AC2817" s="36"/>
      <c r="AD2817" s="36"/>
      <c r="AE2817" s="36"/>
      <c r="AR2817" s="195" t="s">
        <v>614</v>
      </c>
      <c r="AT2817" s="195" t="s">
        <v>457</v>
      </c>
      <c r="AU2817" s="195" t="s">
        <v>85</v>
      </c>
      <c r="AY2817" s="19" t="s">
        <v>451</v>
      </c>
      <c r="BE2817" s="196">
        <f>IF(N2817="základní",J2817,0)</f>
        <v>0</v>
      </c>
      <c r="BF2817" s="196">
        <f>IF(N2817="snížená",J2817,0)</f>
        <v>0</v>
      </c>
      <c r="BG2817" s="196">
        <f>IF(N2817="zákl. přenesená",J2817,0)</f>
        <v>0</v>
      </c>
      <c r="BH2817" s="196">
        <f>IF(N2817="sníž. přenesená",J2817,0)</f>
        <v>0</v>
      </c>
      <c r="BI2817" s="196">
        <f>IF(N2817="nulová",J2817,0)</f>
        <v>0</v>
      </c>
      <c r="BJ2817" s="19" t="s">
        <v>83</v>
      </c>
      <c r="BK2817" s="196">
        <f>ROUND(I2817*H2817,2)</f>
        <v>0</v>
      </c>
      <c r="BL2817" s="19" t="s">
        <v>614</v>
      </c>
      <c r="BM2817" s="195" t="s">
        <v>3589</v>
      </c>
    </row>
    <row r="2818" spans="1:65" s="2" customFormat="1" ht="11.25">
      <c r="A2818" s="36"/>
      <c r="B2818" s="37"/>
      <c r="C2818" s="38"/>
      <c r="D2818" s="197" t="s">
        <v>464</v>
      </c>
      <c r="E2818" s="38"/>
      <c r="F2818" s="198" t="s">
        <v>3590</v>
      </c>
      <c r="G2818" s="38"/>
      <c r="H2818" s="38"/>
      <c r="I2818" s="199"/>
      <c r="J2818" s="38"/>
      <c r="K2818" s="38"/>
      <c r="L2818" s="41"/>
      <c r="M2818" s="200"/>
      <c r="N2818" s="201"/>
      <c r="O2818" s="66"/>
      <c r="P2818" s="66"/>
      <c r="Q2818" s="66"/>
      <c r="R2818" s="66"/>
      <c r="S2818" s="66"/>
      <c r="T2818" s="67"/>
      <c r="U2818" s="36"/>
      <c r="V2818" s="36"/>
      <c r="W2818" s="36"/>
      <c r="X2818" s="36"/>
      <c r="Y2818" s="36"/>
      <c r="Z2818" s="36"/>
      <c r="AA2818" s="36"/>
      <c r="AB2818" s="36"/>
      <c r="AC2818" s="36"/>
      <c r="AD2818" s="36"/>
      <c r="AE2818" s="36"/>
      <c r="AT2818" s="19" t="s">
        <v>464</v>
      </c>
      <c r="AU2818" s="19" t="s">
        <v>85</v>
      </c>
    </row>
    <row r="2819" spans="1:65" s="2" customFormat="1" ht="11.25">
      <c r="A2819" s="36"/>
      <c r="B2819" s="37"/>
      <c r="C2819" s="38"/>
      <c r="D2819" s="202" t="s">
        <v>468</v>
      </c>
      <c r="E2819" s="38"/>
      <c r="F2819" s="203" t="s">
        <v>3591</v>
      </c>
      <c r="G2819" s="38"/>
      <c r="H2819" s="38"/>
      <c r="I2819" s="199"/>
      <c r="J2819" s="38"/>
      <c r="K2819" s="38"/>
      <c r="L2819" s="41"/>
      <c r="M2819" s="200"/>
      <c r="N2819" s="201"/>
      <c r="O2819" s="66"/>
      <c r="P2819" s="66"/>
      <c r="Q2819" s="66"/>
      <c r="R2819" s="66"/>
      <c r="S2819" s="66"/>
      <c r="T2819" s="67"/>
      <c r="U2819" s="36"/>
      <c r="V2819" s="36"/>
      <c r="W2819" s="36"/>
      <c r="X2819" s="36"/>
      <c r="Y2819" s="36"/>
      <c r="Z2819" s="36"/>
      <c r="AA2819" s="36"/>
      <c r="AB2819" s="36"/>
      <c r="AC2819" s="36"/>
      <c r="AD2819" s="36"/>
      <c r="AE2819" s="36"/>
      <c r="AT2819" s="19" t="s">
        <v>468</v>
      </c>
      <c r="AU2819" s="19" t="s">
        <v>85</v>
      </c>
    </row>
    <row r="2820" spans="1:65" s="13" customFormat="1" ht="11.25">
      <c r="B2820" s="204"/>
      <c r="C2820" s="205"/>
      <c r="D2820" s="197" t="s">
        <v>472</v>
      </c>
      <c r="E2820" s="206" t="s">
        <v>74</v>
      </c>
      <c r="F2820" s="207" t="s">
        <v>248</v>
      </c>
      <c r="G2820" s="205"/>
      <c r="H2820" s="208">
        <v>48.613999999999997</v>
      </c>
      <c r="I2820" s="209"/>
      <c r="J2820" s="205"/>
      <c r="K2820" s="205"/>
      <c r="L2820" s="210"/>
      <c r="M2820" s="211"/>
      <c r="N2820" s="212"/>
      <c r="O2820" s="212"/>
      <c r="P2820" s="212"/>
      <c r="Q2820" s="212"/>
      <c r="R2820" s="212"/>
      <c r="S2820" s="212"/>
      <c r="T2820" s="213"/>
      <c r="AT2820" s="214" t="s">
        <v>472</v>
      </c>
      <c r="AU2820" s="214" t="s">
        <v>85</v>
      </c>
      <c r="AV2820" s="13" t="s">
        <v>85</v>
      </c>
      <c r="AW2820" s="13" t="s">
        <v>37</v>
      </c>
      <c r="AX2820" s="13" t="s">
        <v>83</v>
      </c>
      <c r="AY2820" s="214" t="s">
        <v>451</v>
      </c>
    </row>
    <row r="2821" spans="1:65" s="2" customFormat="1" ht="16.5" customHeight="1">
      <c r="A2821" s="36"/>
      <c r="B2821" s="37"/>
      <c r="C2821" s="184" t="s">
        <v>3592</v>
      </c>
      <c r="D2821" s="184" t="s">
        <v>457</v>
      </c>
      <c r="E2821" s="185" t="s">
        <v>3593</v>
      </c>
      <c r="F2821" s="186" t="s">
        <v>3594</v>
      </c>
      <c r="G2821" s="187" t="s">
        <v>135</v>
      </c>
      <c r="H2821" s="188">
        <v>48.613999999999997</v>
      </c>
      <c r="I2821" s="189"/>
      <c r="J2821" s="190">
        <f>ROUND(I2821*H2821,2)</f>
        <v>0</v>
      </c>
      <c r="K2821" s="186" t="s">
        <v>460</v>
      </c>
      <c r="L2821" s="41"/>
      <c r="M2821" s="191" t="s">
        <v>74</v>
      </c>
      <c r="N2821" s="192" t="s">
        <v>46</v>
      </c>
      <c r="O2821" s="66"/>
      <c r="P2821" s="193">
        <f>O2821*H2821</f>
        <v>0</v>
      </c>
      <c r="Q2821" s="193">
        <v>2.0000000000000001E-4</v>
      </c>
      <c r="R2821" s="193">
        <f>Q2821*H2821</f>
        <v>9.7228000000000002E-3</v>
      </c>
      <c r="S2821" s="193">
        <v>0</v>
      </c>
      <c r="T2821" s="194">
        <f>S2821*H2821</f>
        <v>0</v>
      </c>
      <c r="U2821" s="36"/>
      <c r="V2821" s="36"/>
      <c r="W2821" s="36"/>
      <c r="X2821" s="36"/>
      <c r="Y2821" s="36"/>
      <c r="Z2821" s="36"/>
      <c r="AA2821" s="36"/>
      <c r="AB2821" s="36"/>
      <c r="AC2821" s="36"/>
      <c r="AD2821" s="36"/>
      <c r="AE2821" s="36"/>
      <c r="AR2821" s="195" t="s">
        <v>614</v>
      </c>
      <c r="AT2821" s="195" t="s">
        <v>457</v>
      </c>
      <c r="AU2821" s="195" t="s">
        <v>85</v>
      </c>
      <c r="AY2821" s="19" t="s">
        <v>451</v>
      </c>
      <c r="BE2821" s="196">
        <f>IF(N2821="základní",J2821,0)</f>
        <v>0</v>
      </c>
      <c r="BF2821" s="196">
        <f>IF(N2821="snížená",J2821,0)</f>
        <v>0</v>
      </c>
      <c r="BG2821" s="196">
        <f>IF(N2821="zákl. přenesená",J2821,0)</f>
        <v>0</v>
      </c>
      <c r="BH2821" s="196">
        <f>IF(N2821="sníž. přenesená",J2821,0)</f>
        <v>0</v>
      </c>
      <c r="BI2821" s="196">
        <f>IF(N2821="nulová",J2821,0)</f>
        <v>0</v>
      </c>
      <c r="BJ2821" s="19" t="s">
        <v>83</v>
      </c>
      <c r="BK2821" s="196">
        <f>ROUND(I2821*H2821,2)</f>
        <v>0</v>
      </c>
      <c r="BL2821" s="19" t="s">
        <v>614</v>
      </c>
      <c r="BM2821" s="195" t="s">
        <v>3595</v>
      </c>
    </row>
    <row r="2822" spans="1:65" s="2" customFormat="1" ht="19.5">
      <c r="A2822" s="36"/>
      <c r="B2822" s="37"/>
      <c r="C2822" s="38"/>
      <c r="D2822" s="197" t="s">
        <v>464</v>
      </c>
      <c r="E2822" s="38"/>
      <c r="F2822" s="198" t="s">
        <v>3596</v>
      </c>
      <c r="G2822" s="38"/>
      <c r="H2822" s="38"/>
      <c r="I2822" s="199"/>
      <c r="J2822" s="38"/>
      <c r="K2822" s="38"/>
      <c r="L2822" s="41"/>
      <c r="M2822" s="200"/>
      <c r="N2822" s="201"/>
      <c r="O2822" s="66"/>
      <c r="P2822" s="66"/>
      <c r="Q2822" s="66"/>
      <c r="R2822" s="66"/>
      <c r="S2822" s="66"/>
      <c r="T2822" s="67"/>
      <c r="U2822" s="36"/>
      <c r="V2822" s="36"/>
      <c r="W2822" s="36"/>
      <c r="X2822" s="36"/>
      <c r="Y2822" s="36"/>
      <c r="Z2822" s="36"/>
      <c r="AA2822" s="36"/>
      <c r="AB2822" s="36"/>
      <c r="AC2822" s="36"/>
      <c r="AD2822" s="36"/>
      <c r="AE2822" s="36"/>
      <c r="AT2822" s="19" t="s">
        <v>464</v>
      </c>
      <c r="AU2822" s="19" t="s">
        <v>85</v>
      </c>
    </row>
    <row r="2823" spans="1:65" s="2" customFormat="1" ht="11.25">
      <c r="A2823" s="36"/>
      <c r="B2823" s="37"/>
      <c r="C2823" s="38"/>
      <c r="D2823" s="202" t="s">
        <v>468</v>
      </c>
      <c r="E2823" s="38"/>
      <c r="F2823" s="203" t="s">
        <v>3597</v>
      </c>
      <c r="G2823" s="38"/>
      <c r="H2823" s="38"/>
      <c r="I2823" s="199"/>
      <c r="J2823" s="38"/>
      <c r="K2823" s="38"/>
      <c r="L2823" s="41"/>
      <c r="M2823" s="200"/>
      <c r="N2823" s="201"/>
      <c r="O2823" s="66"/>
      <c r="P2823" s="66"/>
      <c r="Q2823" s="66"/>
      <c r="R2823" s="66"/>
      <c r="S2823" s="66"/>
      <c r="T2823" s="67"/>
      <c r="U2823" s="36"/>
      <c r="V2823" s="36"/>
      <c r="W2823" s="36"/>
      <c r="X2823" s="36"/>
      <c r="Y2823" s="36"/>
      <c r="Z2823" s="36"/>
      <c r="AA2823" s="36"/>
      <c r="AB2823" s="36"/>
      <c r="AC2823" s="36"/>
      <c r="AD2823" s="36"/>
      <c r="AE2823" s="36"/>
      <c r="AT2823" s="19" t="s">
        <v>468</v>
      </c>
      <c r="AU2823" s="19" t="s">
        <v>85</v>
      </c>
    </row>
    <row r="2824" spans="1:65" s="13" customFormat="1" ht="11.25">
      <c r="B2824" s="204"/>
      <c r="C2824" s="205"/>
      <c r="D2824" s="197" t="s">
        <v>472</v>
      </c>
      <c r="E2824" s="206" t="s">
        <v>74</v>
      </c>
      <c r="F2824" s="207" t="s">
        <v>248</v>
      </c>
      <c r="G2824" s="205"/>
      <c r="H2824" s="208">
        <v>48.613999999999997</v>
      </c>
      <c r="I2824" s="209"/>
      <c r="J2824" s="205"/>
      <c r="K2824" s="205"/>
      <c r="L2824" s="210"/>
      <c r="M2824" s="211"/>
      <c r="N2824" s="212"/>
      <c r="O2824" s="212"/>
      <c r="P2824" s="212"/>
      <c r="Q2824" s="212"/>
      <c r="R2824" s="212"/>
      <c r="S2824" s="212"/>
      <c r="T2824" s="213"/>
      <c r="AT2824" s="214" t="s">
        <v>472</v>
      </c>
      <c r="AU2824" s="214" t="s">
        <v>85</v>
      </c>
      <c r="AV2824" s="13" t="s">
        <v>85</v>
      </c>
      <c r="AW2824" s="13" t="s">
        <v>37</v>
      </c>
      <c r="AX2824" s="13" t="s">
        <v>83</v>
      </c>
      <c r="AY2824" s="214" t="s">
        <v>451</v>
      </c>
    </row>
    <row r="2825" spans="1:65" s="2" customFormat="1" ht="16.5" customHeight="1">
      <c r="A2825" s="36"/>
      <c r="B2825" s="37"/>
      <c r="C2825" s="184" t="s">
        <v>3598</v>
      </c>
      <c r="D2825" s="184" t="s">
        <v>457</v>
      </c>
      <c r="E2825" s="185" t="s">
        <v>3599</v>
      </c>
      <c r="F2825" s="186" t="s">
        <v>3600</v>
      </c>
      <c r="G2825" s="187" t="s">
        <v>135</v>
      </c>
      <c r="H2825" s="188">
        <v>643.20000000000005</v>
      </c>
      <c r="I2825" s="189"/>
      <c r="J2825" s="190">
        <f>ROUND(I2825*H2825,2)</f>
        <v>0</v>
      </c>
      <c r="K2825" s="186" t="s">
        <v>460</v>
      </c>
      <c r="L2825" s="41"/>
      <c r="M2825" s="191" t="s">
        <v>74</v>
      </c>
      <c r="N2825" s="192" t="s">
        <v>46</v>
      </c>
      <c r="O2825" s="66"/>
      <c r="P2825" s="193">
        <f>O2825*H2825</f>
        <v>0</v>
      </c>
      <c r="Q2825" s="193">
        <v>3.6288E-4</v>
      </c>
      <c r="R2825" s="193">
        <f>Q2825*H2825</f>
        <v>0.233404416</v>
      </c>
      <c r="S2825" s="193">
        <v>0</v>
      </c>
      <c r="T2825" s="194">
        <f>S2825*H2825</f>
        <v>0</v>
      </c>
      <c r="U2825" s="36"/>
      <c r="V2825" s="36"/>
      <c r="W2825" s="36"/>
      <c r="X2825" s="36"/>
      <c r="Y2825" s="36"/>
      <c r="Z2825" s="36"/>
      <c r="AA2825" s="36"/>
      <c r="AB2825" s="36"/>
      <c r="AC2825" s="36"/>
      <c r="AD2825" s="36"/>
      <c r="AE2825" s="36"/>
      <c r="AR2825" s="195" t="s">
        <v>614</v>
      </c>
      <c r="AT2825" s="195" t="s">
        <v>457</v>
      </c>
      <c r="AU2825" s="195" t="s">
        <v>85</v>
      </c>
      <c r="AY2825" s="19" t="s">
        <v>451</v>
      </c>
      <c r="BE2825" s="196">
        <f>IF(N2825="základní",J2825,0)</f>
        <v>0</v>
      </c>
      <c r="BF2825" s="196">
        <f>IF(N2825="snížená",J2825,0)</f>
        <v>0</v>
      </c>
      <c r="BG2825" s="196">
        <f>IF(N2825="zákl. přenesená",J2825,0)</f>
        <v>0</v>
      </c>
      <c r="BH2825" s="196">
        <f>IF(N2825="sníž. přenesená",J2825,0)</f>
        <v>0</v>
      </c>
      <c r="BI2825" s="196">
        <f>IF(N2825="nulová",J2825,0)</f>
        <v>0</v>
      </c>
      <c r="BJ2825" s="19" t="s">
        <v>83</v>
      </c>
      <c r="BK2825" s="196">
        <f>ROUND(I2825*H2825,2)</f>
        <v>0</v>
      </c>
      <c r="BL2825" s="19" t="s">
        <v>614</v>
      </c>
      <c r="BM2825" s="195" t="s">
        <v>3601</v>
      </c>
    </row>
    <row r="2826" spans="1:65" s="2" customFormat="1" ht="19.5">
      <c r="A2826" s="36"/>
      <c r="B2826" s="37"/>
      <c r="C2826" s="38"/>
      <c r="D2826" s="197" t="s">
        <v>464</v>
      </c>
      <c r="E2826" s="38"/>
      <c r="F2826" s="198" t="s">
        <v>3602</v>
      </c>
      <c r="G2826" s="38"/>
      <c r="H2826" s="38"/>
      <c r="I2826" s="199"/>
      <c r="J2826" s="38"/>
      <c r="K2826" s="38"/>
      <c r="L2826" s="41"/>
      <c r="M2826" s="200"/>
      <c r="N2826" s="201"/>
      <c r="O2826" s="66"/>
      <c r="P2826" s="66"/>
      <c r="Q2826" s="66"/>
      <c r="R2826" s="66"/>
      <c r="S2826" s="66"/>
      <c r="T2826" s="67"/>
      <c r="U2826" s="36"/>
      <c r="V2826" s="36"/>
      <c r="W2826" s="36"/>
      <c r="X2826" s="36"/>
      <c r="Y2826" s="36"/>
      <c r="Z2826" s="36"/>
      <c r="AA2826" s="36"/>
      <c r="AB2826" s="36"/>
      <c r="AC2826" s="36"/>
      <c r="AD2826" s="36"/>
      <c r="AE2826" s="36"/>
      <c r="AT2826" s="19" t="s">
        <v>464</v>
      </c>
      <c r="AU2826" s="19" t="s">
        <v>85</v>
      </c>
    </row>
    <row r="2827" spans="1:65" s="2" customFormat="1" ht="11.25">
      <c r="A2827" s="36"/>
      <c r="B2827" s="37"/>
      <c r="C2827" s="38"/>
      <c r="D2827" s="202" t="s">
        <v>468</v>
      </c>
      <c r="E2827" s="38"/>
      <c r="F2827" s="203" t="s">
        <v>3603</v>
      </c>
      <c r="G2827" s="38"/>
      <c r="H2827" s="38"/>
      <c r="I2827" s="199"/>
      <c r="J2827" s="38"/>
      <c r="K2827" s="38"/>
      <c r="L2827" s="41"/>
      <c r="M2827" s="200"/>
      <c r="N2827" s="201"/>
      <c r="O2827" s="66"/>
      <c r="P2827" s="66"/>
      <c r="Q2827" s="66"/>
      <c r="R2827" s="66"/>
      <c r="S2827" s="66"/>
      <c r="T2827" s="67"/>
      <c r="U2827" s="36"/>
      <c r="V2827" s="36"/>
      <c r="W2827" s="36"/>
      <c r="X2827" s="36"/>
      <c r="Y2827" s="36"/>
      <c r="Z2827" s="36"/>
      <c r="AA2827" s="36"/>
      <c r="AB2827" s="36"/>
      <c r="AC2827" s="36"/>
      <c r="AD2827" s="36"/>
      <c r="AE2827" s="36"/>
      <c r="AT2827" s="19" t="s">
        <v>468</v>
      </c>
      <c r="AU2827" s="19" t="s">
        <v>85</v>
      </c>
    </row>
    <row r="2828" spans="1:65" s="2" customFormat="1" ht="19.5">
      <c r="A2828" s="36"/>
      <c r="B2828" s="37"/>
      <c r="C2828" s="38"/>
      <c r="D2828" s="197" t="s">
        <v>608</v>
      </c>
      <c r="E2828" s="38"/>
      <c r="F2828" s="226" t="s">
        <v>3585</v>
      </c>
      <c r="G2828" s="38"/>
      <c r="H2828" s="38"/>
      <c r="I2828" s="199"/>
      <c r="J2828" s="38"/>
      <c r="K2828" s="38"/>
      <c r="L2828" s="41"/>
      <c r="M2828" s="200"/>
      <c r="N2828" s="201"/>
      <c r="O2828" s="66"/>
      <c r="P2828" s="66"/>
      <c r="Q2828" s="66"/>
      <c r="R2828" s="66"/>
      <c r="S2828" s="66"/>
      <c r="T2828" s="67"/>
      <c r="U2828" s="36"/>
      <c r="V2828" s="36"/>
      <c r="W2828" s="36"/>
      <c r="X2828" s="36"/>
      <c r="Y2828" s="36"/>
      <c r="Z2828" s="36"/>
      <c r="AA2828" s="36"/>
      <c r="AB2828" s="36"/>
      <c r="AC2828" s="36"/>
      <c r="AD2828" s="36"/>
      <c r="AE2828" s="36"/>
      <c r="AT2828" s="19" t="s">
        <v>608</v>
      </c>
      <c r="AU2828" s="19" t="s">
        <v>85</v>
      </c>
    </row>
    <row r="2829" spans="1:65" s="16" customFormat="1" ht="11.25">
      <c r="B2829" s="248"/>
      <c r="C2829" s="249"/>
      <c r="D2829" s="197" t="s">
        <v>472</v>
      </c>
      <c r="E2829" s="250" t="s">
        <v>74</v>
      </c>
      <c r="F2829" s="251" t="s">
        <v>2050</v>
      </c>
      <c r="G2829" s="249"/>
      <c r="H2829" s="250" t="s">
        <v>74</v>
      </c>
      <c r="I2829" s="252"/>
      <c r="J2829" s="249"/>
      <c r="K2829" s="249"/>
      <c r="L2829" s="253"/>
      <c r="M2829" s="254"/>
      <c r="N2829" s="255"/>
      <c r="O2829" s="255"/>
      <c r="P2829" s="255"/>
      <c r="Q2829" s="255"/>
      <c r="R2829" s="255"/>
      <c r="S2829" s="255"/>
      <c r="T2829" s="256"/>
      <c r="AT2829" s="257" t="s">
        <v>472</v>
      </c>
      <c r="AU2829" s="257" t="s">
        <v>85</v>
      </c>
      <c r="AV2829" s="16" t="s">
        <v>83</v>
      </c>
      <c r="AW2829" s="16" t="s">
        <v>37</v>
      </c>
      <c r="AX2829" s="16" t="s">
        <v>76</v>
      </c>
      <c r="AY2829" s="257" t="s">
        <v>451</v>
      </c>
    </row>
    <row r="2830" spans="1:65" s="13" customFormat="1" ht="11.25">
      <c r="B2830" s="204"/>
      <c r="C2830" s="205"/>
      <c r="D2830" s="197" t="s">
        <v>472</v>
      </c>
      <c r="E2830" s="206" t="s">
        <v>74</v>
      </c>
      <c r="F2830" s="207" t="s">
        <v>1059</v>
      </c>
      <c r="G2830" s="205"/>
      <c r="H2830" s="208">
        <v>18</v>
      </c>
      <c r="I2830" s="209"/>
      <c r="J2830" s="205"/>
      <c r="K2830" s="205"/>
      <c r="L2830" s="210"/>
      <c r="M2830" s="211"/>
      <c r="N2830" s="212"/>
      <c r="O2830" s="212"/>
      <c r="P2830" s="212"/>
      <c r="Q2830" s="212"/>
      <c r="R2830" s="212"/>
      <c r="S2830" s="212"/>
      <c r="T2830" s="213"/>
      <c r="AT2830" s="214" t="s">
        <v>472</v>
      </c>
      <c r="AU2830" s="214" t="s">
        <v>85</v>
      </c>
      <c r="AV2830" s="13" t="s">
        <v>85</v>
      </c>
      <c r="AW2830" s="13" t="s">
        <v>37</v>
      </c>
      <c r="AX2830" s="13" t="s">
        <v>76</v>
      </c>
      <c r="AY2830" s="214" t="s">
        <v>451</v>
      </c>
    </row>
    <row r="2831" spans="1:65" s="15" customFormat="1" ht="11.25">
      <c r="B2831" s="237"/>
      <c r="C2831" s="238"/>
      <c r="D2831" s="197" t="s">
        <v>472</v>
      </c>
      <c r="E2831" s="239" t="s">
        <v>74</v>
      </c>
      <c r="F2831" s="240" t="s">
        <v>2051</v>
      </c>
      <c r="G2831" s="238"/>
      <c r="H2831" s="241">
        <v>18</v>
      </c>
      <c r="I2831" s="242"/>
      <c r="J2831" s="238"/>
      <c r="K2831" s="238"/>
      <c r="L2831" s="243"/>
      <c r="M2831" s="244"/>
      <c r="N2831" s="245"/>
      <c r="O2831" s="245"/>
      <c r="P2831" s="245"/>
      <c r="Q2831" s="245"/>
      <c r="R2831" s="245"/>
      <c r="S2831" s="245"/>
      <c r="T2831" s="246"/>
      <c r="AT2831" s="247" t="s">
        <v>472</v>
      </c>
      <c r="AU2831" s="247" t="s">
        <v>85</v>
      </c>
      <c r="AV2831" s="15" t="s">
        <v>255</v>
      </c>
      <c r="AW2831" s="15" t="s">
        <v>37</v>
      </c>
      <c r="AX2831" s="15" t="s">
        <v>76</v>
      </c>
      <c r="AY2831" s="247" t="s">
        <v>451</v>
      </c>
    </row>
    <row r="2832" spans="1:65" s="16" customFormat="1" ht="11.25">
      <c r="B2832" s="248"/>
      <c r="C2832" s="249"/>
      <c r="D2832" s="197" t="s">
        <v>472</v>
      </c>
      <c r="E2832" s="250" t="s">
        <v>74</v>
      </c>
      <c r="F2832" s="251" t="s">
        <v>3604</v>
      </c>
      <c r="G2832" s="249"/>
      <c r="H2832" s="250" t="s">
        <v>74</v>
      </c>
      <c r="I2832" s="252"/>
      <c r="J2832" s="249"/>
      <c r="K2832" s="249"/>
      <c r="L2832" s="253"/>
      <c r="M2832" s="254"/>
      <c r="N2832" s="255"/>
      <c r="O2832" s="255"/>
      <c r="P2832" s="255"/>
      <c r="Q2832" s="255"/>
      <c r="R2832" s="255"/>
      <c r="S2832" s="255"/>
      <c r="T2832" s="256"/>
      <c r="AT2832" s="257" t="s">
        <v>472</v>
      </c>
      <c r="AU2832" s="257" t="s">
        <v>85</v>
      </c>
      <c r="AV2832" s="16" t="s">
        <v>83</v>
      </c>
      <c r="AW2832" s="16" t="s">
        <v>37</v>
      </c>
      <c r="AX2832" s="16" t="s">
        <v>76</v>
      </c>
      <c r="AY2832" s="257" t="s">
        <v>451</v>
      </c>
    </row>
    <row r="2833" spans="2:51" s="13" customFormat="1" ht="11.25">
      <c r="B2833" s="204"/>
      <c r="C2833" s="205"/>
      <c r="D2833" s="197" t="s">
        <v>472</v>
      </c>
      <c r="E2833" s="206" t="s">
        <v>74</v>
      </c>
      <c r="F2833" s="207" t="s">
        <v>962</v>
      </c>
      <c r="G2833" s="205"/>
      <c r="H2833" s="208">
        <v>10.5</v>
      </c>
      <c r="I2833" s="209"/>
      <c r="J2833" s="205"/>
      <c r="K2833" s="205"/>
      <c r="L2833" s="210"/>
      <c r="M2833" s="211"/>
      <c r="N2833" s="212"/>
      <c r="O2833" s="212"/>
      <c r="P2833" s="212"/>
      <c r="Q2833" s="212"/>
      <c r="R2833" s="212"/>
      <c r="S2833" s="212"/>
      <c r="T2833" s="213"/>
      <c r="AT2833" s="214" t="s">
        <v>472</v>
      </c>
      <c r="AU2833" s="214" t="s">
        <v>85</v>
      </c>
      <c r="AV2833" s="13" t="s">
        <v>85</v>
      </c>
      <c r="AW2833" s="13" t="s">
        <v>37</v>
      </c>
      <c r="AX2833" s="13" t="s">
        <v>76</v>
      </c>
      <c r="AY2833" s="214" t="s">
        <v>451</v>
      </c>
    </row>
    <row r="2834" spans="2:51" s="13" customFormat="1" ht="11.25">
      <c r="B2834" s="204"/>
      <c r="C2834" s="205"/>
      <c r="D2834" s="197" t="s">
        <v>472</v>
      </c>
      <c r="E2834" s="206" t="s">
        <v>74</v>
      </c>
      <c r="F2834" s="207" t="s">
        <v>963</v>
      </c>
      <c r="G2834" s="205"/>
      <c r="H2834" s="208">
        <v>3.9</v>
      </c>
      <c r="I2834" s="209"/>
      <c r="J2834" s="205"/>
      <c r="K2834" s="205"/>
      <c r="L2834" s="210"/>
      <c r="M2834" s="211"/>
      <c r="N2834" s="212"/>
      <c r="O2834" s="212"/>
      <c r="P2834" s="212"/>
      <c r="Q2834" s="212"/>
      <c r="R2834" s="212"/>
      <c r="S2834" s="212"/>
      <c r="T2834" s="213"/>
      <c r="AT2834" s="214" t="s">
        <v>472</v>
      </c>
      <c r="AU2834" s="214" t="s">
        <v>85</v>
      </c>
      <c r="AV2834" s="13" t="s">
        <v>85</v>
      </c>
      <c r="AW2834" s="13" t="s">
        <v>37</v>
      </c>
      <c r="AX2834" s="13" t="s">
        <v>76</v>
      </c>
      <c r="AY2834" s="214" t="s">
        <v>451</v>
      </c>
    </row>
    <row r="2835" spans="2:51" s="13" customFormat="1" ht="11.25">
      <c r="B2835" s="204"/>
      <c r="C2835" s="205"/>
      <c r="D2835" s="197" t="s">
        <v>472</v>
      </c>
      <c r="E2835" s="206" t="s">
        <v>74</v>
      </c>
      <c r="F2835" s="207" t="s">
        <v>964</v>
      </c>
      <c r="G2835" s="205"/>
      <c r="H2835" s="208">
        <v>11.6</v>
      </c>
      <c r="I2835" s="209"/>
      <c r="J2835" s="205"/>
      <c r="K2835" s="205"/>
      <c r="L2835" s="210"/>
      <c r="M2835" s="211"/>
      <c r="N2835" s="212"/>
      <c r="O2835" s="212"/>
      <c r="P2835" s="212"/>
      <c r="Q2835" s="212"/>
      <c r="R2835" s="212"/>
      <c r="S2835" s="212"/>
      <c r="T2835" s="213"/>
      <c r="AT2835" s="214" t="s">
        <v>472</v>
      </c>
      <c r="AU2835" s="214" t="s">
        <v>85</v>
      </c>
      <c r="AV2835" s="13" t="s">
        <v>85</v>
      </c>
      <c r="AW2835" s="13" t="s">
        <v>37</v>
      </c>
      <c r="AX2835" s="13" t="s">
        <v>76</v>
      </c>
      <c r="AY2835" s="214" t="s">
        <v>451</v>
      </c>
    </row>
    <row r="2836" spans="2:51" s="13" customFormat="1" ht="11.25">
      <c r="B2836" s="204"/>
      <c r="C2836" s="205"/>
      <c r="D2836" s="197" t="s">
        <v>472</v>
      </c>
      <c r="E2836" s="206" t="s">
        <v>74</v>
      </c>
      <c r="F2836" s="207" t="s">
        <v>965</v>
      </c>
      <c r="G2836" s="205"/>
      <c r="H2836" s="208">
        <v>14.5</v>
      </c>
      <c r="I2836" s="209"/>
      <c r="J2836" s="205"/>
      <c r="K2836" s="205"/>
      <c r="L2836" s="210"/>
      <c r="M2836" s="211"/>
      <c r="N2836" s="212"/>
      <c r="O2836" s="212"/>
      <c r="P2836" s="212"/>
      <c r="Q2836" s="212"/>
      <c r="R2836" s="212"/>
      <c r="S2836" s="212"/>
      <c r="T2836" s="213"/>
      <c r="AT2836" s="214" t="s">
        <v>472</v>
      </c>
      <c r="AU2836" s="214" t="s">
        <v>85</v>
      </c>
      <c r="AV2836" s="13" t="s">
        <v>85</v>
      </c>
      <c r="AW2836" s="13" t="s">
        <v>37</v>
      </c>
      <c r="AX2836" s="13" t="s">
        <v>76</v>
      </c>
      <c r="AY2836" s="214" t="s">
        <v>451</v>
      </c>
    </row>
    <row r="2837" spans="2:51" s="13" customFormat="1" ht="11.25">
      <c r="B2837" s="204"/>
      <c r="C2837" s="205"/>
      <c r="D2837" s="197" t="s">
        <v>472</v>
      </c>
      <c r="E2837" s="206" t="s">
        <v>74</v>
      </c>
      <c r="F2837" s="207" t="s">
        <v>966</v>
      </c>
      <c r="G2837" s="205"/>
      <c r="H2837" s="208">
        <v>33.5</v>
      </c>
      <c r="I2837" s="209"/>
      <c r="J2837" s="205"/>
      <c r="K2837" s="205"/>
      <c r="L2837" s="210"/>
      <c r="M2837" s="211"/>
      <c r="N2837" s="212"/>
      <c r="O2837" s="212"/>
      <c r="P2837" s="212"/>
      <c r="Q2837" s="212"/>
      <c r="R2837" s="212"/>
      <c r="S2837" s="212"/>
      <c r="T2837" s="213"/>
      <c r="AT2837" s="214" t="s">
        <v>472</v>
      </c>
      <c r="AU2837" s="214" t="s">
        <v>85</v>
      </c>
      <c r="AV2837" s="13" t="s">
        <v>85</v>
      </c>
      <c r="AW2837" s="13" t="s">
        <v>37</v>
      </c>
      <c r="AX2837" s="13" t="s">
        <v>76</v>
      </c>
      <c r="AY2837" s="214" t="s">
        <v>451</v>
      </c>
    </row>
    <row r="2838" spans="2:51" s="13" customFormat="1" ht="11.25">
      <c r="B2838" s="204"/>
      <c r="C2838" s="205"/>
      <c r="D2838" s="197" t="s">
        <v>472</v>
      </c>
      <c r="E2838" s="206" t="s">
        <v>74</v>
      </c>
      <c r="F2838" s="207" t="s">
        <v>967</v>
      </c>
      <c r="G2838" s="205"/>
      <c r="H2838" s="208">
        <v>32.299999999999997</v>
      </c>
      <c r="I2838" s="209"/>
      <c r="J2838" s="205"/>
      <c r="K2838" s="205"/>
      <c r="L2838" s="210"/>
      <c r="M2838" s="211"/>
      <c r="N2838" s="212"/>
      <c r="O2838" s="212"/>
      <c r="P2838" s="212"/>
      <c r="Q2838" s="212"/>
      <c r="R2838" s="212"/>
      <c r="S2838" s="212"/>
      <c r="T2838" s="213"/>
      <c r="AT2838" s="214" t="s">
        <v>472</v>
      </c>
      <c r="AU2838" s="214" t="s">
        <v>85</v>
      </c>
      <c r="AV2838" s="13" t="s">
        <v>85</v>
      </c>
      <c r="AW2838" s="13" t="s">
        <v>37</v>
      </c>
      <c r="AX2838" s="13" t="s">
        <v>76</v>
      </c>
      <c r="AY2838" s="214" t="s">
        <v>451</v>
      </c>
    </row>
    <row r="2839" spans="2:51" s="13" customFormat="1" ht="11.25">
      <c r="B2839" s="204"/>
      <c r="C2839" s="205"/>
      <c r="D2839" s="197" t="s">
        <v>472</v>
      </c>
      <c r="E2839" s="206" t="s">
        <v>74</v>
      </c>
      <c r="F2839" s="207" t="s">
        <v>968</v>
      </c>
      <c r="G2839" s="205"/>
      <c r="H2839" s="208">
        <v>154.1</v>
      </c>
      <c r="I2839" s="209"/>
      <c r="J2839" s="205"/>
      <c r="K2839" s="205"/>
      <c r="L2839" s="210"/>
      <c r="M2839" s="211"/>
      <c r="N2839" s="212"/>
      <c r="O2839" s="212"/>
      <c r="P2839" s="212"/>
      <c r="Q2839" s="212"/>
      <c r="R2839" s="212"/>
      <c r="S2839" s="212"/>
      <c r="T2839" s="213"/>
      <c r="AT2839" s="214" t="s">
        <v>472</v>
      </c>
      <c r="AU2839" s="214" t="s">
        <v>85</v>
      </c>
      <c r="AV2839" s="13" t="s">
        <v>85</v>
      </c>
      <c r="AW2839" s="13" t="s">
        <v>37</v>
      </c>
      <c r="AX2839" s="13" t="s">
        <v>76</v>
      </c>
      <c r="AY2839" s="214" t="s">
        <v>451</v>
      </c>
    </row>
    <row r="2840" spans="2:51" s="13" customFormat="1" ht="11.25">
      <c r="B2840" s="204"/>
      <c r="C2840" s="205"/>
      <c r="D2840" s="197" t="s">
        <v>472</v>
      </c>
      <c r="E2840" s="206" t="s">
        <v>74</v>
      </c>
      <c r="F2840" s="207" t="s">
        <v>969</v>
      </c>
      <c r="G2840" s="205"/>
      <c r="H2840" s="208">
        <v>68.8</v>
      </c>
      <c r="I2840" s="209"/>
      <c r="J2840" s="205"/>
      <c r="K2840" s="205"/>
      <c r="L2840" s="210"/>
      <c r="M2840" s="211"/>
      <c r="N2840" s="212"/>
      <c r="O2840" s="212"/>
      <c r="P2840" s="212"/>
      <c r="Q2840" s="212"/>
      <c r="R2840" s="212"/>
      <c r="S2840" s="212"/>
      <c r="T2840" s="213"/>
      <c r="AT2840" s="214" t="s">
        <v>472</v>
      </c>
      <c r="AU2840" s="214" t="s">
        <v>85</v>
      </c>
      <c r="AV2840" s="13" t="s">
        <v>85</v>
      </c>
      <c r="AW2840" s="13" t="s">
        <v>37</v>
      </c>
      <c r="AX2840" s="13" t="s">
        <v>76</v>
      </c>
      <c r="AY2840" s="214" t="s">
        <v>451</v>
      </c>
    </row>
    <row r="2841" spans="2:51" s="13" customFormat="1" ht="11.25">
      <c r="B2841" s="204"/>
      <c r="C2841" s="205"/>
      <c r="D2841" s="197" t="s">
        <v>472</v>
      </c>
      <c r="E2841" s="206" t="s">
        <v>74</v>
      </c>
      <c r="F2841" s="207" t="s">
        <v>970</v>
      </c>
      <c r="G2841" s="205"/>
      <c r="H2841" s="208">
        <v>9.3000000000000007</v>
      </c>
      <c r="I2841" s="209"/>
      <c r="J2841" s="205"/>
      <c r="K2841" s="205"/>
      <c r="L2841" s="210"/>
      <c r="M2841" s="211"/>
      <c r="N2841" s="212"/>
      <c r="O2841" s="212"/>
      <c r="P2841" s="212"/>
      <c r="Q2841" s="212"/>
      <c r="R2841" s="212"/>
      <c r="S2841" s="212"/>
      <c r="T2841" s="213"/>
      <c r="AT2841" s="214" t="s">
        <v>472</v>
      </c>
      <c r="AU2841" s="214" t="s">
        <v>85</v>
      </c>
      <c r="AV2841" s="13" t="s">
        <v>85</v>
      </c>
      <c r="AW2841" s="13" t="s">
        <v>37</v>
      </c>
      <c r="AX2841" s="13" t="s">
        <v>76</v>
      </c>
      <c r="AY2841" s="214" t="s">
        <v>451</v>
      </c>
    </row>
    <row r="2842" spans="2:51" s="13" customFormat="1" ht="11.25">
      <c r="B2842" s="204"/>
      <c r="C2842" s="205"/>
      <c r="D2842" s="197" t="s">
        <v>472</v>
      </c>
      <c r="E2842" s="206" t="s">
        <v>74</v>
      </c>
      <c r="F2842" s="207" t="s">
        <v>971</v>
      </c>
      <c r="G2842" s="205"/>
      <c r="H2842" s="208">
        <v>26.9</v>
      </c>
      <c r="I2842" s="209"/>
      <c r="J2842" s="205"/>
      <c r="K2842" s="205"/>
      <c r="L2842" s="210"/>
      <c r="M2842" s="211"/>
      <c r="N2842" s="212"/>
      <c r="O2842" s="212"/>
      <c r="P2842" s="212"/>
      <c r="Q2842" s="212"/>
      <c r="R2842" s="212"/>
      <c r="S2842" s="212"/>
      <c r="T2842" s="213"/>
      <c r="AT2842" s="214" t="s">
        <v>472</v>
      </c>
      <c r="AU2842" s="214" t="s">
        <v>85</v>
      </c>
      <c r="AV2842" s="13" t="s">
        <v>85</v>
      </c>
      <c r="AW2842" s="13" t="s">
        <v>37</v>
      </c>
      <c r="AX2842" s="13" t="s">
        <v>76</v>
      </c>
      <c r="AY2842" s="214" t="s">
        <v>451</v>
      </c>
    </row>
    <row r="2843" spans="2:51" s="13" customFormat="1" ht="11.25">
      <c r="B2843" s="204"/>
      <c r="C2843" s="205"/>
      <c r="D2843" s="197" t="s">
        <v>472</v>
      </c>
      <c r="E2843" s="206" t="s">
        <v>74</v>
      </c>
      <c r="F2843" s="207" t="s">
        <v>972</v>
      </c>
      <c r="G2843" s="205"/>
      <c r="H2843" s="208">
        <v>55.1</v>
      </c>
      <c r="I2843" s="209"/>
      <c r="J2843" s="205"/>
      <c r="K2843" s="205"/>
      <c r="L2843" s="210"/>
      <c r="M2843" s="211"/>
      <c r="N2843" s="212"/>
      <c r="O2843" s="212"/>
      <c r="P2843" s="212"/>
      <c r="Q2843" s="212"/>
      <c r="R2843" s="212"/>
      <c r="S2843" s="212"/>
      <c r="T2843" s="213"/>
      <c r="AT2843" s="214" t="s">
        <v>472</v>
      </c>
      <c r="AU2843" s="214" t="s">
        <v>85</v>
      </c>
      <c r="AV2843" s="13" t="s">
        <v>85</v>
      </c>
      <c r="AW2843" s="13" t="s">
        <v>37</v>
      </c>
      <c r="AX2843" s="13" t="s">
        <v>76</v>
      </c>
      <c r="AY2843" s="214" t="s">
        <v>451</v>
      </c>
    </row>
    <row r="2844" spans="2:51" s="13" customFormat="1" ht="11.25">
      <c r="B2844" s="204"/>
      <c r="C2844" s="205"/>
      <c r="D2844" s="197" t="s">
        <v>472</v>
      </c>
      <c r="E2844" s="206" t="s">
        <v>74</v>
      </c>
      <c r="F2844" s="207" t="s">
        <v>973</v>
      </c>
      <c r="G2844" s="205"/>
      <c r="H2844" s="208">
        <v>8.6999999999999993</v>
      </c>
      <c r="I2844" s="209"/>
      <c r="J2844" s="205"/>
      <c r="K2844" s="205"/>
      <c r="L2844" s="210"/>
      <c r="M2844" s="211"/>
      <c r="N2844" s="212"/>
      <c r="O2844" s="212"/>
      <c r="P2844" s="212"/>
      <c r="Q2844" s="212"/>
      <c r="R2844" s="212"/>
      <c r="S2844" s="212"/>
      <c r="T2844" s="213"/>
      <c r="AT2844" s="214" t="s">
        <v>472</v>
      </c>
      <c r="AU2844" s="214" t="s">
        <v>85</v>
      </c>
      <c r="AV2844" s="13" t="s">
        <v>85</v>
      </c>
      <c r="AW2844" s="13" t="s">
        <v>37</v>
      </c>
      <c r="AX2844" s="13" t="s">
        <v>76</v>
      </c>
      <c r="AY2844" s="214" t="s">
        <v>451</v>
      </c>
    </row>
    <row r="2845" spans="2:51" s="13" customFormat="1" ht="11.25">
      <c r="B2845" s="204"/>
      <c r="C2845" s="205"/>
      <c r="D2845" s="197" t="s">
        <v>472</v>
      </c>
      <c r="E2845" s="206" t="s">
        <v>74</v>
      </c>
      <c r="F2845" s="207" t="s">
        <v>974</v>
      </c>
      <c r="G2845" s="205"/>
      <c r="H2845" s="208">
        <v>1.6</v>
      </c>
      <c r="I2845" s="209"/>
      <c r="J2845" s="205"/>
      <c r="K2845" s="205"/>
      <c r="L2845" s="210"/>
      <c r="M2845" s="211"/>
      <c r="N2845" s="212"/>
      <c r="O2845" s="212"/>
      <c r="P2845" s="212"/>
      <c r="Q2845" s="212"/>
      <c r="R2845" s="212"/>
      <c r="S2845" s="212"/>
      <c r="T2845" s="213"/>
      <c r="AT2845" s="214" t="s">
        <v>472</v>
      </c>
      <c r="AU2845" s="214" t="s">
        <v>85</v>
      </c>
      <c r="AV2845" s="13" t="s">
        <v>85</v>
      </c>
      <c r="AW2845" s="13" t="s">
        <v>37</v>
      </c>
      <c r="AX2845" s="13" t="s">
        <v>76</v>
      </c>
      <c r="AY2845" s="214" t="s">
        <v>451</v>
      </c>
    </row>
    <row r="2846" spans="2:51" s="13" customFormat="1" ht="11.25">
      <c r="B2846" s="204"/>
      <c r="C2846" s="205"/>
      <c r="D2846" s="197" t="s">
        <v>472</v>
      </c>
      <c r="E2846" s="206" t="s">
        <v>74</v>
      </c>
      <c r="F2846" s="207" t="s">
        <v>977</v>
      </c>
      <c r="G2846" s="205"/>
      <c r="H2846" s="208">
        <v>27.2</v>
      </c>
      <c r="I2846" s="209"/>
      <c r="J2846" s="205"/>
      <c r="K2846" s="205"/>
      <c r="L2846" s="210"/>
      <c r="M2846" s="211"/>
      <c r="N2846" s="212"/>
      <c r="O2846" s="212"/>
      <c r="P2846" s="212"/>
      <c r="Q2846" s="212"/>
      <c r="R2846" s="212"/>
      <c r="S2846" s="212"/>
      <c r="T2846" s="213"/>
      <c r="AT2846" s="214" t="s">
        <v>472</v>
      </c>
      <c r="AU2846" s="214" t="s">
        <v>85</v>
      </c>
      <c r="AV2846" s="13" t="s">
        <v>85</v>
      </c>
      <c r="AW2846" s="13" t="s">
        <v>37</v>
      </c>
      <c r="AX2846" s="13" t="s">
        <v>76</v>
      </c>
      <c r="AY2846" s="214" t="s">
        <v>451</v>
      </c>
    </row>
    <row r="2847" spans="2:51" s="13" customFormat="1" ht="11.25">
      <c r="B2847" s="204"/>
      <c r="C2847" s="205"/>
      <c r="D2847" s="197" t="s">
        <v>472</v>
      </c>
      <c r="E2847" s="206" t="s">
        <v>74</v>
      </c>
      <c r="F2847" s="207" t="s">
        <v>978</v>
      </c>
      <c r="G2847" s="205"/>
      <c r="H2847" s="208">
        <v>36.700000000000003</v>
      </c>
      <c r="I2847" s="209"/>
      <c r="J2847" s="205"/>
      <c r="K2847" s="205"/>
      <c r="L2847" s="210"/>
      <c r="M2847" s="211"/>
      <c r="N2847" s="212"/>
      <c r="O2847" s="212"/>
      <c r="P2847" s="212"/>
      <c r="Q2847" s="212"/>
      <c r="R2847" s="212"/>
      <c r="S2847" s="212"/>
      <c r="T2847" s="213"/>
      <c r="AT2847" s="214" t="s">
        <v>472</v>
      </c>
      <c r="AU2847" s="214" t="s">
        <v>85</v>
      </c>
      <c r="AV2847" s="13" t="s">
        <v>85</v>
      </c>
      <c r="AW2847" s="13" t="s">
        <v>37</v>
      </c>
      <c r="AX2847" s="13" t="s">
        <v>76</v>
      </c>
      <c r="AY2847" s="214" t="s">
        <v>451</v>
      </c>
    </row>
    <row r="2848" spans="2:51" s="15" customFormat="1" ht="11.25">
      <c r="B2848" s="237"/>
      <c r="C2848" s="238"/>
      <c r="D2848" s="197" t="s">
        <v>472</v>
      </c>
      <c r="E2848" s="239" t="s">
        <v>74</v>
      </c>
      <c r="F2848" s="240" t="s">
        <v>3605</v>
      </c>
      <c r="G2848" s="238"/>
      <c r="H2848" s="241">
        <v>494.7</v>
      </c>
      <c r="I2848" s="242"/>
      <c r="J2848" s="238"/>
      <c r="K2848" s="238"/>
      <c r="L2848" s="243"/>
      <c r="M2848" s="244"/>
      <c r="N2848" s="245"/>
      <c r="O2848" s="245"/>
      <c r="P2848" s="245"/>
      <c r="Q2848" s="245"/>
      <c r="R2848" s="245"/>
      <c r="S2848" s="245"/>
      <c r="T2848" s="246"/>
      <c r="AT2848" s="247" t="s">
        <v>472</v>
      </c>
      <c r="AU2848" s="247" t="s">
        <v>85</v>
      </c>
      <c r="AV2848" s="15" t="s">
        <v>255</v>
      </c>
      <c r="AW2848" s="15" t="s">
        <v>37</v>
      </c>
      <c r="AX2848" s="15" t="s">
        <v>76</v>
      </c>
      <c r="AY2848" s="247" t="s">
        <v>451</v>
      </c>
    </row>
    <row r="2849" spans="1:65" s="16" customFormat="1" ht="11.25">
      <c r="B2849" s="248"/>
      <c r="C2849" s="249"/>
      <c r="D2849" s="197" t="s">
        <v>472</v>
      </c>
      <c r="E2849" s="250" t="s">
        <v>74</v>
      </c>
      <c r="F2849" s="251" t="s">
        <v>2052</v>
      </c>
      <c r="G2849" s="249"/>
      <c r="H2849" s="250" t="s">
        <v>74</v>
      </c>
      <c r="I2849" s="252"/>
      <c r="J2849" s="249"/>
      <c r="K2849" s="249"/>
      <c r="L2849" s="253"/>
      <c r="M2849" s="254"/>
      <c r="N2849" s="255"/>
      <c r="O2849" s="255"/>
      <c r="P2849" s="255"/>
      <c r="Q2849" s="255"/>
      <c r="R2849" s="255"/>
      <c r="S2849" s="255"/>
      <c r="T2849" s="256"/>
      <c r="AT2849" s="257" t="s">
        <v>472</v>
      </c>
      <c r="AU2849" s="257" t="s">
        <v>85</v>
      </c>
      <c r="AV2849" s="16" t="s">
        <v>83</v>
      </c>
      <c r="AW2849" s="16" t="s">
        <v>37</v>
      </c>
      <c r="AX2849" s="16" t="s">
        <v>76</v>
      </c>
      <c r="AY2849" s="257" t="s">
        <v>451</v>
      </c>
    </row>
    <row r="2850" spans="1:65" s="13" customFormat="1" ht="11.25">
      <c r="B2850" s="204"/>
      <c r="C2850" s="205"/>
      <c r="D2850" s="197" t="s">
        <v>472</v>
      </c>
      <c r="E2850" s="206" t="s">
        <v>74</v>
      </c>
      <c r="F2850" s="207" t="s">
        <v>1070</v>
      </c>
      <c r="G2850" s="205"/>
      <c r="H2850" s="208">
        <v>36.9</v>
      </c>
      <c r="I2850" s="209"/>
      <c r="J2850" s="205"/>
      <c r="K2850" s="205"/>
      <c r="L2850" s="210"/>
      <c r="M2850" s="211"/>
      <c r="N2850" s="212"/>
      <c r="O2850" s="212"/>
      <c r="P2850" s="212"/>
      <c r="Q2850" s="212"/>
      <c r="R2850" s="212"/>
      <c r="S2850" s="212"/>
      <c r="T2850" s="213"/>
      <c r="AT2850" s="214" t="s">
        <v>472</v>
      </c>
      <c r="AU2850" s="214" t="s">
        <v>85</v>
      </c>
      <c r="AV2850" s="13" t="s">
        <v>85</v>
      </c>
      <c r="AW2850" s="13" t="s">
        <v>37</v>
      </c>
      <c r="AX2850" s="13" t="s">
        <v>76</v>
      </c>
      <c r="AY2850" s="214" t="s">
        <v>451</v>
      </c>
    </row>
    <row r="2851" spans="1:65" s="13" customFormat="1" ht="11.25">
      <c r="B2851" s="204"/>
      <c r="C2851" s="205"/>
      <c r="D2851" s="197" t="s">
        <v>472</v>
      </c>
      <c r="E2851" s="206" t="s">
        <v>74</v>
      </c>
      <c r="F2851" s="207" t="s">
        <v>1071</v>
      </c>
      <c r="G2851" s="205"/>
      <c r="H2851" s="208">
        <v>24.5</v>
      </c>
      <c r="I2851" s="209"/>
      <c r="J2851" s="205"/>
      <c r="K2851" s="205"/>
      <c r="L2851" s="210"/>
      <c r="M2851" s="211"/>
      <c r="N2851" s="212"/>
      <c r="O2851" s="212"/>
      <c r="P2851" s="212"/>
      <c r="Q2851" s="212"/>
      <c r="R2851" s="212"/>
      <c r="S2851" s="212"/>
      <c r="T2851" s="213"/>
      <c r="AT2851" s="214" t="s">
        <v>472</v>
      </c>
      <c r="AU2851" s="214" t="s">
        <v>85</v>
      </c>
      <c r="AV2851" s="13" t="s">
        <v>85</v>
      </c>
      <c r="AW2851" s="13" t="s">
        <v>37</v>
      </c>
      <c r="AX2851" s="13" t="s">
        <v>76</v>
      </c>
      <c r="AY2851" s="214" t="s">
        <v>451</v>
      </c>
    </row>
    <row r="2852" spans="1:65" s="13" customFormat="1" ht="11.25">
      <c r="B2852" s="204"/>
      <c r="C2852" s="205"/>
      <c r="D2852" s="197" t="s">
        <v>472</v>
      </c>
      <c r="E2852" s="206" t="s">
        <v>74</v>
      </c>
      <c r="F2852" s="207" t="s">
        <v>1074</v>
      </c>
      <c r="G2852" s="205"/>
      <c r="H2852" s="208">
        <v>13</v>
      </c>
      <c r="I2852" s="209"/>
      <c r="J2852" s="205"/>
      <c r="K2852" s="205"/>
      <c r="L2852" s="210"/>
      <c r="M2852" s="211"/>
      <c r="N2852" s="212"/>
      <c r="O2852" s="212"/>
      <c r="P2852" s="212"/>
      <c r="Q2852" s="212"/>
      <c r="R2852" s="212"/>
      <c r="S2852" s="212"/>
      <c r="T2852" s="213"/>
      <c r="AT2852" s="214" t="s">
        <v>472</v>
      </c>
      <c r="AU2852" s="214" t="s">
        <v>85</v>
      </c>
      <c r="AV2852" s="13" t="s">
        <v>85</v>
      </c>
      <c r="AW2852" s="13" t="s">
        <v>37</v>
      </c>
      <c r="AX2852" s="13" t="s">
        <v>76</v>
      </c>
      <c r="AY2852" s="214" t="s">
        <v>451</v>
      </c>
    </row>
    <row r="2853" spans="1:65" s="13" customFormat="1" ht="11.25">
      <c r="B2853" s="204"/>
      <c r="C2853" s="205"/>
      <c r="D2853" s="197" t="s">
        <v>472</v>
      </c>
      <c r="E2853" s="206" t="s">
        <v>74</v>
      </c>
      <c r="F2853" s="207" t="s">
        <v>3606</v>
      </c>
      <c r="G2853" s="205"/>
      <c r="H2853" s="208">
        <v>17.2</v>
      </c>
      <c r="I2853" s="209"/>
      <c r="J2853" s="205"/>
      <c r="K2853" s="205"/>
      <c r="L2853" s="210"/>
      <c r="M2853" s="211"/>
      <c r="N2853" s="212"/>
      <c r="O2853" s="212"/>
      <c r="P2853" s="212"/>
      <c r="Q2853" s="212"/>
      <c r="R2853" s="212"/>
      <c r="S2853" s="212"/>
      <c r="T2853" s="213"/>
      <c r="AT2853" s="214" t="s">
        <v>472</v>
      </c>
      <c r="AU2853" s="214" t="s">
        <v>85</v>
      </c>
      <c r="AV2853" s="13" t="s">
        <v>85</v>
      </c>
      <c r="AW2853" s="13" t="s">
        <v>37</v>
      </c>
      <c r="AX2853" s="13" t="s">
        <v>76</v>
      </c>
      <c r="AY2853" s="214" t="s">
        <v>451</v>
      </c>
    </row>
    <row r="2854" spans="1:65" s="15" customFormat="1" ht="11.25">
      <c r="B2854" s="237"/>
      <c r="C2854" s="238"/>
      <c r="D2854" s="197" t="s">
        <v>472</v>
      </c>
      <c r="E2854" s="239" t="s">
        <v>74</v>
      </c>
      <c r="F2854" s="240" t="s">
        <v>2053</v>
      </c>
      <c r="G2854" s="238"/>
      <c r="H2854" s="241">
        <v>91.6</v>
      </c>
      <c r="I2854" s="242"/>
      <c r="J2854" s="238"/>
      <c r="K2854" s="238"/>
      <c r="L2854" s="243"/>
      <c r="M2854" s="244"/>
      <c r="N2854" s="245"/>
      <c r="O2854" s="245"/>
      <c r="P2854" s="245"/>
      <c r="Q2854" s="245"/>
      <c r="R2854" s="245"/>
      <c r="S2854" s="245"/>
      <c r="T2854" s="246"/>
      <c r="AT2854" s="247" t="s">
        <v>472</v>
      </c>
      <c r="AU2854" s="247" t="s">
        <v>85</v>
      </c>
      <c r="AV2854" s="15" t="s">
        <v>255</v>
      </c>
      <c r="AW2854" s="15" t="s">
        <v>37</v>
      </c>
      <c r="AX2854" s="15" t="s">
        <v>76</v>
      </c>
      <c r="AY2854" s="247" t="s">
        <v>451</v>
      </c>
    </row>
    <row r="2855" spans="1:65" s="16" customFormat="1" ht="11.25">
      <c r="B2855" s="248"/>
      <c r="C2855" s="249"/>
      <c r="D2855" s="197" t="s">
        <v>472</v>
      </c>
      <c r="E2855" s="250" t="s">
        <v>74</v>
      </c>
      <c r="F2855" s="251" t="s">
        <v>3607</v>
      </c>
      <c r="G2855" s="249"/>
      <c r="H2855" s="250" t="s">
        <v>74</v>
      </c>
      <c r="I2855" s="252"/>
      <c r="J2855" s="249"/>
      <c r="K2855" s="249"/>
      <c r="L2855" s="253"/>
      <c r="M2855" s="254"/>
      <c r="N2855" s="255"/>
      <c r="O2855" s="255"/>
      <c r="P2855" s="255"/>
      <c r="Q2855" s="255"/>
      <c r="R2855" s="255"/>
      <c r="S2855" s="255"/>
      <c r="T2855" s="256"/>
      <c r="AT2855" s="257" t="s">
        <v>472</v>
      </c>
      <c r="AU2855" s="257" t="s">
        <v>85</v>
      </c>
      <c r="AV2855" s="16" t="s">
        <v>83</v>
      </c>
      <c r="AW2855" s="16" t="s">
        <v>37</v>
      </c>
      <c r="AX2855" s="16" t="s">
        <v>76</v>
      </c>
      <c r="AY2855" s="257" t="s">
        <v>451</v>
      </c>
    </row>
    <row r="2856" spans="1:65" s="13" customFormat="1" ht="11.25">
      <c r="B2856" s="204"/>
      <c r="C2856" s="205"/>
      <c r="D2856" s="197" t="s">
        <v>472</v>
      </c>
      <c r="E2856" s="206" t="s">
        <v>74</v>
      </c>
      <c r="F2856" s="207" t="s">
        <v>982</v>
      </c>
      <c r="G2856" s="205"/>
      <c r="H2856" s="208">
        <v>10</v>
      </c>
      <c r="I2856" s="209"/>
      <c r="J2856" s="205"/>
      <c r="K2856" s="205"/>
      <c r="L2856" s="210"/>
      <c r="M2856" s="211"/>
      <c r="N2856" s="212"/>
      <c r="O2856" s="212"/>
      <c r="P2856" s="212"/>
      <c r="Q2856" s="212"/>
      <c r="R2856" s="212"/>
      <c r="S2856" s="212"/>
      <c r="T2856" s="213"/>
      <c r="AT2856" s="214" t="s">
        <v>472</v>
      </c>
      <c r="AU2856" s="214" t="s">
        <v>85</v>
      </c>
      <c r="AV2856" s="13" t="s">
        <v>85</v>
      </c>
      <c r="AW2856" s="13" t="s">
        <v>37</v>
      </c>
      <c r="AX2856" s="13" t="s">
        <v>76</v>
      </c>
      <c r="AY2856" s="214" t="s">
        <v>451</v>
      </c>
    </row>
    <row r="2857" spans="1:65" s="13" customFormat="1" ht="11.25">
      <c r="B2857" s="204"/>
      <c r="C2857" s="205"/>
      <c r="D2857" s="197" t="s">
        <v>472</v>
      </c>
      <c r="E2857" s="206" t="s">
        <v>74</v>
      </c>
      <c r="F2857" s="207" t="s">
        <v>983</v>
      </c>
      <c r="G2857" s="205"/>
      <c r="H2857" s="208">
        <v>5</v>
      </c>
      <c r="I2857" s="209"/>
      <c r="J2857" s="205"/>
      <c r="K2857" s="205"/>
      <c r="L2857" s="210"/>
      <c r="M2857" s="211"/>
      <c r="N2857" s="212"/>
      <c r="O2857" s="212"/>
      <c r="P2857" s="212"/>
      <c r="Q2857" s="212"/>
      <c r="R2857" s="212"/>
      <c r="S2857" s="212"/>
      <c r="T2857" s="213"/>
      <c r="AT2857" s="214" t="s">
        <v>472</v>
      </c>
      <c r="AU2857" s="214" t="s">
        <v>85</v>
      </c>
      <c r="AV2857" s="13" t="s">
        <v>85</v>
      </c>
      <c r="AW2857" s="13" t="s">
        <v>37</v>
      </c>
      <c r="AX2857" s="13" t="s">
        <v>76</v>
      </c>
      <c r="AY2857" s="214" t="s">
        <v>451</v>
      </c>
    </row>
    <row r="2858" spans="1:65" s="13" customFormat="1" ht="11.25">
      <c r="B2858" s="204"/>
      <c r="C2858" s="205"/>
      <c r="D2858" s="197" t="s">
        <v>472</v>
      </c>
      <c r="E2858" s="206" t="s">
        <v>74</v>
      </c>
      <c r="F2858" s="207" t="s">
        <v>986</v>
      </c>
      <c r="G2858" s="205"/>
      <c r="H2858" s="208">
        <v>1.6</v>
      </c>
      <c r="I2858" s="209"/>
      <c r="J2858" s="205"/>
      <c r="K2858" s="205"/>
      <c r="L2858" s="210"/>
      <c r="M2858" s="211"/>
      <c r="N2858" s="212"/>
      <c r="O2858" s="212"/>
      <c r="P2858" s="212"/>
      <c r="Q2858" s="212"/>
      <c r="R2858" s="212"/>
      <c r="S2858" s="212"/>
      <c r="T2858" s="213"/>
      <c r="AT2858" s="214" t="s">
        <v>472</v>
      </c>
      <c r="AU2858" s="214" t="s">
        <v>85</v>
      </c>
      <c r="AV2858" s="13" t="s">
        <v>85</v>
      </c>
      <c r="AW2858" s="13" t="s">
        <v>37</v>
      </c>
      <c r="AX2858" s="13" t="s">
        <v>76</v>
      </c>
      <c r="AY2858" s="214" t="s">
        <v>451</v>
      </c>
    </row>
    <row r="2859" spans="1:65" s="13" customFormat="1" ht="11.25">
      <c r="B2859" s="204"/>
      <c r="C2859" s="205"/>
      <c r="D2859" s="197" t="s">
        <v>472</v>
      </c>
      <c r="E2859" s="206" t="s">
        <v>74</v>
      </c>
      <c r="F2859" s="207" t="s">
        <v>987</v>
      </c>
      <c r="G2859" s="205"/>
      <c r="H2859" s="208">
        <v>9.4</v>
      </c>
      <c r="I2859" s="209"/>
      <c r="J2859" s="205"/>
      <c r="K2859" s="205"/>
      <c r="L2859" s="210"/>
      <c r="M2859" s="211"/>
      <c r="N2859" s="212"/>
      <c r="O2859" s="212"/>
      <c r="P2859" s="212"/>
      <c r="Q2859" s="212"/>
      <c r="R2859" s="212"/>
      <c r="S2859" s="212"/>
      <c r="T2859" s="213"/>
      <c r="AT2859" s="214" t="s">
        <v>472</v>
      </c>
      <c r="AU2859" s="214" t="s">
        <v>85</v>
      </c>
      <c r="AV2859" s="13" t="s">
        <v>85</v>
      </c>
      <c r="AW2859" s="13" t="s">
        <v>37</v>
      </c>
      <c r="AX2859" s="13" t="s">
        <v>76</v>
      </c>
      <c r="AY2859" s="214" t="s">
        <v>451</v>
      </c>
    </row>
    <row r="2860" spans="1:65" s="13" customFormat="1" ht="11.25">
      <c r="B2860" s="204"/>
      <c r="C2860" s="205"/>
      <c r="D2860" s="197" t="s">
        <v>472</v>
      </c>
      <c r="E2860" s="206" t="s">
        <v>74</v>
      </c>
      <c r="F2860" s="207" t="s">
        <v>989</v>
      </c>
      <c r="G2860" s="205"/>
      <c r="H2860" s="208">
        <v>12.9</v>
      </c>
      <c r="I2860" s="209"/>
      <c r="J2860" s="205"/>
      <c r="K2860" s="205"/>
      <c r="L2860" s="210"/>
      <c r="M2860" s="211"/>
      <c r="N2860" s="212"/>
      <c r="O2860" s="212"/>
      <c r="P2860" s="212"/>
      <c r="Q2860" s="212"/>
      <c r="R2860" s="212"/>
      <c r="S2860" s="212"/>
      <c r="T2860" s="213"/>
      <c r="AT2860" s="214" t="s">
        <v>472</v>
      </c>
      <c r="AU2860" s="214" t="s">
        <v>85</v>
      </c>
      <c r="AV2860" s="13" t="s">
        <v>85</v>
      </c>
      <c r="AW2860" s="13" t="s">
        <v>37</v>
      </c>
      <c r="AX2860" s="13" t="s">
        <v>76</v>
      </c>
      <c r="AY2860" s="214" t="s">
        <v>451</v>
      </c>
    </row>
    <row r="2861" spans="1:65" s="15" customFormat="1" ht="11.25">
      <c r="B2861" s="237"/>
      <c r="C2861" s="238"/>
      <c r="D2861" s="197" t="s">
        <v>472</v>
      </c>
      <c r="E2861" s="239" t="s">
        <v>74</v>
      </c>
      <c r="F2861" s="240" t="s">
        <v>3608</v>
      </c>
      <c r="G2861" s="238"/>
      <c r="H2861" s="241">
        <v>38.9</v>
      </c>
      <c r="I2861" s="242"/>
      <c r="J2861" s="238"/>
      <c r="K2861" s="238"/>
      <c r="L2861" s="243"/>
      <c r="M2861" s="244"/>
      <c r="N2861" s="245"/>
      <c r="O2861" s="245"/>
      <c r="P2861" s="245"/>
      <c r="Q2861" s="245"/>
      <c r="R2861" s="245"/>
      <c r="S2861" s="245"/>
      <c r="T2861" s="246"/>
      <c r="AT2861" s="247" t="s">
        <v>472</v>
      </c>
      <c r="AU2861" s="247" t="s">
        <v>85</v>
      </c>
      <c r="AV2861" s="15" t="s">
        <v>255</v>
      </c>
      <c r="AW2861" s="15" t="s">
        <v>37</v>
      </c>
      <c r="AX2861" s="15" t="s">
        <v>76</v>
      </c>
      <c r="AY2861" s="247" t="s">
        <v>451</v>
      </c>
    </row>
    <row r="2862" spans="1:65" s="14" customFormat="1" ht="11.25">
      <c r="B2862" s="215"/>
      <c r="C2862" s="216"/>
      <c r="D2862" s="197" t="s">
        <v>472</v>
      </c>
      <c r="E2862" s="217" t="s">
        <v>134</v>
      </c>
      <c r="F2862" s="218" t="s">
        <v>512</v>
      </c>
      <c r="G2862" s="216"/>
      <c r="H2862" s="219">
        <v>643.20000000000005</v>
      </c>
      <c r="I2862" s="220"/>
      <c r="J2862" s="216"/>
      <c r="K2862" s="216"/>
      <c r="L2862" s="221"/>
      <c r="M2862" s="222"/>
      <c r="N2862" s="223"/>
      <c r="O2862" s="223"/>
      <c r="P2862" s="223"/>
      <c r="Q2862" s="223"/>
      <c r="R2862" s="223"/>
      <c r="S2862" s="223"/>
      <c r="T2862" s="224"/>
      <c r="AT2862" s="225" t="s">
        <v>472</v>
      </c>
      <c r="AU2862" s="225" t="s">
        <v>85</v>
      </c>
      <c r="AV2862" s="14" t="s">
        <v>211</v>
      </c>
      <c r="AW2862" s="14" t="s">
        <v>37</v>
      </c>
      <c r="AX2862" s="14" t="s">
        <v>83</v>
      </c>
      <c r="AY2862" s="225" t="s">
        <v>451</v>
      </c>
    </row>
    <row r="2863" spans="1:65" s="12" customFormat="1" ht="22.9" customHeight="1">
      <c r="B2863" s="168"/>
      <c r="C2863" s="169"/>
      <c r="D2863" s="170" t="s">
        <v>75</v>
      </c>
      <c r="E2863" s="182" t="s">
        <v>3609</v>
      </c>
      <c r="F2863" s="182" t="s">
        <v>3610</v>
      </c>
      <c r="G2863" s="169"/>
      <c r="H2863" s="169"/>
      <c r="I2863" s="172"/>
      <c r="J2863" s="183">
        <f>BK2863</f>
        <v>0</v>
      </c>
      <c r="K2863" s="169"/>
      <c r="L2863" s="174"/>
      <c r="M2863" s="175"/>
      <c r="N2863" s="176"/>
      <c r="O2863" s="176"/>
      <c r="P2863" s="177">
        <f>SUM(P2864:P2953)</f>
        <v>0</v>
      </c>
      <c r="Q2863" s="176"/>
      <c r="R2863" s="177">
        <f>SUM(R2864:R2953)</f>
        <v>0.88060080000000007</v>
      </c>
      <c r="S2863" s="176"/>
      <c r="T2863" s="178">
        <f>SUM(T2864:T2953)</f>
        <v>0</v>
      </c>
      <c r="AR2863" s="179" t="s">
        <v>85</v>
      </c>
      <c r="AT2863" s="180" t="s">
        <v>75</v>
      </c>
      <c r="AU2863" s="180" t="s">
        <v>83</v>
      </c>
      <c r="AY2863" s="179" t="s">
        <v>451</v>
      </c>
      <c r="BK2863" s="181">
        <f>SUM(BK2864:BK2953)</f>
        <v>0</v>
      </c>
    </row>
    <row r="2864" spans="1:65" s="2" customFormat="1" ht="16.5" customHeight="1">
      <c r="A2864" s="36"/>
      <c r="B2864" s="37"/>
      <c r="C2864" s="184" t="s">
        <v>3611</v>
      </c>
      <c r="D2864" s="184" t="s">
        <v>457</v>
      </c>
      <c r="E2864" s="185" t="s">
        <v>3612</v>
      </c>
      <c r="F2864" s="186" t="s">
        <v>3613</v>
      </c>
      <c r="G2864" s="187" t="s">
        <v>135</v>
      </c>
      <c r="H2864" s="188">
        <v>1838.5</v>
      </c>
      <c r="I2864" s="189"/>
      <c r="J2864" s="190">
        <f>ROUND(I2864*H2864,2)</f>
        <v>0</v>
      </c>
      <c r="K2864" s="186" t="s">
        <v>460</v>
      </c>
      <c r="L2864" s="41"/>
      <c r="M2864" s="191" t="s">
        <v>74</v>
      </c>
      <c r="N2864" s="192" t="s">
        <v>46</v>
      </c>
      <c r="O2864" s="66"/>
      <c r="P2864" s="193">
        <f>O2864*H2864</f>
        <v>0</v>
      </c>
      <c r="Q2864" s="193">
        <v>0</v>
      </c>
      <c r="R2864" s="193">
        <f>Q2864*H2864</f>
        <v>0</v>
      </c>
      <c r="S2864" s="193">
        <v>0</v>
      </c>
      <c r="T2864" s="194">
        <f>S2864*H2864</f>
        <v>0</v>
      </c>
      <c r="U2864" s="36"/>
      <c r="V2864" s="36"/>
      <c r="W2864" s="36"/>
      <c r="X2864" s="36"/>
      <c r="Y2864" s="36"/>
      <c r="Z2864" s="36"/>
      <c r="AA2864" s="36"/>
      <c r="AB2864" s="36"/>
      <c r="AC2864" s="36"/>
      <c r="AD2864" s="36"/>
      <c r="AE2864" s="36"/>
      <c r="AR2864" s="195" t="s">
        <v>614</v>
      </c>
      <c r="AT2864" s="195" t="s">
        <v>457</v>
      </c>
      <c r="AU2864" s="195" t="s">
        <v>85</v>
      </c>
      <c r="AY2864" s="19" t="s">
        <v>451</v>
      </c>
      <c r="BE2864" s="196">
        <f>IF(N2864="základní",J2864,0)</f>
        <v>0</v>
      </c>
      <c r="BF2864" s="196">
        <f>IF(N2864="snížená",J2864,0)</f>
        <v>0</v>
      </c>
      <c r="BG2864" s="196">
        <f>IF(N2864="zákl. přenesená",J2864,0)</f>
        <v>0</v>
      </c>
      <c r="BH2864" s="196">
        <f>IF(N2864="sníž. přenesená",J2864,0)</f>
        <v>0</v>
      </c>
      <c r="BI2864" s="196">
        <f>IF(N2864="nulová",J2864,0)</f>
        <v>0</v>
      </c>
      <c r="BJ2864" s="19" t="s">
        <v>83</v>
      </c>
      <c r="BK2864" s="196">
        <f>ROUND(I2864*H2864,2)</f>
        <v>0</v>
      </c>
      <c r="BL2864" s="19" t="s">
        <v>614</v>
      </c>
      <c r="BM2864" s="195" t="s">
        <v>3614</v>
      </c>
    </row>
    <row r="2865" spans="1:65" s="2" customFormat="1" ht="11.25">
      <c r="A2865" s="36"/>
      <c r="B2865" s="37"/>
      <c r="C2865" s="38"/>
      <c r="D2865" s="197" t="s">
        <v>464</v>
      </c>
      <c r="E2865" s="38"/>
      <c r="F2865" s="198" t="s">
        <v>3615</v>
      </c>
      <c r="G2865" s="38"/>
      <c r="H2865" s="38"/>
      <c r="I2865" s="199"/>
      <c r="J2865" s="38"/>
      <c r="K2865" s="38"/>
      <c r="L2865" s="41"/>
      <c r="M2865" s="200"/>
      <c r="N2865" s="201"/>
      <c r="O2865" s="66"/>
      <c r="P2865" s="66"/>
      <c r="Q2865" s="66"/>
      <c r="R2865" s="66"/>
      <c r="S2865" s="66"/>
      <c r="T2865" s="67"/>
      <c r="U2865" s="36"/>
      <c r="V2865" s="36"/>
      <c r="W2865" s="36"/>
      <c r="X2865" s="36"/>
      <c r="Y2865" s="36"/>
      <c r="Z2865" s="36"/>
      <c r="AA2865" s="36"/>
      <c r="AB2865" s="36"/>
      <c r="AC2865" s="36"/>
      <c r="AD2865" s="36"/>
      <c r="AE2865" s="36"/>
      <c r="AT2865" s="19" t="s">
        <v>464</v>
      </c>
      <c r="AU2865" s="19" t="s">
        <v>85</v>
      </c>
    </row>
    <row r="2866" spans="1:65" s="2" customFormat="1" ht="11.25">
      <c r="A2866" s="36"/>
      <c r="B2866" s="37"/>
      <c r="C2866" s="38"/>
      <c r="D2866" s="202" t="s">
        <v>468</v>
      </c>
      <c r="E2866" s="38"/>
      <c r="F2866" s="203" t="s">
        <v>3616</v>
      </c>
      <c r="G2866" s="38"/>
      <c r="H2866" s="38"/>
      <c r="I2866" s="199"/>
      <c r="J2866" s="38"/>
      <c r="K2866" s="38"/>
      <c r="L2866" s="41"/>
      <c r="M2866" s="200"/>
      <c r="N2866" s="201"/>
      <c r="O2866" s="66"/>
      <c r="P2866" s="66"/>
      <c r="Q2866" s="66"/>
      <c r="R2866" s="66"/>
      <c r="S2866" s="66"/>
      <c r="T2866" s="67"/>
      <c r="U2866" s="36"/>
      <c r="V2866" s="36"/>
      <c r="W2866" s="36"/>
      <c r="X2866" s="36"/>
      <c r="Y2866" s="36"/>
      <c r="Z2866" s="36"/>
      <c r="AA2866" s="36"/>
      <c r="AB2866" s="36"/>
      <c r="AC2866" s="36"/>
      <c r="AD2866" s="36"/>
      <c r="AE2866" s="36"/>
      <c r="AT2866" s="19" t="s">
        <v>468</v>
      </c>
      <c r="AU2866" s="19" t="s">
        <v>85</v>
      </c>
    </row>
    <row r="2867" spans="1:65" s="13" customFormat="1" ht="11.25">
      <c r="B2867" s="204"/>
      <c r="C2867" s="205"/>
      <c r="D2867" s="197" t="s">
        <v>472</v>
      </c>
      <c r="E2867" s="206" t="s">
        <v>74</v>
      </c>
      <c r="F2867" s="207" t="s">
        <v>234</v>
      </c>
      <c r="G2867" s="205"/>
      <c r="H2867" s="208">
        <v>1257.0999999999999</v>
      </c>
      <c r="I2867" s="209"/>
      <c r="J2867" s="205"/>
      <c r="K2867" s="205"/>
      <c r="L2867" s="210"/>
      <c r="M2867" s="211"/>
      <c r="N2867" s="212"/>
      <c r="O2867" s="212"/>
      <c r="P2867" s="212"/>
      <c r="Q2867" s="212"/>
      <c r="R2867" s="212"/>
      <c r="S2867" s="212"/>
      <c r="T2867" s="213"/>
      <c r="AT2867" s="214" t="s">
        <v>472</v>
      </c>
      <c r="AU2867" s="214" t="s">
        <v>85</v>
      </c>
      <c r="AV2867" s="13" t="s">
        <v>85</v>
      </c>
      <c r="AW2867" s="13" t="s">
        <v>37</v>
      </c>
      <c r="AX2867" s="13" t="s">
        <v>76</v>
      </c>
      <c r="AY2867" s="214" t="s">
        <v>451</v>
      </c>
    </row>
    <row r="2868" spans="1:65" s="13" customFormat="1" ht="11.25">
      <c r="B2868" s="204"/>
      <c r="C2868" s="205"/>
      <c r="D2868" s="197" t="s">
        <v>472</v>
      </c>
      <c r="E2868" s="206" t="s">
        <v>74</v>
      </c>
      <c r="F2868" s="207" t="s">
        <v>250</v>
      </c>
      <c r="G2868" s="205"/>
      <c r="H2868" s="208">
        <v>581.4</v>
      </c>
      <c r="I2868" s="209"/>
      <c r="J2868" s="205"/>
      <c r="K2868" s="205"/>
      <c r="L2868" s="210"/>
      <c r="M2868" s="211"/>
      <c r="N2868" s="212"/>
      <c r="O2868" s="212"/>
      <c r="P2868" s="212"/>
      <c r="Q2868" s="212"/>
      <c r="R2868" s="212"/>
      <c r="S2868" s="212"/>
      <c r="T2868" s="213"/>
      <c r="AT2868" s="214" t="s">
        <v>472</v>
      </c>
      <c r="AU2868" s="214" t="s">
        <v>85</v>
      </c>
      <c r="AV2868" s="13" t="s">
        <v>85</v>
      </c>
      <c r="AW2868" s="13" t="s">
        <v>37</v>
      </c>
      <c r="AX2868" s="13" t="s">
        <v>76</v>
      </c>
      <c r="AY2868" s="214" t="s">
        <v>451</v>
      </c>
    </row>
    <row r="2869" spans="1:65" s="14" customFormat="1" ht="11.25">
      <c r="B2869" s="215"/>
      <c r="C2869" s="216"/>
      <c r="D2869" s="197" t="s">
        <v>472</v>
      </c>
      <c r="E2869" s="217" t="s">
        <v>74</v>
      </c>
      <c r="F2869" s="218" t="s">
        <v>512</v>
      </c>
      <c r="G2869" s="216"/>
      <c r="H2869" s="219">
        <v>1838.5</v>
      </c>
      <c r="I2869" s="220"/>
      <c r="J2869" s="216"/>
      <c r="K2869" s="216"/>
      <c r="L2869" s="221"/>
      <c r="M2869" s="222"/>
      <c r="N2869" s="223"/>
      <c r="O2869" s="223"/>
      <c r="P2869" s="223"/>
      <c r="Q2869" s="223"/>
      <c r="R2869" s="223"/>
      <c r="S2869" s="223"/>
      <c r="T2869" s="224"/>
      <c r="AT2869" s="225" t="s">
        <v>472</v>
      </c>
      <c r="AU2869" s="225" t="s">
        <v>85</v>
      </c>
      <c r="AV2869" s="14" t="s">
        <v>211</v>
      </c>
      <c r="AW2869" s="14" t="s">
        <v>37</v>
      </c>
      <c r="AX2869" s="14" t="s">
        <v>83</v>
      </c>
      <c r="AY2869" s="225" t="s">
        <v>451</v>
      </c>
    </row>
    <row r="2870" spans="1:65" s="2" customFormat="1" ht="16.5" customHeight="1">
      <c r="A2870" s="36"/>
      <c r="B2870" s="37"/>
      <c r="C2870" s="184" t="s">
        <v>3617</v>
      </c>
      <c r="D2870" s="184" t="s">
        <v>457</v>
      </c>
      <c r="E2870" s="185" t="s">
        <v>3618</v>
      </c>
      <c r="F2870" s="186" t="s">
        <v>3619</v>
      </c>
      <c r="G2870" s="187" t="s">
        <v>135</v>
      </c>
      <c r="H2870" s="188">
        <v>1838.5</v>
      </c>
      <c r="I2870" s="189"/>
      <c r="J2870" s="190">
        <f>ROUND(I2870*H2870,2)</f>
        <v>0</v>
      </c>
      <c r="K2870" s="186" t="s">
        <v>460</v>
      </c>
      <c r="L2870" s="41"/>
      <c r="M2870" s="191" t="s">
        <v>74</v>
      </c>
      <c r="N2870" s="192" t="s">
        <v>46</v>
      </c>
      <c r="O2870" s="66"/>
      <c r="P2870" s="193">
        <f>O2870*H2870</f>
        <v>0</v>
      </c>
      <c r="Q2870" s="193">
        <v>2.0120000000000001E-4</v>
      </c>
      <c r="R2870" s="193">
        <f>Q2870*H2870</f>
        <v>0.36990620000000002</v>
      </c>
      <c r="S2870" s="193">
        <v>0</v>
      </c>
      <c r="T2870" s="194">
        <f>S2870*H2870</f>
        <v>0</v>
      </c>
      <c r="U2870" s="36"/>
      <c r="V2870" s="36"/>
      <c r="W2870" s="36"/>
      <c r="X2870" s="36"/>
      <c r="Y2870" s="36"/>
      <c r="Z2870" s="36"/>
      <c r="AA2870" s="36"/>
      <c r="AB2870" s="36"/>
      <c r="AC2870" s="36"/>
      <c r="AD2870" s="36"/>
      <c r="AE2870" s="36"/>
      <c r="AR2870" s="195" t="s">
        <v>614</v>
      </c>
      <c r="AT2870" s="195" t="s">
        <v>457</v>
      </c>
      <c r="AU2870" s="195" t="s">
        <v>85</v>
      </c>
      <c r="AY2870" s="19" t="s">
        <v>451</v>
      </c>
      <c r="BE2870" s="196">
        <f>IF(N2870="základní",J2870,0)</f>
        <v>0</v>
      </c>
      <c r="BF2870" s="196">
        <f>IF(N2870="snížená",J2870,0)</f>
        <v>0</v>
      </c>
      <c r="BG2870" s="196">
        <f>IF(N2870="zákl. přenesená",J2870,0)</f>
        <v>0</v>
      </c>
      <c r="BH2870" s="196">
        <f>IF(N2870="sníž. přenesená",J2870,0)</f>
        <v>0</v>
      </c>
      <c r="BI2870" s="196">
        <f>IF(N2870="nulová",J2870,0)</f>
        <v>0</v>
      </c>
      <c r="BJ2870" s="19" t="s">
        <v>83</v>
      </c>
      <c r="BK2870" s="196">
        <f>ROUND(I2870*H2870,2)</f>
        <v>0</v>
      </c>
      <c r="BL2870" s="19" t="s">
        <v>614</v>
      </c>
      <c r="BM2870" s="195" t="s">
        <v>3620</v>
      </c>
    </row>
    <row r="2871" spans="1:65" s="2" customFormat="1" ht="11.25">
      <c r="A2871" s="36"/>
      <c r="B2871" s="37"/>
      <c r="C2871" s="38"/>
      <c r="D2871" s="197" t="s">
        <v>464</v>
      </c>
      <c r="E2871" s="38"/>
      <c r="F2871" s="198" t="s">
        <v>3621</v>
      </c>
      <c r="G2871" s="38"/>
      <c r="H2871" s="38"/>
      <c r="I2871" s="199"/>
      <c r="J2871" s="38"/>
      <c r="K2871" s="38"/>
      <c r="L2871" s="41"/>
      <c r="M2871" s="200"/>
      <c r="N2871" s="201"/>
      <c r="O2871" s="66"/>
      <c r="P2871" s="66"/>
      <c r="Q2871" s="66"/>
      <c r="R2871" s="66"/>
      <c r="S2871" s="66"/>
      <c r="T2871" s="67"/>
      <c r="U2871" s="36"/>
      <c r="V2871" s="36"/>
      <c r="W2871" s="36"/>
      <c r="X2871" s="36"/>
      <c r="Y2871" s="36"/>
      <c r="Z2871" s="36"/>
      <c r="AA2871" s="36"/>
      <c r="AB2871" s="36"/>
      <c r="AC2871" s="36"/>
      <c r="AD2871" s="36"/>
      <c r="AE2871" s="36"/>
      <c r="AT2871" s="19" t="s">
        <v>464</v>
      </c>
      <c r="AU2871" s="19" t="s">
        <v>85</v>
      </c>
    </row>
    <row r="2872" spans="1:65" s="2" customFormat="1" ht="11.25">
      <c r="A2872" s="36"/>
      <c r="B2872" s="37"/>
      <c r="C2872" s="38"/>
      <c r="D2872" s="202" t="s">
        <v>468</v>
      </c>
      <c r="E2872" s="38"/>
      <c r="F2872" s="203" t="s">
        <v>3622</v>
      </c>
      <c r="G2872" s="38"/>
      <c r="H2872" s="38"/>
      <c r="I2872" s="199"/>
      <c r="J2872" s="38"/>
      <c r="K2872" s="38"/>
      <c r="L2872" s="41"/>
      <c r="M2872" s="200"/>
      <c r="N2872" s="201"/>
      <c r="O2872" s="66"/>
      <c r="P2872" s="66"/>
      <c r="Q2872" s="66"/>
      <c r="R2872" s="66"/>
      <c r="S2872" s="66"/>
      <c r="T2872" s="67"/>
      <c r="U2872" s="36"/>
      <c r="V2872" s="36"/>
      <c r="W2872" s="36"/>
      <c r="X2872" s="36"/>
      <c r="Y2872" s="36"/>
      <c r="Z2872" s="36"/>
      <c r="AA2872" s="36"/>
      <c r="AB2872" s="36"/>
      <c r="AC2872" s="36"/>
      <c r="AD2872" s="36"/>
      <c r="AE2872" s="36"/>
      <c r="AT2872" s="19" t="s">
        <v>468</v>
      </c>
      <c r="AU2872" s="19" t="s">
        <v>85</v>
      </c>
    </row>
    <row r="2873" spans="1:65" s="13" customFormat="1" ht="11.25">
      <c r="B2873" s="204"/>
      <c r="C2873" s="205"/>
      <c r="D2873" s="197" t="s">
        <v>472</v>
      </c>
      <c r="E2873" s="206" t="s">
        <v>74</v>
      </c>
      <c r="F2873" s="207" t="s">
        <v>234</v>
      </c>
      <c r="G2873" s="205"/>
      <c r="H2873" s="208">
        <v>1257.0999999999999</v>
      </c>
      <c r="I2873" s="209"/>
      <c r="J2873" s="205"/>
      <c r="K2873" s="205"/>
      <c r="L2873" s="210"/>
      <c r="M2873" s="211"/>
      <c r="N2873" s="212"/>
      <c r="O2873" s="212"/>
      <c r="P2873" s="212"/>
      <c r="Q2873" s="212"/>
      <c r="R2873" s="212"/>
      <c r="S2873" s="212"/>
      <c r="T2873" s="213"/>
      <c r="AT2873" s="214" t="s">
        <v>472</v>
      </c>
      <c r="AU2873" s="214" t="s">
        <v>85</v>
      </c>
      <c r="AV2873" s="13" t="s">
        <v>85</v>
      </c>
      <c r="AW2873" s="13" t="s">
        <v>37</v>
      </c>
      <c r="AX2873" s="13" t="s">
        <v>76</v>
      </c>
      <c r="AY2873" s="214" t="s">
        <v>451</v>
      </c>
    </row>
    <row r="2874" spans="1:65" s="13" customFormat="1" ht="11.25">
      <c r="B2874" s="204"/>
      <c r="C2874" s="205"/>
      <c r="D2874" s="197" t="s">
        <v>472</v>
      </c>
      <c r="E2874" s="206" t="s">
        <v>74</v>
      </c>
      <c r="F2874" s="207" t="s">
        <v>250</v>
      </c>
      <c r="G2874" s="205"/>
      <c r="H2874" s="208">
        <v>581.4</v>
      </c>
      <c r="I2874" s="209"/>
      <c r="J2874" s="205"/>
      <c r="K2874" s="205"/>
      <c r="L2874" s="210"/>
      <c r="M2874" s="211"/>
      <c r="N2874" s="212"/>
      <c r="O2874" s="212"/>
      <c r="P2874" s="212"/>
      <c r="Q2874" s="212"/>
      <c r="R2874" s="212"/>
      <c r="S2874" s="212"/>
      <c r="T2874" s="213"/>
      <c r="AT2874" s="214" t="s">
        <v>472</v>
      </c>
      <c r="AU2874" s="214" t="s">
        <v>85</v>
      </c>
      <c r="AV2874" s="13" t="s">
        <v>85</v>
      </c>
      <c r="AW2874" s="13" t="s">
        <v>37</v>
      </c>
      <c r="AX2874" s="13" t="s">
        <v>76</v>
      </c>
      <c r="AY2874" s="214" t="s">
        <v>451</v>
      </c>
    </row>
    <row r="2875" spans="1:65" s="14" customFormat="1" ht="11.25">
      <c r="B2875" s="215"/>
      <c r="C2875" s="216"/>
      <c r="D2875" s="197" t="s">
        <v>472</v>
      </c>
      <c r="E2875" s="217" t="s">
        <v>74</v>
      </c>
      <c r="F2875" s="218" t="s">
        <v>512</v>
      </c>
      <c r="G2875" s="216"/>
      <c r="H2875" s="219">
        <v>1838.5</v>
      </c>
      <c r="I2875" s="220"/>
      <c r="J2875" s="216"/>
      <c r="K2875" s="216"/>
      <c r="L2875" s="221"/>
      <c r="M2875" s="222"/>
      <c r="N2875" s="223"/>
      <c r="O2875" s="223"/>
      <c r="P2875" s="223"/>
      <c r="Q2875" s="223"/>
      <c r="R2875" s="223"/>
      <c r="S2875" s="223"/>
      <c r="T2875" s="224"/>
      <c r="AT2875" s="225" t="s">
        <v>472</v>
      </c>
      <c r="AU2875" s="225" t="s">
        <v>85</v>
      </c>
      <c r="AV2875" s="14" t="s">
        <v>211</v>
      </c>
      <c r="AW2875" s="14" t="s">
        <v>37</v>
      </c>
      <c r="AX2875" s="14" t="s">
        <v>83</v>
      </c>
      <c r="AY2875" s="225" t="s">
        <v>451</v>
      </c>
    </row>
    <row r="2876" spans="1:65" s="2" customFormat="1" ht="16.5" customHeight="1">
      <c r="A2876" s="36"/>
      <c r="B2876" s="37"/>
      <c r="C2876" s="184" t="s">
        <v>3623</v>
      </c>
      <c r="D2876" s="184" t="s">
        <v>457</v>
      </c>
      <c r="E2876" s="185" t="s">
        <v>3624</v>
      </c>
      <c r="F2876" s="186" t="s">
        <v>3625</v>
      </c>
      <c r="G2876" s="187" t="s">
        <v>135</v>
      </c>
      <c r="H2876" s="188">
        <v>581.4</v>
      </c>
      <c r="I2876" s="189"/>
      <c r="J2876" s="190">
        <f>ROUND(I2876*H2876,2)</f>
        <v>0</v>
      </c>
      <c r="K2876" s="186" t="s">
        <v>460</v>
      </c>
      <c r="L2876" s="41"/>
      <c r="M2876" s="191" t="s">
        <v>74</v>
      </c>
      <c r="N2876" s="192" t="s">
        <v>46</v>
      </c>
      <c r="O2876" s="66"/>
      <c r="P2876" s="193">
        <f>O2876*H2876</f>
        <v>0</v>
      </c>
      <c r="Q2876" s="193">
        <v>2.5999999999999998E-4</v>
      </c>
      <c r="R2876" s="193">
        <f>Q2876*H2876</f>
        <v>0.15116399999999999</v>
      </c>
      <c r="S2876" s="193">
        <v>0</v>
      </c>
      <c r="T2876" s="194">
        <f>S2876*H2876</f>
        <v>0</v>
      </c>
      <c r="U2876" s="36"/>
      <c r="V2876" s="36"/>
      <c r="W2876" s="36"/>
      <c r="X2876" s="36"/>
      <c r="Y2876" s="36"/>
      <c r="Z2876" s="36"/>
      <c r="AA2876" s="36"/>
      <c r="AB2876" s="36"/>
      <c r="AC2876" s="36"/>
      <c r="AD2876" s="36"/>
      <c r="AE2876" s="36"/>
      <c r="AR2876" s="195" t="s">
        <v>614</v>
      </c>
      <c r="AT2876" s="195" t="s">
        <v>457</v>
      </c>
      <c r="AU2876" s="195" t="s">
        <v>85</v>
      </c>
      <c r="AY2876" s="19" t="s">
        <v>451</v>
      </c>
      <c r="BE2876" s="196">
        <f>IF(N2876="základní",J2876,0)</f>
        <v>0</v>
      </c>
      <c r="BF2876" s="196">
        <f>IF(N2876="snížená",J2876,0)</f>
        <v>0</v>
      </c>
      <c r="BG2876" s="196">
        <f>IF(N2876="zákl. přenesená",J2876,0)</f>
        <v>0</v>
      </c>
      <c r="BH2876" s="196">
        <f>IF(N2876="sníž. přenesená",J2876,0)</f>
        <v>0</v>
      </c>
      <c r="BI2876" s="196">
        <f>IF(N2876="nulová",J2876,0)</f>
        <v>0</v>
      </c>
      <c r="BJ2876" s="19" t="s">
        <v>83</v>
      </c>
      <c r="BK2876" s="196">
        <f>ROUND(I2876*H2876,2)</f>
        <v>0</v>
      </c>
      <c r="BL2876" s="19" t="s">
        <v>614</v>
      </c>
      <c r="BM2876" s="195" t="s">
        <v>3626</v>
      </c>
    </row>
    <row r="2877" spans="1:65" s="2" customFormat="1" ht="11.25">
      <c r="A2877" s="36"/>
      <c r="B2877" s="37"/>
      <c r="C2877" s="38"/>
      <c r="D2877" s="197" t="s">
        <v>464</v>
      </c>
      <c r="E2877" s="38"/>
      <c r="F2877" s="198" t="s">
        <v>3627</v>
      </c>
      <c r="G2877" s="38"/>
      <c r="H2877" s="38"/>
      <c r="I2877" s="199"/>
      <c r="J2877" s="38"/>
      <c r="K2877" s="38"/>
      <c r="L2877" s="41"/>
      <c r="M2877" s="200"/>
      <c r="N2877" s="201"/>
      <c r="O2877" s="66"/>
      <c r="P2877" s="66"/>
      <c r="Q2877" s="66"/>
      <c r="R2877" s="66"/>
      <c r="S2877" s="66"/>
      <c r="T2877" s="67"/>
      <c r="U2877" s="36"/>
      <c r="V2877" s="36"/>
      <c r="W2877" s="36"/>
      <c r="X2877" s="36"/>
      <c r="Y2877" s="36"/>
      <c r="Z2877" s="36"/>
      <c r="AA2877" s="36"/>
      <c r="AB2877" s="36"/>
      <c r="AC2877" s="36"/>
      <c r="AD2877" s="36"/>
      <c r="AE2877" s="36"/>
      <c r="AT2877" s="19" t="s">
        <v>464</v>
      </c>
      <c r="AU2877" s="19" t="s">
        <v>85</v>
      </c>
    </row>
    <row r="2878" spans="1:65" s="2" customFormat="1" ht="11.25">
      <c r="A2878" s="36"/>
      <c r="B2878" s="37"/>
      <c r="C2878" s="38"/>
      <c r="D2878" s="202" t="s">
        <v>468</v>
      </c>
      <c r="E2878" s="38"/>
      <c r="F2878" s="203" t="s">
        <v>3628</v>
      </c>
      <c r="G2878" s="38"/>
      <c r="H2878" s="38"/>
      <c r="I2878" s="199"/>
      <c r="J2878" s="38"/>
      <c r="K2878" s="38"/>
      <c r="L2878" s="41"/>
      <c r="M2878" s="200"/>
      <c r="N2878" s="201"/>
      <c r="O2878" s="66"/>
      <c r="P2878" s="66"/>
      <c r="Q2878" s="66"/>
      <c r="R2878" s="66"/>
      <c r="S2878" s="66"/>
      <c r="T2878" s="67"/>
      <c r="U2878" s="36"/>
      <c r="V2878" s="36"/>
      <c r="W2878" s="36"/>
      <c r="X2878" s="36"/>
      <c r="Y2878" s="36"/>
      <c r="Z2878" s="36"/>
      <c r="AA2878" s="36"/>
      <c r="AB2878" s="36"/>
      <c r="AC2878" s="36"/>
      <c r="AD2878" s="36"/>
      <c r="AE2878" s="36"/>
      <c r="AT2878" s="19" t="s">
        <v>468</v>
      </c>
      <c r="AU2878" s="19" t="s">
        <v>85</v>
      </c>
    </row>
    <row r="2879" spans="1:65" s="16" customFormat="1" ht="11.25">
      <c r="B2879" s="248"/>
      <c r="C2879" s="249"/>
      <c r="D2879" s="197" t="s">
        <v>472</v>
      </c>
      <c r="E2879" s="250" t="s">
        <v>74</v>
      </c>
      <c r="F2879" s="251" t="s">
        <v>2050</v>
      </c>
      <c r="G2879" s="249"/>
      <c r="H2879" s="250" t="s">
        <v>74</v>
      </c>
      <c r="I2879" s="252"/>
      <c r="J2879" s="249"/>
      <c r="K2879" s="249"/>
      <c r="L2879" s="253"/>
      <c r="M2879" s="254"/>
      <c r="N2879" s="255"/>
      <c r="O2879" s="255"/>
      <c r="P2879" s="255"/>
      <c r="Q2879" s="255"/>
      <c r="R2879" s="255"/>
      <c r="S2879" s="255"/>
      <c r="T2879" s="256"/>
      <c r="AT2879" s="257" t="s">
        <v>472</v>
      </c>
      <c r="AU2879" s="257" t="s">
        <v>85</v>
      </c>
      <c r="AV2879" s="16" t="s">
        <v>83</v>
      </c>
      <c r="AW2879" s="16" t="s">
        <v>37</v>
      </c>
      <c r="AX2879" s="16" t="s">
        <v>76</v>
      </c>
      <c r="AY2879" s="257" t="s">
        <v>451</v>
      </c>
    </row>
    <row r="2880" spans="1:65" s="13" customFormat="1" ht="11.25">
      <c r="B2880" s="204"/>
      <c r="C2880" s="205"/>
      <c r="D2880" s="197" t="s">
        <v>472</v>
      </c>
      <c r="E2880" s="206" t="s">
        <v>74</v>
      </c>
      <c r="F2880" s="207" t="s">
        <v>3629</v>
      </c>
      <c r="G2880" s="205"/>
      <c r="H2880" s="208">
        <v>29.2</v>
      </c>
      <c r="I2880" s="209"/>
      <c r="J2880" s="205"/>
      <c r="K2880" s="205"/>
      <c r="L2880" s="210"/>
      <c r="M2880" s="211"/>
      <c r="N2880" s="212"/>
      <c r="O2880" s="212"/>
      <c r="P2880" s="212"/>
      <c r="Q2880" s="212"/>
      <c r="R2880" s="212"/>
      <c r="S2880" s="212"/>
      <c r="T2880" s="213"/>
      <c r="AT2880" s="214" t="s">
        <v>472</v>
      </c>
      <c r="AU2880" s="214" t="s">
        <v>85</v>
      </c>
      <c r="AV2880" s="13" t="s">
        <v>85</v>
      </c>
      <c r="AW2880" s="13" t="s">
        <v>37</v>
      </c>
      <c r="AX2880" s="13" t="s">
        <v>76</v>
      </c>
      <c r="AY2880" s="214" t="s">
        <v>451</v>
      </c>
    </row>
    <row r="2881" spans="2:51" s="13" customFormat="1" ht="11.25">
      <c r="B2881" s="204"/>
      <c r="C2881" s="205"/>
      <c r="D2881" s="197" t="s">
        <v>472</v>
      </c>
      <c r="E2881" s="206" t="s">
        <v>74</v>
      </c>
      <c r="F2881" s="207" t="s">
        <v>3630</v>
      </c>
      <c r="G2881" s="205"/>
      <c r="H2881" s="208">
        <v>33.6</v>
      </c>
      <c r="I2881" s="209"/>
      <c r="J2881" s="205"/>
      <c r="K2881" s="205"/>
      <c r="L2881" s="210"/>
      <c r="M2881" s="211"/>
      <c r="N2881" s="212"/>
      <c r="O2881" s="212"/>
      <c r="P2881" s="212"/>
      <c r="Q2881" s="212"/>
      <c r="R2881" s="212"/>
      <c r="S2881" s="212"/>
      <c r="T2881" s="213"/>
      <c r="AT2881" s="214" t="s">
        <v>472</v>
      </c>
      <c r="AU2881" s="214" t="s">
        <v>85</v>
      </c>
      <c r="AV2881" s="13" t="s">
        <v>85</v>
      </c>
      <c r="AW2881" s="13" t="s">
        <v>37</v>
      </c>
      <c r="AX2881" s="13" t="s">
        <v>76</v>
      </c>
      <c r="AY2881" s="214" t="s">
        <v>451</v>
      </c>
    </row>
    <row r="2882" spans="2:51" s="13" customFormat="1" ht="11.25">
      <c r="B2882" s="204"/>
      <c r="C2882" s="205"/>
      <c r="D2882" s="197" t="s">
        <v>472</v>
      </c>
      <c r="E2882" s="206" t="s">
        <v>74</v>
      </c>
      <c r="F2882" s="207" t="s">
        <v>3631</v>
      </c>
      <c r="G2882" s="205"/>
      <c r="H2882" s="208">
        <v>74.8</v>
      </c>
      <c r="I2882" s="209"/>
      <c r="J2882" s="205"/>
      <c r="K2882" s="205"/>
      <c r="L2882" s="210"/>
      <c r="M2882" s="211"/>
      <c r="N2882" s="212"/>
      <c r="O2882" s="212"/>
      <c r="P2882" s="212"/>
      <c r="Q2882" s="212"/>
      <c r="R2882" s="212"/>
      <c r="S2882" s="212"/>
      <c r="T2882" s="213"/>
      <c r="AT2882" s="214" t="s">
        <v>472</v>
      </c>
      <c r="AU2882" s="214" t="s">
        <v>85</v>
      </c>
      <c r="AV2882" s="13" t="s">
        <v>85</v>
      </c>
      <c r="AW2882" s="13" t="s">
        <v>37</v>
      </c>
      <c r="AX2882" s="13" t="s">
        <v>76</v>
      </c>
      <c r="AY2882" s="214" t="s">
        <v>451</v>
      </c>
    </row>
    <row r="2883" spans="2:51" s="13" customFormat="1" ht="11.25">
      <c r="B2883" s="204"/>
      <c r="C2883" s="205"/>
      <c r="D2883" s="197" t="s">
        <v>472</v>
      </c>
      <c r="E2883" s="206" t="s">
        <v>74</v>
      </c>
      <c r="F2883" s="207" t="s">
        <v>3632</v>
      </c>
      <c r="G2883" s="205"/>
      <c r="H2883" s="208">
        <v>72.5</v>
      </c>
      <c r="I2883" s="209"/>
      <c r="J2883" s="205"/>
      <c r="K2883" s="205"/>
      <c r="L2883" s="210"/>
      <c r="M2883" s="211"/>
      <c r="N2883" s="212"/>
      <c r="O2883" s="212"/>
      <c r="P2883" s="212"/>
      <c r="Q2883" s="212"/>
      <c r="R2883" s="212"/>
      <c r="S2883" s="212"/>
      <c r="T2883" s="213"/>
      <c r="AT2883" s="214" t="s">
        <v>472</v>
      </c>
      <c r="AU2883" s="214" t="s">
        <v>85</v>
      </c>
      <c r="AV2883" s="13" t="s">
        <v>85</v>
      </c>
      <c r="AW2883" s="13" t="s">
        <v>37</v>
      </c>
      <c r="AX2883" s="13" t="s">
        <v>76</v>
      </c>
      <c r="AY2883" s="214" t="s">
        <v>451</v>
      </c>
    </row>
    <row r="2884" spans="2:51" s="13" customFormat="1" ht="11.25">
      <c r="B2884" s="204"/>
      <c r="C2884" s="205"/>
      <c r="D2884" s="197" t="s">
        <v>472</v>
      </c>
      <c r="E2884" s="206" t="s">
        <v>74</v>
      </c>
      <c r="F2884" s="207" t="s">
        <v>3633</v>
      </c>
      <c r="G2884" s="205"/>
      <c r="H2884" s="208">
        <v>50.4</v>
      </c>
      <c r="I2884" s="209"/>
      <c r="J2884" s="205"/>
      <c r="K2884" s="205"/>
      <c r="L2884" s="210"/>
      <c r="M2884" s="211"/>
      <c r="N2884" s="212"/>
      <c r="O2884" s="212"/>
      <c r="P2884" s="212"/>
      <c r="Q2884" s="212"/>
      <c r="R2884" s="212"/>
      <c r="S2884" s="212"/>
      <c r="T2884" s="213"/>
      <c r="AT2884" s="214" t="s">
        <v>472</v>
      </c>
      <c r="AU2884" s="214" t="s">
        <v>85</v>
      </c>
      <c r="AV2884" s="13" t="s">
        <v>85</v>
      </c>
      <c r="AW2884" s="13" t="s">
        <v>37</v>
      </c>
      <c r="AX2884" s="13" t="s">
        <v>76</v>
      </c>
      <c r="AY2884" s="214" t="s">
        <v>451</v>
      </c>
    </row>
    <row r="2885" spans="2:51" s="13" customFormat="1" ht="11.25">
      <c r="B2885" s="204"/>
      <c r="C2885" s="205"/>
      <c r="D2885" s="197" t="s">
        <v>472</v>
      </c>
      <c r="E2885" s="206" t="s">
        <v>74</v>
      </c>
      <c r="F2885" s="207" t="s">
        <v>3634</v>
      </c>
      <c r="G2885" s="205"/>
      <c r="H2885" s="208">
        <v>15.8</v>
      </c>
      <c r="I2885" s="209"/>
      <c r="J2885" s="205"/>
      <c r="K2885" s="205"/>
      <c r="L2885" s="210"/>
      <c r="M2885" s="211"/>
      <c r="N2885" s="212"/>
      <c r="O2885" s="212"/>
      <c r="P2885" s="212"/>
      <c r="Q2885" s="212"/>
      <c r="R2885" s="212"/>
      <c r="S2885" s="212"/>
      <c r="T2885" s="213"/>
      <c r="AT2885" s="214" t="s">
        <v>472</v>
      </c>
      <c r="AU2885" s="214" t="s">
        <v>85</v>
      </c>
      <c r="AV2885" s="13" t="s">
        <v>85</v>
      </c>
      <c r="AW2885" s="13" t="s">
        <v>37</v>
      </c>
      <c r="AX2885" s="13" t="s">
        <v>76</v>
      </c>
      <c r="AY2885" s="214" t="s">
        <v>451</v>
      </c>
    </row>
    <row r="2886" spans="2:51" s="13" customFormat="1" ht="11.25">
      <c r="B2886" s="204"/>
      <c r="C2886" s="205"/>
      <c r="D2886" s="197" t="s">
        <v>472</v>
      </c>
      <c r="E2886" s="206" t="s">
        <v>74</v>
      </c>
      <c r="F2886" s="207" t="s">
        <v>3635</v>
      </c>
      <c r="G2886" s="205"/>
      <c r="H2886" s="208">
        <v>31.5</v>
      </c>
      <c r="I2886" s="209"/>
      <c r="J2886" s="205"/>
      <c r="K2886" s="205"/>
      <c r="L2886" s="210"/>
      <c r="M2886" s="211"/>
      <c r="N2886" s="212"/>
      <c r="O2886" s="212"/>
      <c r="P2886" s="212"/>
      <c r="Q2886" s="212"/>
      <c r="R2886" s="212"/>
      <c r="S2886" s="212"/>
      <c r="T2886" s="213"/>
      <c r="AT2886" s="214" t="s">
        <v>472</v>
      </c>
      <c r="AU2886" s="214" t="s">
        <v>85</v>
      </c>
      <c r="AV2886" s="13" t="s">
        <v>85</v>
      </c>
      <c r="AW2886" s="13" t="s">
        <v>37</v>
      </c>
      <c r="AX2886" s="13" t="s">
        <v>76</v>
      </c>
      <c r="AY2886" s="214" t="s">
        <v>451</v>
      </c>
    </row>
    <row r="2887" spans="2:51" s="13" customFormat="1" ht="11.25">
      <c r="B2887" s="204"/>
      <c r="C2887" s="205"/>
      <c r="D2887" s="197" t="s">
        <v>472</v>
      </c>
      <c r="E2887" s="206" t="s">
        <v>74</v>
      </c>
      <c r="F2887" s="207" t="s">
        <v>3636</v>
      </c>
      <c r="G2887" s="205"/>
      <c r="H2887" s="208">
        <v>53.8</v>
      </c>
      <c r="I2887" s="209"/>
      <c r="J2887" s="205"/>
      <c r="K2887" s="205"/>
      <c r="L2887" s="210"/>
      <c r="M2887" s="211"/>
      <c r="N2887" s="212"/>
      <c r="O2887" s="212"/>
      <c r="P2887" s="212"/>
      <c r="Q2887" s="212"/>
      <c r="R2887" s="212"/>
      <c r="S2887" s="212"/>
      <c r="T2887" s="213"/>
      <c r="AT2887" s="214" t="s">
        <v>472</v>
      </c>
      <c r="AU2887" s="214" t="s">
        <v>85</v>
      </c>
      <c r="AV2887" s="13" t="s">
        <v>85</v>
      </c>
      <c r="AW2887" s="13" t="s">
        <v>37</v>
      </c>
      <c r="AX2887" s="13" t="s">
        <v>76</v>
      </c>
      <c r="AY2887" s="214" t="s">
        <v>451</v>
      </c>
    </row>
    <row r="2888" spans="2:51" s="13" customFormat="1" ht="11.25">
      <c r="B2888" s="204"/>
      <c r="C2888" s="205"/>
      <c r="D2888" s="197" t="s">
        <v>472</v>
      </c>
      <c r="E2888" s="206" t="s">
        <v>74</v>
      </c>
      <c r="F2888" s="207" t="s">
        <v>3637</v>
      </c>
      <c r="G2888" s="205"/>
      <c r="H2888" s="208">
        <v>22.1</v>
      </c>
      <c r="I2888" s="209"/>
      <c r="J2888" s="205"/>
      <c r="K2888" s="205"/>
      <c r="L2888" s="210"/>
      <c r="M2888" s="211"/>
      <c r="N2888" s="212"/>
      <c r="O2888" s="212"/>
      <c r="P2888" s="212"/>
      <c r="Q2888" s="212"/>
      <c r="R2888" s="212"/>
      <c r="S2888" s="212"/>
      <c r="T2888" s="213"/>
      <c r="AT2888" s="214" t="s">
        <v>472</v>
      </c>
      <c r="AU2888" s="214" t="s">
        <v>85</v>
      </c>
      <c r="AV2888" s="13" t="s">
        <v>85</v>
      </c>
      <c r="AW2888" s="13" t="s">
        <v>37</v>
      </c>
      <c r="AX2888" s="13" t="s">
        <v>76</v>
      </c>
      <c r="AY2888" s="214" t="s">
        <v>451</v>
      </c>
    </row>
    <row r="2889" spans="2:51" s="13" customFormat="1" ht="11.25">
      <c r="B2889" s="204"/>
      <c r="C2889" s="205"/>
      <c r="D2889" s="197" t="s">
        <v>472</v>
      </c>
      <c r="E2889" s="206" t="s">
        <v>74</v>
      </c>
      <c r="F2889" s="207" t="s">
        <v>3638</v>
      </c>
      <c r="G2889" s="205"/>
      <c r="H2889" s="208">
        <v>22.7</v>
      </c>
      <c r="I2889" s="209"/>
      <c r="J2889" s="205"/>
      <c r="K2889" s="205"/>
      <c r="L2889" s="210"/>
      <c r="M2889" s="211"/>
      <c r="N2889" s="212"/>
      <c r="O2889" s="212"/>
      <c r="P2889" s="212"/>
      <c r="Q2889" s="212"/>
      <c r="R2889" s="212"/>
      <c r="S2889" s="212"/>
      <c r="T2889" s="213"/>
      <c r="AT2889" s="214" t="s">
        <v>472</v>
      </c>
      <c r="AU2889" s="214" t="s">
        <v>85</v>
      </c>
      <c r="AV2889" s="13" t="s">
        <v>85</v>
      </c>
      <c r="AW2889" s="13" t="s">
        <v>37</v>
      </c>
      <c r="AX2889" s="13" t="s">
        <v>76</v>
      </c>
      <c r="AY2889" s="214" t="s">
        <v>451</v>
      </c>
    </row>
    <row r="2890" spans="2:51" s="13" customFormat="1" ht="11.25">
      <c r="B2890" s="204"/>
      <c r="C2890" s="205"/>
      <c r="D2890" s="197" t="s">
        <v>472</v>
      </c>
      <c r="E2890" s="206" t="s">
        <v>74</v>
      </c>
      <c r="F2890" s="207" t="s">
        <v>3639</v>
      </c>
      <c r="G2890" s="205"/>
      <c r="H2890" s="208">
        <v>12.8</v>
      </c>
      <c r="I2890" s="209"/>
      <c r="J2890" s="205"/>
      <c r="K2890" s="205"/>
      <c r="L2890" s="210"/>
      <c r="M2890" s="211"/>
      <c r="N2890" s="212"/>
      <c r="O2890" s="212"/>
      <c r="P2890" s="212"/>
      <c r="Q2890" s="212"/>
      <c r="R2890" s="212"/>
      <c r="S2890" s="212"/>
      <c r="T2890" s="213"/>
      <c r="AT2890" s="214" t="s">
        <v>472</v>
      </c>
      <c r="AU2890" s="214" t="s">
        <v>85</v>
      </c>
      <c r="AV2890" s="13" t="s">
        <v>85</v>
      </c>
      <c r="AW2890" s="13" t="s">
        <v>37</v>
      </c>
      <c r="AX2890" s="13" t="s">
        <v>76</v>
      </c>
      <c r="AY2890" s="214" t="s">
        <v>451</v>
      </c>
    </row>
    <row r="2891" spans="2:51" s="13" customFormat="1" ht="11.25">
      <c r="B2891" s="204"/>
      <c r="C2891" s="205"/>
      <c r="D2891" s="197" t="s">
        <v>472</v>
      </c>
      <c r="E2891" s="206" t="s">
        <v>74</v>
      </c>
      <c r="F2891" s="207" t="s">
        <v>3640</v>
      </c>
      <c r="G2891" s="205"/>
      <c r="H2891" s="208">
        <v>19.600000000000001</v>
      </c>
      <c r="I2891" s="209"/>
      <c r="J2891" s="205"/>
      <c r="K2891" s="205"/>
      <c r="L2891" s="210"/>
      <c r="M2891" s="211"/>
      <c r="N2891" s="212"/>
      <c r="O2891" s="212"/>
      <c r="P2891" s="212"/>
      <c r="Q2891" s="212"/>
      <c r="R2891" s="212"/>
      <c r="S2891" s="212"/>
      <c r="T2891" s="213"/>
      <c r="AT2891" s="214" t="s">
        <v>472</v>
      </c>
      <c r="AU2891" s="214" t="s">
        <v>85</v>
      </c>
      <c r="AV2891" s="13" t="s">
        <v>85</v>
      </c>
      <c r="AW2891" s="13" t="s">
        <v>37</v>
      </c>
      <c r="AX2891" s="13" t="s">
        <v>76</v>
      </c>
      <c r="AY2891" s="214" t="s">
        <v>451</v>
      </c>
    </row>
    <row r="2892" spans="2:51" s="13" customFormat="1" ht="11.25">
      <c r="B2892" s="204"/>
      <c r="C2892" s="205"/>
      <c r="D2892" s="197" t="s">
        <v>472</v>
      </c>
      <c r="E2892" s="206" t="s">
        <v>74</v>
      </c>
      <c r="F2892" s="207" t="s">
        <v>3641</v>
      </c>
      <c r="G2892" s="205"/>
      <c r="H2892" s="208">
        <v>6.3</v>
      </c>
      <c r="I2892" s="209"/>
      <c r="J2892" s="205"/>
      <c r="K2892" s="205"/>
      <c r="L2892" s="210"/>
      <c r="M2892" s="211"/>
      <c r="N2892" s="212"/>
      <c r="O2892" s="212"/>
      <c r="P2892" s="212"/>
      <c r="Q2892" s="212"/>
      <c r="R2892" s="212"/>
      <c r="S2892" s="212"/>
      <c r="T2892" s="213"/>
      <c r="AT2892" s="214" t="s">
        <v>472</v>
      </c>
      <c r="AU2892" s="214" t="s">
        <v>85</v>
      </c>
      <c r="AV2892" s="13" t="s">
        <v>85</v>
      </c>
      <c r="AW2892" s="13" t="s">
        <v>37</v>
      </c>
      <c r="AX2892" s="13" t="s">
        <v>76</v>
      </c>
      <c r="AY2892" s="214" t="s">
        <v>451</v>
      </c>
    </row>
    <row r="2893" spans="2:51" s="13" customFormat="1" ht="11.25">
      <c r="B2893" s="204"/>
      <c r="C2893" s="205"/>
      <c r="D2893" s="197" t="s">
        <v>472</v>
      </c>
      <c r="E2893" s="206" t="s">
        <v>74</v>
      </c>
      <c r="F2893" s="207" t="s">
        <v>3642</v>
      </c>
      <c r="G2893" s="205"/>
      <c r="H2893" s="208">
        <v>37.9</v>
      </c>
      <c r="I2893" s="209"/>
      <c r="J2893" s="205"/>
      <c r="K2893" s="205"/>
      <c r="L2893" s="210"/>
      <c r="M2893" s="211"/>
      <c r="N2893" s="212"/>
      <c r="O2893" s="212"/>
      <c r="P2893" s="212"/>
      <c r="Q2893" s="212"/>
      <c r="R2893" s="212"/>
      <c r="S2893" s="212"/>
      <c r="T2893" s="213"/>
      <c r="AT2893" s="214" t="s">
        <v>472</v>
      </c>
      <c r="AU2893" s="214" t="s">
        <v>85</v>
      </c>
      <c r="AV2893" s="13" t="s">
        <v>85</v>
      </c>
      <c r="AW2893" s="13" t="s">
        <v>37</v>
      </c>
      <c r="AX2893" s="13" t="s">
        <v>76</v>
      </c>
      <c r="AY2893" s="214" t="s">
        <v>451</v>
      </c>
    </row>
    <row r="2894" spans="2:51" s="15" customFormat="1" ht="11.25">
      <c r="B2894" s="237"/>
      <c r="C2894" s="238"/>
      <c r="D2894" s="197" t="s">
        <v>472</v>
      </c>
      <c r="E2894" s="239" t="s">
        <v>74</v>
      </c>
      <c r="F2894" s="240" t="s">
        <v>2051</v>
      </c>
      <c r="G2894" s="238"/>
      <c r="H2894" s="241">
        <v>483</v>
      </c>
      <c r="I2894" s="242"/>
      <c r="J2894" s="238"/>
      <c r="K2894" s="238"/>
      <c r="L2894" s="243"/>
      <c r="M2894" s="244"/>
      <c r="N2894" s="245"/>
      <c r="O2894" s="245"/>
      <c r="P2894" s="245"/>
      <c r="Q2894" s="245"/>
      <c r="R2894" s="245"/>
      <c r="S2894" s="245"/>
      <c r="T2894" s="246"/>
      <c r="AT2894" s="247" t="s">
        <v>472</v>
      </c>
      <c r="AU2894" s="247" t="s">
        <v>85</v>
      </c>
      <c r="AV2894" s="15" t="s">
        <v>255</v>
      </c>
      <c r="AW2894" s="15" t="s">
        <v>37</v>
      </c>
      <c r="AX2894" s="15" t="s">
        <v>76</v>
      </c>
      <c r="AY2894" s="247" t="s">
        <v>451</v>
      </c>
    </row>
    <row r="2895" spans="2:51" s="16" customFormat="1" ht="11.25">
      <c r="B2895" s="248"/>
      <c r="C2895" s="249"/>
      <c r="D2895" s="197" t="s">
        <v>472</v>
      </c>
      <c r="E2895" s="250" t="s">
        <v>74</v>
      </c>
      <c r="F2895" s="251" t="s">
        <v>2052</v>
      </c>
      <c r="G2895" s="249"/>
      <c r="H2895" s="250" t="s">
        <v>74</v>
      </c>
      <c r="I2895" s="252"/>
      <c r="J2895" s="249"/>
      <c r="K2895" s="249"/>
      <c r="L2895" s="253"/>
      <c r="M2895" s="254"/>
      <c r="N2895" s="255"/>
      <c r="O2895" s="255"/>
      <c r="P2895" s="255"/>
      <c r="Q2895" s="255"/>
      <c r="R2895" s="255"/>
      <c r="S2895" s="255"/>
      <c r="T2895" s="256"/>
      <c r="AT2895" s="257" t="s">
        <v>472</v>
      </c>
      <c r="AU2895" s="257" t="s">
        <v>85</v>
      </c>
      <c r="AV2895" s="16" t="s">
        <v>83</v>
      </c>
      <c r="AW2895" s="16" t="s">
        <v>37</v>
      </c>
      <c r="AX2895" s="16" t="s">
        <v>76</v>
      </c>
      <c r="AY2895" s="257" t="s">
        <v>451</v>
      </c>
    </row>
    <row r="2896" spans="2:51" s="13" customFormat="1" ht="11.25">
      <c r="B2896" s="204"/>
      <c r="C2896" s="205"/>
      <c r="D2896" s="197" t="s">
        <v>472</v>
      </c>
      <c r="E2896" s="206" t="s">
        <v>74</v>
      </c>
      <c r="F2896" s="207" t="s">
        <v>3643</v>
      </c>
      <c r="G2896" s="205"/>
      <c r="H2896" s="208">
        <v>75.599999999999994</v>
      </c>
      <c r="I2896" s="209"/>
      <c r="J2896" s="205"/>
      <c r="K2896" s="205"/>
      <c r="L2896" s="210"/>
      <c r="M2896" s="211"/>
      <c r="N2896" s="212"/>
      <c r="O2896" s="212"/>
      <c r="P2896" s="212"/>
      <c r="Q2896" s="212"/>
      <c r="R2896" s="212"/>
      <c r="S2896" s="212"/>
      <c r="T2896" s="213"/>
      <c r="AT2896" s="214" t="s">
        <v>472</v>
      </c>
      <c r="AU2896" s="214" t="s">
        <v>85</v>
      </c>
      <c r="AV2896" s="13" t="s">
        <v>85</v>
      </c>
      <c r="AW2896" s="13" t="s">
        <v>37</v>
      </c>
      <c r="AX2896" s="13" t="s">
        <v>76</v>
      </c>
      <c r="AY2896" s="214" t="s">
        <v>451</v>
      </c>
    </row>
    <row r="2897" spans="1:65" s="13" customFormat="1" ht="11.25">
      <c r="B2897" s="204"/>
      <c r="C2897" s="205"/>
      <c r="D2897" s="197" t="s">
        <v>472</v>
      </c>
      <c r="E2897" s="206" t="s">
        <v>74</v>
      </c>
      <c r="F2897" s="207" t="s">
        <v>3644</v>
      </c>
      <c r="G2897" s="205"/>
      <c r="H2897" s="208">
        <v>22.8</v>
      </c>
      <c r="I2897" s="209"/>
      <c r="J2897" s="205"/>
      <c r="K2897" s="205"/>
      <c r="L2897" s="210"/>
      <c r="M2897" s="211"/>
      <c r="N2897" s="212"/>
      <c r="O2897" s="212"/>
      <c r="P2897" s="212"/>
      <c r="Q2897" s="212"/>
      <c r="R2897" s="212"/>
      <c r="S2897" s="212"/>
      <c r="T2897" s="213"/>
      <c r="AT2897" s="214" t="s">
        <v>472</v>
      </c>
      <c r="AU2897" s="214" t="s">
        <v>85</v>
      </c>
      <c r="AV2897" s="13" t="s">
        <v>85</v>
      </c>
      <c r="AW2897" s="13" t="s">
        <v>37</v>
      </c>
      <c r="AX2897" s="13" t="s">
        <v>76</v>
      </c>
      <c r="AY2897" s="214" t="s">
        <v>451</v>
      </c>
    </row>
    <row r="2898" spans="1:65" s="15" customFormat="1" ht="11.25">
      <c r="B2898" s="237"/>
      <c r="C2898" s="238"/>
      <c r="D2898" s="197" t="s">
        <v>472</v>
      </c>
      <c r="E2898" s="239" t="s">
        <v>74</v>
      </c>
      <c r="F2898" s="240" t="s">
        <v>2053</v>
      </c>
      <c r="G2898" s="238"/>
      <c r="H2898" s="241">
        <v>98.4</v>
      </c>
      <c r="I2898" s="242"/>
      <c r="J2898" s="238"/>
      <c r="K2898" s="238"/>
      <c r="L2898" s="243"/>
      <c r="M2898" s="244"/>
      <c r="N2898" s="245"/>
      <c r="O2898" s="245"/>
      <c r="P2898" s="245"/>
      <c r="Q2898" s="245"/>
      <c r="R2898" s="245"/>
      <c r="S2898" s="245"/>
      <c r="T2898" s="246"/>
      <c r="AT2898" s="247" t="s">
        <v>472</v>
      </c>
      <c r="AU2898" s="247" t="s">
        <v>85</v>
      </c>
      <c r="AV2898" s="15" t="s">
        <v>255</v>
      </c>
      <c r="AW2898" s="15" t="s">
        <v>37</v>
      </c>
      <c r="AX2898" s="15" t="s">
        <v>76</v>
      </c>
      <c r="AY2898" s="247" t="s">
        <v>451</v>
      </c>
    </row>
    <row r="2899" spans="1:65" s="14" customFormat="1" ht="11.25">
      <c r="B2899" s="215"/>
      <c r="C2899" s="216"/>
      <c r="D2899" s="197" t="s">
        <v>472</v>
      </c>
      <c r="E2899" s="217" t="s">
        <v>250</v>
      </c>
      <c r="F2899" s="218" t="s">
        <v>512</v>
      </c>
      <c r="G2899" s="216"/>
      <c r="H2899" s="219">
        <v>581.4</v>
      </c>
      <c r="I2899" s="220"/>
      <c r="J2899" s="216"/>
      <c r="K2899" s="216"/>
      <c r="L2899" s="221"/>
      <c r="M2899" s="222"/>
      <c r="N2899" s="223"/>
      <c r="O2899" s="223"/>
      <c r="P2899" s="223"/>
      <c r="Q2899" s="223"/>
      <c r="R2899" s="223"/>
      <c r="S2899" s="223"/>
      <c r="T2899" s="224"/>
      <c r="AT2899" s="225" t="s">
        <v>472</v>
      </c>
      <c r="AU2899" s="225" t="s">
        <v>85</v>
      </c>
      <c r="AV2899" s="14" t="s">
        <v>211</v>
      </c>
      <c r="AW2899" s="14" t="s">
        <v>37</v>
      </c>
      <c r="AX2899" s="14" t="s">
        <v>83</v>
      </c>
      <c r="AY2899" s="225" t="s">
        <v>451</v>
      </c>
    </row>
    <row r="2900" spans="1:65" s="2" customFormat="1" ht="16.5" customHeight="1">
      <c r="A2900" s="36"/>
      <c r="B2900" s="37"/>
      <c r="C2900" s="184" t="s">
        <v>3645</v>
      </c>
      <c r="D2900" s="184" t="s">
        <v>457</v>
      </c>
      <c r="E2900" s="185" t="s">
        <v>3646</v>
      </c>
      <c r="F2900" s="186" t="s">
        <v>3647</v>
      </c>
      <c r="G2900" s="187" t="s">
        <v>135</v>
      </c>
      <c r="H2900" s="188">
        <v>1257.0999999999999</v>
      </c>
      <c r="I2900" s="189"/>
      <c r="J2900" s="190">
        <f>ROUND(I2900*H2900,2)</f>
        <v>0</v>
      </c>
      <c r="K2900" s="186" t="s">
        <v>460</v>
      </c>
      <c r="L2900" s="41"/>
      <c r="M2900" s="191" t="s">
        <v>74</v>
      </c>
      <c r="N2900" s="192" t="s">
        <v>46</v>
      </c>
      <c r="O2900" s="66"/>
      <c r="P2900" s="193">
        <f>O2900*H2900</f>
        <v>0</v>
      </c>
      <c r="Q2900" s="193">
        <v>2.8600000000000001E-4</v>
      </c>
      <c r="R2900" s="193">
        <f>Q2900*H2900</f>
        <v>0.35953059999999998</v>
      </c>
      <c r="S2900" s="193">
        <v>0</v>
      </c>
      <c r="T2900" s="194">
        <f>S2900*H2900</f>
        <v>0</v>
      </c>
      <c r="U2900" s="36"/>
      <c r="V2900" s="36"/>
      <c r="W2900" s="36"/>
      <c r="X2900" s="36"/>
      <c r="Y2900" s="36"/>
      <c r="Z2900" s="36"/>
      <c r="AA2900" s="36"/>
      <c r="AB2900" s="36"/>
      <c r="AC2900" s="36"/>
      <c r="AD2900" s="36"/>
      <c r="AE2900" s="36"/>
      <c r="AR2900" s="195" t="s">
        <v>614</v>
      </c>
      <c r="AT2900" s="195" t="s">
        <v>457</v>
      </c>
      <c r="AU2900" s="195" t="s">
        <v>85</v>
      </c>
      <c r="AY2900" s="19" t="s">
        <v>451</v>
      </c>
      <c r="BE2900" s="196">
        <f>IF(N2900="základní",J2900,0)</f>
        <v>0</v>
      </c>
      <c r="BF2900" s="196">
        <f>IF(N2900="snížená",J2900,0)</f>
        <v>0</v>
      </c>
      <c r="BG2900" s="196">
        <f>IF(N2900="zákl. přenesená",J2900,0)</f>
        <v>0</v>
      </c>
      <c r="BH2900" s="196">
        <f>IF(N2900="sníž. přenesená",J2900,0)</f>
        <v>0</v>
      </c>
      <c r="BI2900" s="196">
        <f>IF(N2900="nulová",J2900,0)</f>
        <v>0</v>
      </c>
      <c r="BJ2900" s="19" t="s">
        <v>83</v>
      </c>
      <c r="BK2900" s="196">
        <f>ROUND(I2900*H2900,2)</f>
        <v>0</v>
      </c>
      <c r="BL2900" s="19" t="s">
        <v>614</v>
      </c>
      <c r="BM2900" s="195" t="s">
        <v>3648</v>
      </c>
    </row>
    <row r="2901" spans="1:65" s="2" customFormat="1" ht="11.25">
      <c r="A2901" s="36"/>
      <c r="B2901" s="37"/>
      <c r="C2901" s="38"/>
      <c r="D2901" s="197" t="s">
        <v>464</v>
      </c>
      <c r="E2901" s="38"/>
      <c r="F2901" s="198" t="s">
        <v>3649</v>
      </c>
      <c r="G2901" s="38"/>
      <c r="H2901" s="38"/>
      <c r="I2901" s="199"/>
      <c r="J2901" s="38"/>
      <c r="K2901" s="38"/>
      <c r="L2901" s="41"/>
      <c r="M2901" s="200"/>
      <c r="N2901" s="201"/>
      <c r="O2901" s="66"/>
      <c r="P2901" s="66"/>
      <c r="Q2901" s="66"/>
      <c r="R2901" s="66"/>
      <c r="S2901" s="66"/>
      <c r="T2901" s="67"/>
      <c r="U2901" s="36"/>
      <c r="V2901" s="36"/>
      <c r="W2901" s="36"/>
      <c r="X2901" s="36"/>
      <c r="Y2901" s="36"/>
      <c r="Z2901" s="36"/>
      <c r="AA2901" s="36"/>
      <c r="AB2901" s="36"/>
      <c r="AC2901" s="36"/>
      <c r="AD2901" s="36"/>
      <c r="AE2901" s="36"/>
      <c r="AT2901" s="19" t="s">
        <v>464</v>
      </c>
      <c r="AU2901" s="19" t="s">
        <v>85</v>
      </c>
    </row>
    <row r="2902" spans="1:65" s="2" customFormat="1" ht="11.25">
      <c r="A2902" s="36"/>
      <c r="B2902" s="37"/>
      <c r="C2902" s="38"/>
      <c r="D2902" s="202" t="s">
        <v>468</v>
      </c>
      <c r="E2902" s="38"/>
      <c r="F2902" s="203" t="s">
        <v>3650</v>
      </c>
      <c r="G2902" s="38"/>
      <c r="H2902" s="38"/>
      <c r="I2902" s="199"/>
      <c r="J2902" s="38"/>
      <c r="K2902" s="38"/>
      <c r="L2902" s="41"/>
      <c r="M2902" s="200"/>
      <c r="N2902" s="201"/>
      <c r="O2902" s="66"/>
      <c r="P2902" s="66"/>
      <c r="Q2902" s="66"/>
      <c r="R2902" s="66"/>
      <c r="S2902" s="66"/>
      <c r="T2902" s="67"/>
      <c r="U2902" s="36"/>
      <c r="V2902" s="36"/>
      <c r="W2902" s="36"/>
      <c r="X2902" s="36"/>
      <c r="Y2902" s="36"/>
      <c r="Z2902" s="36"/>
      <c r="AA2902" s="36"/>
      <c r="AB2902" s="36"/>
      <c r="AC2902" s="36"/>
      <c r="AD2902" s="36"/>
      <c r="AE2902" s="36"/>
      <c r="AT2902" s="19" t="s">
        <v>468</v>
      </c>
      <c r="AU2902" s="19" t="s">
        <v>85</v>
      </c>
    </row>
    <row r="2903" spans="1:65" s="16" customFormat="1" ht="11.25">
      <c r="B2903" s="248"/>
      <c r="C2903" s="249"/>
      <c r="D2903" s="197" t="s">
        <v>472</v>
      </c>
      <c r="E2903" s="250" t="s">
        <v>74</v>
      </c>
      <c r="F2903" s="251" t="s">
        <v>2050</v>
      </c>
      <c r="G2903" s="249"/>
      <c r="H2903" s="250" t="s">
        <v>74</v>
      </c>
      <c r="I2903" s="252"/>
      <c r="J2903" s="249"/>
      <c r="K2903" s="249"/>
      <c r="L2903" s="253"/>
      <c r="M2903" s="254"/>
      <c r="N2903" s="255"/>
      <c r="O2903" s="255"/>
      <c r="P2903" s="255"/>
      <c r="Q2903" s="255"/>
      <c r="R2903" s="255"/>
      <c r="S2903" s="255"/>
      <c r="T2903" s="256"/>
      <c r="AT2903" s="257" t="s">
        <v>472</v>
      </c>
      <c r="AU2903" s="257" t="s">
        <v>85</v>
      </c>
      <c r="AV2903" s="16" t="s">
        <v>83</v>
      </c>
      <c r="AW2903" s="16" t="s">
        <v>37</v>
      </c>
      <c r="AX2903" s="16" t="s">
        <v>76</v>
      </c>
      <c r="AY2903" s="257" t="s">
        <v>451</v>
      </c>
    </row>
    <row r="2904" spans="1:65" s="13" customFormat="1" ht="11.25">
      <c r="B2904" s="204"/>
      <c r="C2904" s="205"/>
      <c r="D2904" s="197" t="s">
        <v>472</v>
      </c>
      <c r="E2904" s="206" t="s">
        <v>74</v>
      </c>
      <c r="F2904" s="207" t="s">
        <v>1045</v>
      </c>
      <c r="G2904" s="205"/>
      <c r="H2904" s="208">
        <v>29.2</v>
      </c>
      <c r="I2904" s="209"/>
      <c r="J2904" s="205"/>
      <c r="K2904" s="205"/>
      <c r="L2904" s="210"/>
      <c r="M2904" s="211"/>
      <c r="N2904" s="212"/>
      <c r="O2904" s="212"/>
      <c r="P2904" s="212"/>
      <c r="Q2904" s="212"/>
      <c r="R2904" s="212"/>
      <c r="S2904" s="212"/>
      <c r="T2904" s="213"/>
      <c r="AT2904" s="214" t="s">
        <v>472</v>
      </c>
      <c r="AU2904" s="214" t="s">
        <v>85</v>
      </c>
      <c r="AV2904" s="13" t="s">
        <v>85</v>
      </c>
      <c r="AW2904" s="13" t="s">
        <v>37</v>
      </c>
      <c r="AX2904" s="13" t="s">
        <v>76</v>
      </c>
      <c r="AY2904" s="214" t="s">
        <v>451</v>
      </c>
    </row>
    <row r="2905" spans="1:65" s="13" customFormat="1" ht="11.25">
      <c r="B2905" s="204"/>
      <c r="C2905" s="205"/>
      <c r="D2905" s="197" t="s">
        <v>472</v>
      </c>
      <c r="E2905" s="206" t="s">
        <v>74</v>
      </c>
      <c r="F2905" s="207" t="s">
        <v>1046</v>
      </c>
      <c r="G2905" s="205"/>
      <c r="H2905" s="208">
        <v>13.3</v>
      </c>
      <c r="I2905" s="209"/>
      <c r="J2905" s="205"/>
      <c r="K2905" s="205"/>
      <c r="L2905" s="210"/>
      <c r="M2905" s="211"/>
      <c r="N2905" s="212"/>
      <c r="O2905" s="212"/>
      <c r="P2905" s="212"/>
      <c r="Q2905" s="212"/>
      <c r="R2905" s="212"/>
      <c r="S2905" s="212"/>
      <c r="T2905" s="213"/>
      <c r="AT2905" s="214" t="s">
        <v>472</v>
      </c>
      <c r="AU2905" s="214" t="s">
        <v>85</v>
      </c>
      <c r="AV2905" s="13" t="s">
        <v>85</v>
      </c>
      <c r="AW2905" s="13" t="s">
        <v>37</v>
      </c>
      <c r="AX2905" s="13" t="s">
        <v>76</v>
      </c>
      <c r="AY2905" s="214" t="s">
        <v>451</v>
      </c>
    </row>
    <row r="2906" spans="1:65" s="13" customFormat="1" ht="11.25">
      <c r="B2906" s="204"/>
      <c r="C2906" s="205"/>
      <c r="D2906" s="197" t="s">
        <v>472</v>
      </c>
      <c r="E2906" s="206" t="s">
        <v>74</v>
      </c>
      <c r="F2906" s="207" t="s">
        <v>1047</v>
      </c>
      <c r="G2906" s="205"/>
      <c r="H2906" s="208">
        <v>49.5</v>
      </c>
      <c r="I2906" s="209"/>
      <c r="J2906" s="205"/>
      <c r="K2906" s="205"/>
      <c r="L2906" s="210"/>
      <c r="M2906" s="211"/>
      <c r="N2906" s="212"/>
      <c r="O2906" s="212"/>
      <c r="P2906" s="212"/>
      <c r="Q2906" s="212"/>
      <c r="R2906" s="212"/>
      <c r="S2906" s="212"/>
      <c r="T2906" s="213"/>
      <c r="AT2906" s="214" t="s">
        <v>472</v>
      </c>
      <c r="AU2906" s="214" t="s">
        <v>85</v>
      </c>
      <c r="AV2906" s="13" t="s">
        <v>85</v>
      </c>
      <c r="AW2906" s="13" t="s">
        <v>37</v>
      </c>
      <c r="AX2906" s="13" t="s">
        <v>76</v>
      </c>
      <c r="AY2906" s="214" t="s">
        <v>451</v>
      </c>
    </row>
    <row r="2907" spans="1:65" s="13" customFormat="1" ht="11.25">
      <c r="B2907" s="204"/>
      <c r="C2907" s="205"/>
      <c r="D2907" s="197" t="s">
        <v>472</v>
      </c>
      <c r="E2907" s="206" t="s">
        <v>74</v>
      </c>
      <c r="F2907" s="207" t="s">
        <v>1048</v>
      </c>
      <c r="G2907" s="205"/>
      <c r="H2907" s="208">
        <v>40.5</v>
      </c>
      <c r="I2907" s="209"/>
      <c r="J2907" s="205"/>
      <c r="K2907" s="205"/>
      <c r="L2907" s="210"/>
      <c r="M2907" s="211"/>
      <c r="N2907" s="212"/>
      <c r="O2907" s="212"/>
      <c r="P2907" s="212"/>
      <c r="Q2907" s="212"/>
      <c r="R2907" s="212"/>
      <c r="S2907" s="212"/>
      <c r="T2907" s="213"/>
      <c r="AT2907" s="214" t="s">
        <v>472</v>
      </c>
      <c r="AU2907" s="214" t="s">
        <v>85</v>
      </c>
      <c r="AV2907" s="13" t="s">
        <v>85</v>
      </c>
      <c r="AW2907" s="13" t="s">
        <v>37</v>
      </c>
      <c r="AX2907" s="13" t="s">
        <v>76</v>
      </c>
      <c r="AY2907" s="214" t="s">
        <v>451</v>
      </c>
    </row>
    <row r="2908" spans="1:65" s="13" customFormat="1" ht="11.25">
      <c r="B2908" s="204"/>
      <c r="C2908" s="205"/>
      <c r="D2908" s="197" t="s">
        <v>472</v>
      </c>
      <c r="E2908" s="206" t="s">
        <v>74</v>
      </c>
      <c r="F2908" s="207" t="s">
        <v>1049</v>
      </c>
      <c r="G2908" s="205"/>
      <c r="H2908" s="208">
        <v>8.1</v>
      </c>
      <c r="I2908" s="209"/>
      <c r="J2908" s="205"/>
      <c r="K2908" s="205"/>
      <c r="L2908" s="210"/>
      <c r="M2908" s="211"/>
      <c r="N2908" s="212"/>
      <c r="O2908" s="212"/>
      <c r="P2908" s="212"/>
      <c r="Q2908" s="212"/>
      <c r="R2908" s="212"/>
      <c r="S2908" s="212"/>
      <c r="T2908" s="213"/>
      <c r="AT2908" s="214" t="s">
        <v>472</v>
      </c>
      <c r="AU2908" s="214" t="s">
        <v>85</v>
      </c>
      <c r="AV2908" s="13" t="s">
        <v>85</v>
      </c>
      <c r="AW2908" s="13" t="s">
        <v>37</v>
      </c>
      <c r="AX2908" s="13" t="s">
        <v>76</v>
      </c>
      <c r="AY2908" s="214" t="s">
        <v>451</v>
      </c>
    </row>
    <row r="2909" spans="1:65" s="13" customFormat="1" ht="11.25">
      <c r="B2909" s="204"/>
      <c r="C2909" s="205"/>
      <c r="D2909" s="197" t="s">
        <v>472</v>
      </c>
      <c r="E2909" s="206" t="s">
        <v>74</v>
      </c>
      <c r="F2909" s="207" t="s">
        <v>3651</v>
      </c>
      <c r="G2909" s="205"/>
      <c r="H2909" s="208">
        <v>48.6</v>
      </c>
      <c r="I2909" s="209"/>
      <c r="J2909" s="205"/>
      <c r="K2909" s="205"/>
      <c r="L2909" s="210"/>
      <c r="M2909" s="211"/>
      <c r="N2909" s="212"/>
      <c r="O2909" s="212"/>
      <c r="P2909" s="212"/>
      <c r="Q2909" s="212"/>
      <c r="R2909" s="212"/>
      <c r="S2909" s="212"/>
      <c r="T2909" s="213"/>
      <c r="AT2909" s="214" t="s">
        <v>472</v>
      </c>
      <c r="AU2909" s="214" t="s">
        <v>85</v>
      </c>
      <c r="AV2909" s="13" t="s">
        <v>85</v>
      </c>
      <c r="AW2909" s="13" t="s">
        <v>37</v>
      </c>
      <c r="AX2909" s="13" t="s">
        <v>76</v>
      </c>
      <c r="AY2909" s="214" t="s">
        <v>451</v>
      </c>
    </row>
    <row r="2910" spans="1:65" s="13" customFormat="1" ht="11.25">
      <c r="B2910" s="204"/>
      <c r="C2910" s="205"/>
      <c r="D2910" s="197" t="s">
        <v>472</v>
      </c>
      <c r="E2910" s="206" t="s">
        <v>74</v>
      </c>
      <c r="F2910" s="207" t="s">
        <v>3652</v>
      </c>
      <c r="G2910" s="205"/>
      <c r="H2910" s="208">
        <v>46.3</v>
      </c>
      <c r="I2910" s="209"/>
      <c r="J2910" s="205"/>
      <c r="K2910" s="205"/>
      <c r="L2910" s="210"/>
      <c r="M2910" s="211"/>
      <c r="N2910" s="212"/>
      <c r="O2910" s="212"/>
      <c r="P2910" s="212"/>
      <c r="Q2910" s="212"/>
      <c r="R2910" s="212"/>
      <c r="S2910" s="212"/>
      <c r="T2910" s="213"/>
      <c r="AT2910" s="214" t="s">
        <v>472</v>
      </c>
      <c r="AU2910" s="214" t="s">
        <v>85</v>
      </c>
      <c r="AV2910" s="13" t="s">
        <v>85</v>
      </c>
      <c r="AW2910" s="13" t="s">
        <v>37</v>
      </c>
      <c r="AX2910" s="13" t="s">
        <v>76</v>
      </c>
      <c r="AY2910" s="214" t="s">
        <v>451</v>
      </c>
    </row>
    <row r="2911" spans="1:65" s="13" customFormat="1" ht="11.25">
      <c r="B2911" s="204"/>
      <c r="C2911" s="205"/>
      <c r="D2911" s="197" t="s">
        <v>472</v>
      </c>
      <c r="E2911" s="206" t="s">
        <v>74</v>
      </c>
      <c r="F2911" s="207" t="s">
        <v>3653</v>
      </c>
      <c r="G2911" s="205"/>
      <c r="H2911" s="208">
        <v>100.4</v>
      </c>
      <c r="I2911" s="209"/>
      <c r="J2911" s="205"/>
      <c r="K2911" s="205"/>
      <c r="L2911" s="210"/>
      <c r="M2911" s="211"/>
      <c r="N2911" s="212"/>
      <c r="O2911" s="212"/>
      <c r="P2911" s="212"/>
      <c r="Q2911" s="212"/>
      <c r="R2911" s="212"/>
      <c r="S2911" s="212"/>
      <c r="T2911" s="213"/>
      <c r="AT2911" s="214" t="s">
        <v>472</v>
      </c>
      <c r="AU2911" s="214" t="s">
        <v>85</v>
      </c>
      <c r="AV2911" s="13" t="s">
        <v>85</v>
      </c>
      <c r="AW2911" s="13" t="s">
        <v>37</v>
      </c>
      <c r="AX2911" s="13" t="s">
        <v>76</v>
      </c>
      <c r="AY2911" s="214" t="s">
        <v>451</v>
      </c>
    </row>
    <row r="2912" spans="1:65" s="13" customFormat="1" ht="11.25">
      <c r="B2912" s="204"/>
      <c r="C2912" s="205"/>
      <c r="D2912" s="197" t="s">
        <v>472</v>
      </c>
      <c r="E2912" s="206" t="s">
        <v>74</v>
      </c>
      <c r="F2912" s="207" t="s">
        <v>3654</v>
      </c>
      <c r="G2912" s="205"/>
      <c r="H2912" s="208">
        <v>72.900000000000006</v>
      </c>
      <c r="I2912" s="209"/>
      <c r="J2912" s="205"/>
      <c r="K2912" s="205"/>
      <c r="L2912" s="210"/>
      <c r="M2912" s="211"/>
      <c r="N2912" s="212"/>
      <c r="O2912" s="212"/>
      <c r="P2912" s="212"/>
      <c r="Q2912" s="212"/>
      <c r="R2912" s="212"/>
      <c r="S2912" s="212"/>
      <c r="T2912" s="213"/>
      <c r="AT2912" s="214" t="s">
        <v>472</v>
      </c>
      <c r="AU2912" s="214" t="s">
        <v>85</v>
      </c>
      <c r="AV2912" s="13" t="s">
        <v>85</v>
      </c>
      <c r="AW2912" s="13" t="s">
        <v>37</v>
      </c>
      <c r="AX2912" s="13" t="s">
        <v>76</v>
      </c>
      <c r="AY2912" s="214" t="s">
        <v>451</v>
      </c>
    </row>
    <row r="2913" spans="2:51" s="13" customFormat="1" ht="11.25">
      <c r="B2913" s="204"/>
      <c r="C2913" s="205"/>
      <c r="D2913" s="197" t="s">
        <v>472</v>
      </c>
      <c r="E2913" s="206" t="s">
        <v>74</v>
      </c>
      <c r="F2913" s="207" t="s">
        <v>3655</v>
      </c>
      <c r="G2913" s="205"/>
      <c r="H2913" s="208">
        <v>82.9</v>
      </c>
      <c r="I2913" s="209"/>
      <c r="J2913" s="205"/>
      <c r="K2913" s="205"/>
      <c r="L2913" s="210"/>
      <c r="M2913" s="211"/>
      <c r="N2913" s="212"/>
      <c r="O2913" s="212"/>
      <c r="P2913" s="212"/>
      <c r="Q2913" s="212"/>
      <c r="R2913" s="212"/>
      <c r="S2913" s="212"/>
      <c r="T2913" s="213"/>
      <c r="AT2913" s="214" t="s">
        <v>472</v>
      </c>
      <c r="AU2913" s="214" t="s">
        <v>85</v>
      </c>
      <c r="AV2913" s="13" t="s">
        <v>85</v>
      </c>
      <c r="AW2913" s="13" t="s">
        <v>37</v>
      </c>
      <c r="AX2913" s="13" t="s">
        <v>76</v>
      </c>
      <c r="AY2913" s="214" t="s">
        <v>451</v>
      </c>
    </row>
    <row r="2914" spans="2:51" s="13" customFormat="1" ht="11.25">
      <c r="B2914" s="204"/>
      <c r="C2914" s="205"/>
      <c r="D2914" s="197" t="s">
        <v>472</v>
      </c>
      <c r="E2914" s="206" t="s">
        <v>74</v>
      </c>
      <c r="F2914" s="207" t="s">
        <v>3656</v>
      </c>
      <c r="G2914" s="205"/>
      <c r="H2914" s="208">
        <v>15.9</v>
      </c>
      <c r="I2914" s="209"/>
      <c r="J2914" s="205"/>
      <c r="K2914" s="205"/>
      <c r="L2914" s="210"/>
      <c r="M2914" s="211"/>
      <c r="N2914" s="212"/>
      <c r="O2914" s="212"/>
      <c r="P2914" s="212"/>
      <c r="Q2914" s="212"/>
      <c r="R2914" s="212"/>
      <c r="S2914" s="212"/>
      <c r="T2914" s="213"/>
      <c r="AT2914" s="214" t="s">
        <v>472</v>
      </c>
      <c r="AU2914" s="214" t="s">
        <v>85</v>
      </c>
      <c r="AV2914" s="13" t="s">
        <v>85</v>
      </c>
      <c r="AW2914" s="13" t="s">
        <v>37</v>
      </c>
      <c r="AX2914" s="13" t="s">
        <v>76</v>
      </c>
      <c r="AY2914" s="214" t="s">
        <v>451</v>
      </c>
    </row>
    <row r="2915" spans="2:51" s="13" customFormat="1" ht="11.25">
      <c r="B2915" s="204"/>
      <c r="C2915" s="205"/>
      <c r="D2915" s="197" t="s">
        <v>472</v>
      </c>
      <c r="E2915" s="206" t="s">
        <v>74</v>
      </c>
      <c r="F2915" s="207" t="s">
        <v>3657</v>
      </c>
      <c r="G2915" s="205"/>
      <c r="H2915" s="208">
        <v>44.7</v>
      </c>
      <c r="I2915" s="209"/>
      <c r="J2915" s="205"/>
      <c r="K2915" s="205"/>
      <c r="L2915" s="210"/>
      <c r="M2915" s="211"/>
      <c r="N2915" s="212"/>
      <c r="O2915" s="212"/>
      <c r="P2915" s="212"/>
      <c r="Q2915" s="212"/>
      <c r="R2915" s="212"/>
      <c r="S2915" s="212"/>
      <c r="T2915" s="213"/>
      <c r="AT2915" s="214" t="s">
        <v>472</v>
      </c>
      <c r="AU2915" s="214" t="s">
        <v>85</v>
      </c>
      <c r="AV2915" s="13" t="s">
        <v>85</v>
      </c>
      <c r="AW2915" s="13" t="s">
        <v>37</v>
      </c>
      <c r="AX2915" s="13" t="s">
        <v>76</v>
      </c>
      <c r="AY2915" s="214" t="s">
        <v>451</v>
      </c>
    </row>
    <row r="2916" spans="2:51" s="13" customFormat="1" ht="11.25">
      <c r="B2916" s="204"/>
      <c r="C2916" s="205"/>
      <c r="D2916" s="197" t="s">
        <v>472</v>
      </c>
      <c r="E2916" s="206" t="s">
        <v>74</v>
      </c>
      <c r="F2916" s="207" t="s">
        <v>3658</v>
      </c>
      <c r="G2916" s="205"/>
      <c r="H2916" s="208">
        <v>64.3</v>
      </c>
      <c r="I2916" s="209"/>
      <c r="J2916" s="205"/>
      <c r="K2916" s="205"/>
      <c r="L2916" s="210"/>
      <c r="M2916" s="211"/>
      <c r="N2916" s="212"/>
      <c r="O2916" s="212"/>
      <c r="P2916" s="212"/>
      <c r="Q2916" s="212"/>
      <c r="R2916" s="212"/>
      <c r="S2916" s="212"/>
      <c r="T2916" s="213"/>
      <c r="AT2916" s="214" t="s">
        <v>472</v>
      </c>
      <c r="AU2916" s="214" t="s">
        <v>85</v>
      </c>
      <c r="AV2916" s="13" t="s">
        <v>85</v>
      </c>
      <c r="AW2916" s="13" t="s">
        <v>37</v>
      </c>
      <c r="AX2916" s="13" t="s">
        <v>76</v>
      </c>
      <c r="AY2916" s="214" t="s">
        <v>451</v>
      </c>
    </row>
    <row r="2917" spans="2:51" s="13" customFormat="1" ht="11.25">
      <c r="B2917" s="204"/>
      <c r="C2917" s="205"/>
      <c r="D2917" s="197" t="s">
        <v>472</v>
      </c>
      <c r="E2917" s="206" t="s">
        <v>74</v>
      </c>
      <c r="F2917" s="207" t="s">
        <v>3659</v>
      </c>
      <c r="G2917" s="205"/>
      <c r="H2917" s="208">
        <v>26.2</v>
      </c>
      <c r="I2917" s="209"/>
      <c r="J2917" s="205"/>
      <c r="K2917" s="205"/>
      <c r="L2917" s="210"/>
      <c r="M2917" s="211"/>
      <c r="N2917" s="212"/>
      <c r="O2917" s="212"/>
      <c r="P2917" s="212"/>
      <c r="Q2917" s="212"/>
      <c r="R2917" s="212"/>
      <c r="S2917" s="212"/>
      <c r="T2917" s="213"/>
      <c r="AT2917" s="214" t="s">
        <v>472</v>
      </c>
      <c r="AU2917" s="214" t="s">
        <v>85</v>
      </c>
      <c r="AV2917" s="13" t="s">
        <v>85</v>
      </c>
      <c r="AW2917" s="13" t="s">
        <v>37</v>
      </c>
      <c r="AX2917" s="13" t="s">
        <v>76</v>
      </c>
      <c r="AY2917" s="214" t="s">
        <v>451</v>
      </c>
    </row>
    <row r="2918" spans="2:51" s="13" customFormat="1" ht="11.25">
      <c r="B2918" s="204"/>
      <c r="C2918" s="205"/>
      <c r="D2918" s="197" t="s">
        <v>472</v>
      </c>
      <c r="E2918" s="206" t="s">
        <v>74</v>
      </c>
      <c r="F2918" s="207" t="s">
        <v>1060</v>
      </c>
      <c r="G2918" s="205"/>
      <c r="H2918" s="208">
        <v>37.200000000000003</v>
      </c>
      <c r="I2918" s="209"/>
      <c r="J2918" s="205"/>
      <c r="K2918" s="205"/>
      <c r="L2918" s="210"/>
      <c r="M2918" s="211"/>
      <c r="N2918" s="212"/>
      <c r="O2918" s="212"/>
      <c r="P2918" s="212"/>
      <c r="Q2918" s="212"/>
      <c r="R2918" s="212"/>
      <c r="S2918" s="212"/>
      <c r="T2918" s="213"/>
      <c r="AT2918" s="214" t="s">
        <v>472</v>
      </c>
      <c r="AU2918" s="214" t="s">
        <v>85</v>
      </c>
      <c r="AV2918" s="13" t="s">
        <v>85</v>
      </c>
      <c r="AW2918" s="13" t="s">
        <v>37</v>
      </c>
      <c r="AX2918" s="13" t="s">
        <v>76</v>
      </c>
      <c r="AY2918" s="214" t="s">
        <v>451</v>
      </c>
    </row>
    <row r="2919" spans="2:51" s="13" customFormat="1" ht="11.25">
      <c r="B2919" s="204"/>
      <c r="C2919" s="205"/>
      <c r="D2919" s="197" t="s">
        <v>472</v>
      </c>
      <c r="E2919" s="206" t="s">
        <v>74</v>
      </c>
      <c r="F2919" s="207" t="s">
        <v>3660</v>
      </c>
      <c r="G2919" s="205"/>
      <c r="H2919" s="208">
        <v>23.1</v>
      </c>
      <c r="I2919" s="209"/>
      <c r="J2919" s="205"/>
      <c r="K2919" s="205"/>
      <c r="L2919" s="210"/>
      <c r="M2919" s="211"/>
      <c r="N2919" s="212"/>
      <c r="O2919" s="212"/>
      <c r="P2919" s="212"/>
      <c r="Q2919" s="212"/>
      <c r="R2919" s="212"/>
      <c r="S2919" s="212"/>
      <c r="T2919" s="213"/>
      <c r="AT2919" s="214" t="s">
        <v>472</v>
      </c>
      <c r="AU2919" s="214" t="s">
        <v>85</v>
      </c>
      <c r="AV2919" s="13" t="s">
        <v>85</v>
      </c>
      <c r="AW2919" s="13" t="s">
        <v>37</v>
      </c>
      <c r="AX2919" s="13" t="s">
        <v>76</v>
      </c>
      <c r="AY2919" s="214" t="s">
        <v>451</v>
      </c>
    </row>
    <row r="2920" spans="2:51" s="13" customFormat="1" ht="11.25">
      <c r="B2920" s="204"/>
      <c r="C2920" s="205"/>
      <c r="D2920" s="197" t="s">
        <v>472</v>
      </c>
      <c r="E2920" s="206" t="s">
        <v>74</v>
      </c>
      <c r="F2920" s="207" t="s">
        <v>3661</v>
      </c>
      <c r="G2920" s="205"/>
      <c r="H2920" s="208">
        <v>18.5</v>
      </c>
      <c r="I2920" s="209"/>
      <c r="J2920" s="205"/>
      <c r="K2920" s="205"/>
      <c r="L2920" s="210"/>
      <c r="M2920" s="211"/>
      <c r="N2920" s="212"/>
      <c r="O2920" s="212"/>
      <c r="P2920" s="212"/>
      <c r="Q2920" s="212"/>
      <c r="R2920" s="212"/>
      <c r="S2920" s="212"/>
      <c r="T2920" s="213"/>
      <c r="AT2920" s="214" t="s">
        <v>472</v>
      </c>
      <c r="AU2920" s="214" t="s">
        <v>85</v>
      </c>
      <c r="AV2920" s="13" t="s">
        <v>85</v>
      </c>
      <c r="AW2920" s="13" t="s">
        <v>37</v>
      </c>
      <c r="AX2920" s="13" t="s">
        <v>76</v>
      </c>
      <c r="AY2920" s="214" t="s">
        <v>451</v>
      </c>
    </row>
    <row r="2921" spans="2:51" s="13" customFormat="1" ht="11.25">
      <c r="B2921" s="204"/>
      <c r="C2921" s="205"/>
      <c r="D2921" s="197" t="s">
        <v>472</v>
      </c>
      <c r="E2921" s="206" t="s">
        <v>74</v>
      </c>
      <c r="F2921" s="207" t="s">
        <v>3662</v>
      </c>
      <c r="G2921" s="205"/>
      <c r="H2921" s="208">
        <v>36</v>
      </c>
      <c r="I2921" s="209"/>
      <c r="J2921" s="205"/>
      <c r="K2921" s="205"/>
      <c r="L2921" s="210"/>
      <c r="M2921" s="211"/>
      <c r="N2921" s="212"/>
      <c r="O2921" s="212"/>
      <c r="P2921" s="212"/>
      <c r="Q2921" s="212"/>
      <c r="R2921" s="212"/>
      <c r="S2921" s="212"/>
      <c r="T2921" s="213"/>
      <c r="AT2921" s="214" t="s">
        <v>472</v>
      </c>
      <c r="AU2921" s="214" t="s">
        <v>85</v>
      </c>
      <c r="AV2921" s="13" t="s">
        <v>85</v>
      </c>
      <c r="AW2921" s="13" t="s">
        <v>37</v>
      </c>
      <c r="AX2921" s="13" t="s">
        <v>76</v>
      </c>
      <c r="AY2921" s="214" t="s">
        <v>451</v>
      </c>
    </row>
    <row r="2922" spans="2:51" s="13" customFormat="1" ht="11.25">
      <c r="B2922" s="204"/>
      <c r="C2922" s="205"/>
      <c r="D2922" s="197" t="s">
        <v>472</v>
      </c>
      <c r="E2922" s="206" t="s">
        <v>74</v>
      </c>
      <c r="F2922" s="207" t="s">
        <v>3663</v>
      </c>
      <c r="G2922" s="205"/>
      <c r="H2922" s="208">
        <v>24.7</v>
      </c>
      <c r="I2922" s="209"/>
      <c r="J2922" s="205"/>
      <c r="K2922" s="205"/>
      <c r="L2922" s="210"/>
      <c r="M2922" s="211"/>
      <c r="N2922" s="212"/>
      <c r="O2922" s="212"/>
      <c r="P2922" s="212"/>
      <c r="Q2922" s="212"/>
      <c r="R2922" s="212"/>
      <c r="S2922" s="212"/>
      <c r="T2922" s="213"/>
      <c r="AT2922" s="214" t="s">
        <v>472</v>
      </c>
      <c r="AU2922" s="214" t="s">
        <v>85</v>
      </c>
      <c r="AV2922" s="13" t="s">
        <v>85</v>
      </c>
      <c r="AW2922" s="13" t="s">
        <v>37</v>
      </c>
      <c r="AX2922" s="13" t="s">
        <v>76</v>
      </c>
      <c r="AY2922" s="214" t="s">
        <v>451</v>
      </c>
    </row>
    <row r="2923" spans="2:51" s="13" customFormat="1" ht="11.25">
      <c r="B2923" s="204"/>
      <c r="C2923" s="205"/>
      <c r="D2923" s="197" t="s">
        <v>472</v>
      </c>
      <c r="E2923" s="206" t="s">
        <v>74</v>
      </c>
      <c r="F2923" s="207" t="s">
        <v>1065</v>
      </c>
      <c r="G2923" s="205"/>
      <c r="H2923" s="208">
        <v>96.1</v>
      </c>
      <c r="I2923" s="209"/>
      <c r="J2923" s="205"/>
      <c r="K2923" s="205"/>
      <c r="L2923" s="210"/>
      <c r="M2923" s="211"/>
      <c r="N2923" s="212"/>
      <c r="O2923" s="212"/>
      <c r="P2923" s="212"/>
      <c r="Q2923" s="212"/>
      <c r="R2923" s="212"/>
      <c r="S2923" s="212"/>
      <c r="T2923" s="213"/>
      <c r="AT2923" s="214" t="s">
        <v>472</v>
      </c>
      <c r="AU2923" s="214" t="s">
        <v>85</v>
      </c>
      <c r="AV2923" s="13" t="s">
        <v>85</v>
      </c>
      <c r="AW2923" s="13" t="s">
        <v>37</v>
      </c>
      <c r="AX2923" s="13" t="s">
        <v>76</v>
      </c>
      <c r="AY2923" s="214" t="s">
        <v>451</v>
      </c>
    </row>
    <row r="2924" spans="2:51" s="13" customFormat="1" ht="11.25">
      <c r="B2924" s="204"/>
      <c r="C2924" s="205"/>
      <c r="D2924" s="197" t="s">
        <v>472</v>
      </c>
      <c r="E2924" s="206" t="s">
        <v>74</v>
      </c>
      <c r="F2924" s="207" t="s">
        <v>3664</v>
      </c>
      <c r="G2924" s="205"/>
      <c r="H2924" s="208">
        <v>65.599999999999994</v>
      </c>
      <c r="I2924" s="209"/>
      <c r="J2924" s="205"/>
      <c r="K2924" s="205"/>
      <c r="L2924" s="210"/>
      <c r="M2924" s="211"/>
      <c r="N2924" s="212"/>
      <c r="O2924" s="212"/>
      <c r="P2924" s="212"/>
      <c r="Q2924" s="212"/>
      <c r="R2924" s="212"/>
      <c r="S2924" s="212"/>
      <c r="T2924" s="213"/>
      <c r="AT2924" s="214" t="s">
        <v>472</v>
      </c>
      <c r="AU2924" s="214" t="s">
        <v>85</v>
      </c>
      <c r="AV2924" s="13" t="s">
        <v>85</v>
      </c>
      <c r="AW2924" s="13" t="s">
        <v>37</v>
      </c>
      <c r="AX2924" s="13" t="s">
        <v>76</v>
      </c>
      <c r="AY2924" s="214" t="s">
        <v>451</v>
      </c>
    </row>
    <row r="2925" spans="2:51" s="15" customFormat="1" ht="11.25">
      <c r="B2925" s="237"/>
      <c r="C2925" s="238"/>
      <c r="D2925" s="197" t="s">
        <v>472</v>
      </c>
      <c r="E2925" s="239" t="s">
        <v>74</v>
      </c>
      <c r="F2925" s="240" t="s">
        <v>2051</v>
      </c>
      <c r="G2925" s="238"/>
      <c r="H2925" s="241">
        <v>944</v>
      </c>
      <c r="I2925" s="242"/>
      <c r="J2925" s="238"/>
      <c r="K2925" s="238"/>
      <c r="L2925" s="243"/>
      <c r="M2925" s="244"/>
      <c r="N2925" s="245"/>
      <c r="O2925" s="245"/>
      <c r="P2925" s="245"/>
      <c r="Q2925" s="245"/>
      <c r="R2925" s="245"/>
      <c r="S2925" s="245"/>
      <c r="T2925" s="246"/>
      <c r="AT2925" s="247" t="s">
        <v>472</v>
      </c>
      <c r="AU2925" s="247" t="s">
        <v>85</v>
      </c>
      <c r="AV2925" s="15" t="s">
        <v>255</v>
      </c>
      <c r="AW2925" s="15" t="s">
        <v>37</v>
      </c>
      <c r="AX2925" s="15" t="s">
        <v>76</v>
      </c>
      <c r="AY2925" s="247" t="s">
        <v>451</v>
      </c>
    </row>
    <row r="2926" spans="2:51" s="16" customFormat="1" ht="11.25">
      <c r="B2926" s="248"/>
      <c r="C2926" s="249"/>
      <c r="D2926" s="197" t="s">
        <v>472</v>
      </c>
      <c r="E2926" s="250" t="s">
        <v>74</v>
      </c>
      <c r="F2926" s="251" t="s">
        <v>3604</v>
      </c>
      <c r="G2926" s="249"/>
      <c r="H2926" s="250" t="s">
        <v>74</v>
      </c>
      <c r="I2926" s="252"/>
      <c r="J2926" s="249"/>
      <c r="K2926" s="249"/>
      <c r="L2926" s="253"/>
      <c r="M2926" s="254"/>
      <c r="N2926" s="255"/>
      <c r="O2926" s="255"/>
      <c r="P2926" s="255"/>
      <c r="Q2926" s="255"/>
      <c r="R2926" s="255"/>
      <c r="S2926" s="255"/>
      <c r="T2926" s="256"/>
      <c r="AT2926" s="257" t="s">
        <v>472</v>
      </c>
      <c r="AU2926" s="257" t="s">
        <v>85</v>
      </c>
      <c r="AV2926" s="16" t="s">
        <v>83</v>
      </c>
      <c r="AW2926" s="16" t="s">
        <v>37</v>
      </c>
      <c r="AX2926" s="16" t="s">
        <v>76</v>
      </c>
      <c r="AY2926" s="257" t="s">
        <v>451</v>
      </c>
    </row>
    <row r="2927" spans="2:51" s="13" customFormat="1" ht="11.25">
      <c r="B2927" s="204"/>
      <c r="C2927" s="205"/>
      <c r="D2927" s="197" t="s">
        <v>472</v>
      </c>
      <c r="E2927" s="206" t="s">
        <v>74</v>
      </c>
      <c r="F2927" s="207" t="s">
        <v>1458</v>
      </c>
      <c r="G2927" s="205"/>
      <c r="H2927" s="208">
        <v>1.4</v>
      </c>
      <c r="I2927" s="209"/>
      <c r="J2927" s="205"/>
      <c r="K2927" s="205"/>
      <c r="L2927" s="210"/>
      <c r="M2927" s="211"/>
      <c r="N2927" s="212"/>
      <c r="O2927" s="212"/>
      <c r="P2927" s="212"/>
      <c r="Q2927" s="212"/>
      <c r="R2927" s="212"/>
      <c r="S2927" s="212"/>
      <c r="T2927" s="213"/>
      <c r="AT2927" s="214" t="s">
        <v>472</v>
      </c>
      <c r="AU2927" s="214" t="s">
        <v>85</v>
      </c>
      <c r="AV2927" s="13" t="s">
        <v>85</v>
      </c>
      <c r="AW2927" s="13" t="s">
        <v>37</v>
      </c>
      <c r="AX2927" s="13" t="s">
        <v>76</v>
      </c>
      <c r="AY2927" s="214" t="s">
        <v>451</v>
      </c>
    </row>
    <row r="2928" spans="2:51" s="13" customFormat="1" ht="11.25">
      <c r="B2928" s="204"/>
      <c r="C2928" s="205"/>
      <c r="D2928" s="197" t="s">
        <v>472</v>
      </c>
      <c r="E2928" s="206" t="s">
        <v>74</v>
      </c>
      <c r="F2928" s="207" t="s">
        <v>1461</v>
      </c>
      <c r="G2928" s="205"/>
      <c r="H2928" s="208">
        <v>6.4</v>
      </c>
      <c r="I2928" s="209"/>
      <c r="J2928" s="205"/>
      <c r="K2928" s="205"/>
      <c r="L2928" s="210"/>
      <c r="M2928" s="211"/>
      <c r="N2928" s="212"/>
      <c r="O2928" s="212"/>
      <c r="P2928" s="212"/>
      <c r="Q2928" s="212"/>
      <c r="R2928" s="212"/>
      <c r="S2928" s="212"/>
      <c r="T2928" s="213"/>
      <c r="AT2928" s="214" t="s">
        <v>472</v>
      </c>
      <c r="AU2928" s="214" t="s">
        <v>85</v>
      </c>
      <c r="AV2928" s="13" t="s">
        <v>85</v>
      </c>
      <c r="AW2928" s="13" t="s">
        <v>37</v>
      </c>
      <c r="AX2928" s="13" t="s">
        <v>76</v>
      </c>
      <c r="AY2928" s="214" t="s">
        <v>451</v>
      </c>
    </row>
    <row r="2929" spans="2:51" s="13" customFormat="1" ht="11.25">
      <c r="B2929" s="204"/>
      <c r="C2929" s="205"/>
      <c r="D2929" s="197" t="s">
        <v>472</v>
      </c>
      <c r="E2929" s="206" t="s">
        <v>74</v>
      </c>
      <c r="F2929" s="207" t="s">
        <v>1462</v>
      </c>
      <c r="G2929" s="205"/>
      <c r="H2929" s="208">
        <v>3.9</v>
      </c>
      <c r="I2929" s="209"/>
      <c r="J2929" s="205"/>
      <c r="K2929" s="205"/>
      <c r="L2929" s="210"/>
      <c r="M2929" s="211"/>
      <c r="N2929" s="212"/>
      <c r="O2929" s="212"/>
      <c r="P2929" s="212"/>
      <c r="Q2929" s="212"/>
      <c r="R2929" s="212"/>
      <c r="S2929" s="212"/>
      <c r="T2929" s="213"/>
      <c r="AT2929" s="214" t="s">
        <v>472</v>
      </c>
      <c r="AU2929" s="214" t="s">
        <v>85</v>
      </c>
      <c r="AV2929" s="13" t="s">
        <v>85</v>
      </c>
      <c r="AW2929" s="13" t="s">
        <v>37</v>
      </c>
      <c r="AX2929" s="13" t="s">
        <v>76</v>
      </c>
      <c r="AY2929" s="214" t="s">
        <v>451</v>
      </c>
    </row>
    <row r="2930" spans="2:51" s="13" customFormat="1" ht="11.25">
      <c r="B2930" s="204"/>
      <c r="C2930" s="205"/>
      <c r="D2930" s="197" t="s">
        <v>472</v>
      </c>
      <c r="E2930" s="206" t="s">
        <v>74</v>
      </c>
      <c r="F2930" s="207" t="s">
        <v>975</v>
      </c>
      <c r="G2930" s="205"/>
      <c r="H2930" s="208">
        <v>9.3000000000000007</v>
      </c>
      <c r="I2930" s="209"/>
      <c r="J2930" s="205"/>
      <c r="K2930" s="205"/>
      <c r="L2930" s="210"/>
      <c r="M2930" s="211"/>
      <c r="N2930" s="212"/>
      <c r="O2930" s="212"/>
      <c r="P2930" s="212"/>
      <c r="Q2930" s="212"/>
      <c r="R2930" s="212"/>
      <c r="S2930" s="212"/>
      <c r="T2930" s="213"/>
      <c r="AT2930" s="214" t="s">
        <v>472</v>
      </c>
      <c r="AU2930" s="214" t="s">
        <v>85</v>
      </c>
      <c r="AV2930" s="13" t="s">
        <v>85</v>
      </c>
      <c r="AW2930" s="13" t="s">
        <v>37</v>
      </c>
      <c r="AX2930" s="13" t="s">
        <v>76</v>
      </c>
      <c r="AY2930" s="214" t="s">
        <v>451</v>
      </c>
    </row>
    <row r="2931" spans="2:51" s="13" customFormat="1" ht="11.25">
      <c r="B2931" s="204"/>
      <c r="C2931" s="205"/>
      <c r="D2931" s="197" t="s">
        <v>472</v>
      </c>
      <c r="E2931" s="206" t="s">
        <v>74</v>
      </c>
      <c r="F2931" s="207" t="s">
        <v>976</v>
      </c>
      <c r="G2931" s="205"/>
      <c r="H2931" s="208">
        <v>7.1</v>
      </c>
      <c r="I2931" s="209"/>
      <c r="J2931" s="205"/>
      <c r="K2931" s="205"/>
      <c r="L2931" s="210"/>
      <c r="M2931" s="211"/>
      <c r="N2931" s="212"/>
      <c r="O2931" s="212"/>
      <c r="P2931" s="212"/>
      <c r="Q2931" s="212"/>
      <c r="R2931" s="212"/>
      <c r="S2931" s="212"/>
      <c r="T2931" s="213"/>
      <c r="AT2931" s="214" t="s">
        <v>472</v>
      </c>
      <c r="AU2931" s="214" t="s">
        <v>85</v>
      </c>
      <c r="AV2931" s="13" t="s">
        <v>85</v>
      </c>
      <c r="AW2931" s="13" t="s">
        <v>37</v>
      </c>
      <c r="AX2931" s="13" t="s">
        <v>76</v>
      </c>
      <c r="AY2931" s="214" t="s">
        <v>451</v>
      </c>
    </row>
    <row r="2932" spans="2:51" s="15" customFormat="1" ht="11.25">
      <c r="B2932" s="237"/>
      <c r="C2932" s="238"/>
      <c r="D2932" s="197" t="s">
        <v>472</v>
      </c>
      <c r="E2932" s="239" t="s">
        <v>74</v>
      </c>
      <c r="F2932" s="240" t="s">
        <v>3605</v>
      </c>
      <c r="G2932" s="238"/>
      <c r="H2932" s="241">
        <v>28.1</v>
      </c>
      <c r="I2932" s="242"/>
      <c r="J2932" s="238"/>
      <c r="K2932" s="238"/>
      <c r="L2932" s="243"/>
      <c r="M2932" s="244"/>
      <c r="N2932" s="245"/>
      <c r="O2932" s="245"/>
      <c r="P2932" s="245"/>
      <c r="Q2932" s="245"/>
      <c r="R2932" s="245"/>
      <c r="S2932" s="245"/>
      <c r="T2932" s="246"/>
      <c r="AT2932" s="247" t="s">
        <v>472</v>
      </c>
      <c r="AU2932" s="247" t="s">
        <v>85</v>
      </c>
      <c r="AV2932" s="15" t="s">
        <v>255</v>
      </c>
      <c r="AW2932" s="15" t="s">
        <v>37</v>
      </c>
      <c r="AX2932" s="15" t="s">
        <v>76</v>
      </c>
      <c r="AY2932" s="247" t="s">
        <v>451</v>
      </c>
    </row>
    <row r="2933" spans="2:51" s="16" customFormat="1" ht="11.25">
      <c r="B2933" s="248"/>
      <c r="C2933" s="249"/>
      <c r="D2933" s="197" t="s">
        <v>472</v>
      </c>
      <c r="E2933" s="250" t="s">
        <v>74</v>
      </c>
      <c r="F2933" s="251" t="s">
        <v>2052</v>
      </c>
      <c r="G2933" s="249"/>
      <c r="H2933" s="250" t="s">
        <v>74</v>
      </c>
      <c r="I2933" s="252"/>
      <c r="J2933" s="249"/>
      <c r="K2933" s="249"/>
      <c r="L2933" s="253"/>
      <c r="M2933" s="254"/>
      <c r="N2933" s="255"/>
      <c r="O2933" s="255"/>
      <c r="P2933" s="255"/>
      <c r="Q2933" s="255"/>
      <c r="R2933" s="255"/>
      <c r="S2933" s="255"/>
      <c r="T2933" s="256"/>
      <c r="AT2933" s="257" t="s">
        <v>472</v>
      </c>
      <c r="AU2933" s="257" t="s">
        <v>85</v>
      </c>
      <c r="AV2933" s="16" t="s">
        <v>83</v>
      </c>
      <c r="AW2933" s="16" t="s">
        <v>37</v>
      </c>
      <c r="AX2933" s="16" t="s">
        <v>76</v>
      </c>
      <c r="AY2933" s="257" t="s">
        <v>451</v>
      </c>
    </row>
    <row r="2934" spans="2:51" s="13" customFormat="1" ht="11.25">
      <c r="B2934" s="204"/>
      <c r="C2934" s="205"/>
      <c r="D2934" s="197" t="s">
        <v>472</v>
      </c>
      <c r="E2934" s="206" t="s">
        <v>74</v>
      </c>
      <c r="F2934" s="207" t="s">
        <v>3665</v>
      </c>
      <c r="G2934" s="205"/>
      <c r="H2934" s="208">
        <v>51.7</v>
      </c>
      <c r="I2934" s="209"/>
      <c r="J2934" s="205"/>
      <c r="K2934" s="205"/>
      <c r="L2934" s="210"/>
      <c r="M2934" s="211"/>
      <c r="N2934" s="212"/>
      <c r="O2934" s="212"/>
      <c r="P2934" s="212"/>
      <c r="Q2934" s="212"/>
      <c r="R2934" s="212"/>
      <c r="S2934" s="212"/>
      <c r="T2934" s="213"/>
      <c r="AT2934" s="214" t="s">
        <v>472</v>
      </c>
      <c r="AU2934" s="214" t="s">
        <v>85</v>
      </c>
      <c r="AV2934" s="13" t="s">
        <v>85</v>
      </c>
      <c r="AW2934" s="13" t="s">
        <v>37</v>
      </c>
      <c r="AX2934" s="13" t="s">
        <v>76</v>
      </c>
      <c r="AY2934" s="214" t="s">
        <v>451</v>
      </c>
    </row>
    <row r="2935" spans="2:51" s="13" customFormat="1" ht="11.25">
      <c r="B2935" s="204"/>
      <c r="C2935" s="205"/>
      <c r="D2935" s="197" t="s">
        <v>472</v>
      </c>
      <c r="E2935" s="206" t="s">
        <v>74</v>
      </c>
      <c r="F2935" s="207" t="s">
        <v>3666</v>
      </c>
      <c r="G2935" s="205"/>
      <c r="H2935" s="208">
        <v>16.5</v>
      </c>
      <c r="I2935" s="209"/>
      <c r="J2935" s="205"/>
      <c r="K2935" s="205"/>
      <c r="L2935" s="210"/>
      <c r="M2935" s="211"/>
      <c r="N2935" s="212"/>
      <c r="O2935" s="212"/>
      <c r="P2935" s="212"/>
      <c r="Q2935" s="212"/>
      <c r="R2935" s="212"/>
      <c r="S2935" s="212"/>
      <c r="T2935" s="213"/>
      <c r="AT2935" s="214" t="s">
        <v>472</v>
      </c>
      <c r="AU2935" s="214" t="s">
        <v>85</v>
      </c>
      <c r="AV2935" s="13" t="s">
        <v>85</v>
      </c>
      <c r="AW2935" s="13" t="s">
        <v>37</v>
      </c>
      <c r="AX2935" s="13" t="s">
        <v>76</v>
      </c>
      <c r="AY2935" s="214" t="s">
        <v>451</v>
      </c>
    </row>
    <row r="2936" spans="2:51" s="13" customFormat="1" ht="11.25">
      <c r="B2936" s="204"/>
      <c r="C2936" s="205"/>
      <c r="D2936" s="197" t="s">
        <v>472</v>
      </c>
      <c r="E2936" s="206" t="s">
        <v>74</v>
      </c>
      <c r="F2936" s="207" t="s">
        <v>1069</v>
      </c>
      <c r="G2936" s="205"/>
      <c r="H2936" s="208">
        <v>64.099999999999994</v>
      </c>
      <c r="I2936" s="209"/>
      <c r="J2936" s="205"/>
      <c r="K2936" s="205"/>
      <c r="L2936" s="210"/>
      <c r="M2936" s="211"/>
      <c r="N2936" s="212"/>
      <c r="O2936" s="212"/>
      <c r="P2936" s="212"/>
      <c r="Q2936" s="212"/>
      <c r="R2936" s="212"/>
      <c r="S2936" s="212"/>
      <c r="T2936" s="213"/>
      <c r="AT2936" s="214" t="s">
        <v>472</v>
      </c>
      <c r="AU2936" s="214" t="s">
        <v>85</v>
      </c>
      <c r="AV2936" s="13" t="s">
        <v>85</v>
      </c>
      <c r="AW2936" s="13" t="s">
        <v>37</v>
      </c>
      <c r="AX2936" s="13" t="s">
        <v>76</v>
      </c>
      <c r="AY2936" s="214" t="s">
        <v>451</v>
      </c>
    </row>
    <row r="2937" spans="2:51" s="13" customFormat="1" ht="11.25">
      <c r="B2937" s="204"/>
      <c r="C2937" s="205"/>
      <c r="D2937" s="197" t="s">
        <v>472</v>
      </c>
      <c r="E2937" s="206" t="s">
        <v>74</v>
      </c>
      <c r="F2937" s="207" t="s">
        <v>3667</v>
      </c>
      <c r="G2937" s="205"/>
      <c r="H2937" s="208">
        <v>9.3000000000000007</v>
      </c>
      <c r="I2937" s="209"/>
      <c r="J2937" s="205"/>
      <c r="K2937" s="205"/>
      <c r="L2937" s="210"/>
      <c r="M2937" s="211"/>
      <c r="N2937" s="212"/>
      <c r="O2937" s="212"/>
      <c r="P2937" s="212"/>
      <c r="Q2937" s="212"/>
      <c r="R2937" s="212"/>
      <c r="S2937" s="212"/>
      <c r="T2937" s="213"/>
      <c r="AT2937" s="214" t="s">
        <v>472</v>
      </c>
      <c r="AU2937" s="214" t="s">
        <v>85</v>
      </c>
      <c r="AV2937" s="13" t="s">
        <v>85</v>
      </c>
      <c r="AW2937" s="13" t="s">
        <v>37</v>
      </c>
      <c r="AX2937" s="13" t="s">
        <v>76</v>
      </c>
      <c r="AY2937" s="214" t="s">
        <v>451</v>
      </c>
    </row>
    <row r="2938" spans="2:51" s="13" customFormat="1" ht="11.25">
      <c r="B2938" s="204"/>
      <c r="C2938" s="205"/>
      <c r="D2938" s="197" t="s">
        <v>472</v>
      </c>
      <c r="E2938" s="206" t="s">
        <v>74</v>
      </c>
      <c r="F2938" s="207" t="s">
        <v>1073</v>
      </c>
      <c r="G2938" s="205"/>
      <c r="H2938" s="208">
        <v>12.8</v>
      </c>
      <c r="I2938" s="209"/>
      <c r="J2938" s="205"/>
      <c r="K2938" s="205"/>
      <c r="L2938" s="210"/>
      <c r="M2938" s="211"/>
      <c r="N2938" s="212"/>
      <c r="O2938" s="212"/>
      <c r="P2938" s="212"/>
      <c r="Q2938" s="212"/>
      <c r="R2938" s="212"/>
      <c r="S2938" s="212"/>
      <c r="T2938" s="213"/>
      <c r="AT2938" s="214" t="s">
        <v>472</v>
      </c>
      <c r="AU2938" s="214" t="s">
        <v>85</v>
      </c>
      <c r="AV2938" s="13" t="s">
        <v>85</v>
      </c>
      <c r="AW2938" s="13" t="s">
        <v>37</v>
      </c>
      <c r="AX2938" s="13" t="s">
        <v>76</v>
      </c>
      <c r="AY2938" s="214" t="s">
        <v>451</v>
      </c>
    </row>
    <row r="2939" spans="2:51" s="13" customFormat="1" ht="11.25">
      <c r="B2939" s="204"/>
      <c r="C2939" s="205"/>
      <c r="D2939" s="197" t="s">
        <v>472</v>
      </c>
      <c r="E2939" s="206" t="s">
        <v>74</v>
      </c>
      <c r="F2939" s="207" t="s">
        <v>1075</v>
      </c>
      <c r="G2939" s="205"/>
      <c r="H2939" s="208">
        <v>14.9</v>
      </c>
      <c r="I2939" s="209"/>
      <c r="J2939" s="205"/>
      <c r="K2939" s="205"/>
      <c r="L2939" s="210"/>
      <c r="M2939" s="211"/>
      <c r="N2939" s="212"/>
      <c r="O2939" s="212"/>
      <c r="P2939" s="212"/>
      <c r="Q2939" s="212"/>
      <c r="R2939" s="212"/>
      <c r="S2939" s="212"/>
      <c r="T2939" s="213"/>
      <c r="AT2939" s="214" t="s">
        <v>472</v>
      </c>
      <c r="AU2939" s="214" t="s">
        <v>85</v>
      </c>
      <c r="AV2939" s="13" t="s">
        <v>85</v>
      </c>
      <c r="AW2939" s="13" t="s">
        <v>37</v>
      </c>
      <c r="AX2939" s="13" t="s">
        <v>76</v>
      </c>
      <c r="AY2939" s="214" t="s">
        <v>451</v>
      </c>
    </row>
    <row r="2940" spans="2:51" s="13" customFormat="1" ht="11.25">
      <c r="B2940" s="204"/>
      <c r="C2940" s="205"/>
      <c r="D2940" s="197" t="s">
        <v>472</v>
      </c>
      <c r="E2940" s="206" t="s">
        <v>74</v>
      </c>
      <c r="F2940" s="207" t="s">
        <v>1076</v>
      </c>
      <c r="G2940" s="205"/>
      <c r="H2940" s="208">
        <v>11.9</v>
      </c>
      <c r="I2940" s="209"/>
      <c r="J2940" s="205"/>
      <c r="K2940" s="205"/>
      <c r="L2940" s="210"/>
      <c r="M2940" s="211"/>
      <c r="N2940" s="212"/>
      <c r="O2940" s="212"/>
      <c r="P2940" s="212"/>
      <c r="Q2940" s="212"/>
      <c r="R2940" s="212"/>
      <c r="S2940" s="212"/>
      <c r="T2940" s="213"/>
      <c r="AT2940" s="214" t="s">
        <v>472</v>
      </c>
      <c r="AU2940" s="214" t="s">
        <v>85</v>
      </c>
      <c r="AV2940" s="13" t="s">
        <v>85</v>
      </c>
      <c r="AW2940" s="13" t="s">
        <v>37</v>
      </c>
      <c r="AX2940" s="13" t="s">
        <v>76</v>
      </c>
      <c r="AY2940" s="214" t="s">
        <v>451</v>
      </c>
    </row>
    <row r="2941" spans="2:51" s="13" customFormat="1" ht="11.25">
      <c r="B2941" s="204"/>
      <c r="C2941" s="205"/>
      <c r="D2941" s="197" t="s">
        <v>472</v>
      </c>
      <c r="E2941" s="206" t="s">
        <v>74</v>
      </c>
      <c r="F2941" s="207" t="s">
        <v>1077</v>
      </c>
      <c r="G2941" s="205"/>
      <c r="H2941" s="208">
        <v>16</v>
      </c>
      <c r="I2941" s="209"/>
      <c r="J2941" s="205"/>
      <c r="K2941" s="205"/>
      <c r="L2941" s="210"/>
      <c r="M2941" s="211"/>
      <c r="N2941" s="212"/>
      <c r="O2941" s="212"/>
      <c r="P2941" s="212"/>
      <c r="Q2941" s="212"/>
      <c r="R2941" s="212"/>
      <c r="S2941" s="212"/>
      <c r="T2941" s="213"/>
      <c r="AT2941" s="214" t="s">
        <v>472</v>
      </c>
      <c r="AU2941" s="214" t="s">
        <v>85</v>
      </c>
      <c r="AV2941" s="13" t="s">
        <v>85</v>
      </c>
      <c r="AW2941" s="13" t="s">
        <v>37</v>
      </c>
      <c r="AX2941" s="13" t="s">
        <v>76</v>
      </c>
      <c r="AY2941" s="214" t="s">
        <v>451</v>
      </c>
    </row>
    <row r="2942" spans="2:51" s="13" customFormat="1" ht="11.25">
      <c r="B2942" s="204"/>
      <c r="C2942" s="205"/>
      <c r="D2942" s="197" t="s">
        <v>472</v>
      </c>
      <c r="E2942" s="206" t="s">
        <v>74</v>
      </c>
      <c r="F2942" s="207" t="s">
        <v>3668</v>
      </c>
      <c r="G2942" s="205"/>
      <c r="H2942" s="208">
        <v>10.4</v>
      </c>
      <c r="I2942" s="209"/>
      <c r="J2942" s="205"/>
      <c r="K2942" s="205"/>
      <c r="L2942" s="210"/>
      <c r="M2942" s="211"/>
      <c r="N2942" s="212"/>
      <c r="O2942" s="212"/>
      <c r="P2942" s="212"/>
      <c r="Q2942" s="212"/>
      <c r="R2942" s="212"/>
      <c r="S2942" s="212"/>
      <c r="T2942" s="213"/>
      <c r="AT2942" s="214" t="s">
        <v>472</v>
      </c>
      <c r="AU2942" s="214" t="s">
        <v>85</v>
      </c>
      <c r="AV2942" s="13" t="s">
        <v>85</v>
      </c>
      <c r="AW2942" s="13" t="s">
        <v>37</v>
      </c>
      <c r="AX2942" s="13" t="s">
        <v>76</v>
      </c>
      <c r="AY2942" s="214" t="s">
        <v>451</v>
      </c>
    </row>
    <row r="2943" spans="2:51" s="15" customFormat="1" ht="11.25">
      <c r="B2943" s="237"/>
      <c r="C2943" s="238"/>
      <c r="D2943" s="197" t="s">
        <v>472</v>
      </c>
      <c r="E2943" s="239" t="s">
        <v>74</v>
      </c>
      <c r="F2943" s="240" t="s">
        <v>2053</v>
      </c>
      <c r="G2943" s="238"/>
      <c r="H2943" s="241">
        <v>207.6</v>
      </c>
      <c r="I2943" s="242"/>
      <c r="J2943" s="238"/>
      <c r="K2943" s="238"/>
      <c r="L2943" s="243"/>
      <c r="M2943" s="244"/>
      <c r="N2943" s="245"/>
      <c r="O2943" s="245"/>
      <c r="P2943" s="245"/>
      <c r="Q2943" s="245"/>
      <c r="R2943" s="245"/>
      <c r="S2943" s="245"/>
      <c r="T2943" s="246"/>
      <c r="AT2943" s="247" t="s">
        <v>472</v>
      </c>
      <c r="AU2943" s="247" t="s">
        <v>85</v>
      </c>
      <c r="AV2943" s="15" t="s">
        <v>255</v>
      </c>
      <c r="AW2943" s="15" t="s">
        <v>37</v>
      </c>
      <c r="AX2943" s="15" t="s">
        <v>76</v>
      </c>
      <c r="AY2943" s="247" t="s">
        <v>451</v>
      </c>
    </row>
    <row r="2944" spans="2:51" s="16" customFormat="1" ht="11.25">
      <c r="B2944" s="248"/>
      <c r="C2944" s="249"/>
      <c r="D2944" s="197" t="s">
        <v>472</v>
      </c>
      <c r="E2944" s="250" t="s">
        <v>74</v>
      </c>
      <c r="F2944" s="251" t="s">
        <v>3607</v>
      </c>
      <c r="G2944" s="249"/>
      <c r="H2944" s="250" t="s">
        <v>74</v>
      </c>
      <c r="I2944" s="252"/>
      <c r="J2944" s="249"/>
      <c r="K2944" s="249"/>
      <c r="L2944" s="253"/>
      <c r="M2944" s="254"/>
      <c r="N2944" s="255"/>
      <c r="O2944" s="255"/>
      <c r="P2944" s="255"/>
      <c r="Q2944" s="255"/>
      <c r="R2944" s="255"/>
      <c r="S2944" s="255"/>
      <c r="T2944" s="256"/>
      <c r="AT2944" s="257" t="s">
        <v>472</v>
      </c>
      <c r="AU2944" s="257" t="s">
        <v>85</v>
      </c>
      <c r="AV2944" s="16" t="s">
        <v>83</v>
      </c>
      <c r="AW2944" s="16" t="s">
        <v>37</v>
      </c>
      <c r="AX2944" s="16" t="s">
        <v>76</v>
      </c>
      <c r="AY2944" s="257" t="s">
        <v>451</v>
      </c>
    </row>
    <row r="2945" spans="1:65" s="13" customFormat="1" ht="11.25">
      <c r="B2945" s="204"/>
      <c r="C2945" s="205"/>
      <c r="D2945" s="197" t="s">
        <v>472</v>
      </c>
      <c r="E2945" s="206" t="s">
        <v>74</v>
      </c>
      <c r="F2945" s="207" t="s">
        <v>979</v>
      </c>
      <c r="G2945" s="205"/>
      <c r="H2945" s="208">
        <v>34.4</v>
      </c>
      <c r="I2945" s="209"/>
      <c r="J2945" s="205"/>
      <c r="K2945" s="205"/>
      <c r="L2945" s="210"/>
      <c r="M2945" s="211"/>
      <c r="N2945" s="212"/>
      <c r="O2945" s="212"/>
      <c r="P2945" s="212"/>
      <c r="Q2945" s="212"/>
      <c r="R2945" s="212"/>
      <c r="S2945" s="212"/>
      <c r="T2945" s="213"/>
      <c r="AT2945" s="214" t="s">
        <v>472</v>
      </c>
      <c r="AU2945" s="214" t="s">
        <v>85</v>
      </c>
      <c r="AV2945" s="13" t="s">
        <v>85</v>
      </c>
      <c r="AW2945" s="13" t="s">
        <v>37</v>
      </c>
      <c r="AX2945" s="13" t="s">
        <v>76</v>
      </c>
      <c r="AY2945" s="214" t="s">
        <v>451</v>
      </c>
    </row>
    <row r="2946" spans="1:65" s="13" customFormat="1" ht="11.25">
      <c r="B2946" s="204"/>
      <c r="C2946" s="205"/>
      <c r="D2946" s="197" t="s">
        <v>472</v>
      </c>
      <c r="E2946" s="206" t="s">
        <v>74</v>
      </c>
      <c r="F2946" s="207" t="s">
        <v>980</v>
      </c>
      <c r="G2946" s="205"/>
      <c r="H2946" s="208">
        <v>10.6</v>
      </c>
      <c r="I2946" s="209"/>
      <c r="J2946" s="205"/>
      <c r="K2946" s="205"/>
      <c r="L2946" s="210"/>
      <c r="M2946" s="211"/>
      <c r="N2946" s="212"/>
      <c r="O2946" s="212"/>
      <c r="P2946" s="212"/>
      <c r="Q2946" s="212"/>
      <c r="R2946" s="212"/>
      <c r="S2946" s="212"/>
      <c r="T2946" s="213"/>
      <c r="AT2946" s="214" t="s">
        <v>472</v>
      </c>
      <c r="AU2946" s="214" t="s">
        <v>85</v>
      </c>
      <c r="AV2946" s="13" t="s">
        <v>85</v>
      </c>
      <c r="AW2946" s="13" t="s">
        <v>37</v>
      </c>
      <c r="AX2946" s="13" t="s">
        <v>76</v>
      </c>
      <c r="AY2946" s="214" t="s">
        <v>451</v>
      </c>
    </row>
    <row r="2947" spans="1:65" s="13" customFormat="1" ht="11.25">
      <c r="B2947" s="204"/>
      <c r="C2947" s="205"/>
      <c r="D2947" s="197" t="s">
        <v>472</v>
      </c>
      <c r="E2947" s="206" t="s">
        <v>74</v>
      </c>
      <c r="F2947" s="207" t="s">
        <v>981</v>
      </c>
      <c r="G2947" s="205"/>
      <c r="H2947" s="208">
        <v>18.100000000000001</v>
      </c>
      <c r="I2947" s="209"/>
      <c r="J2947" s="205"/>
      <c r="K2947" s="205"/>
      <c r="L2947" s="210"/>
      <c r="M2947" s="211"/>
      <c r="N2947" s="212"/>
      <c r="O2947" s="212"/>
      <c r="P2947" s="212"/>
      <c r="Q2947" s="212"/>
      <c r="R2947" s="212"/>
      <c r="S2947" s="212"/>
      <c r="T2947" s="213"/>
      <c r="AT2947" s="214" t="s">
        <v>472</v>
      </c>
      <c r="AU2947" s="214" t="s">
        <v>85</v>
      </c>
      <c r="AV2947" s="13" t="s">
        <v>85</v>
      </c>
      <c r="AW2947" s="13" t="s">
        <v>37</v>
      </c>
      <c r="AX2947" s="13" t="s">
        <v>76</v>
      </c>
      <c r="AY2947" s="214" t="s">
        <v>451</v>
      </c>
    </row>
    <row r="2948" spans="1:65" s="13" customFormat="1" ht="11.25">
      <c r="B2948" s="204"/>
      <c r="C2948" s="205"/>
      <c r="D2948" s="197" t="s">
        <v>472</v>
      </c>
      <c r="E2948" s="206" t="s">
        <v>74</v>
      </c>
      <c r="F2948" s="207" t="s">
        <v>984</v>
      </c>
      <c r="G2948" s="205"/>
      <c r="H2948" s="208">
        <v>1.8</v>
      </c>
      <c r="I2948" s="209"/>
      <c r="J2948" s="205"/>
      <c r="K2948" s="205"/>
      <c r="L2948" s="210"/>
      <c r="M2948" s="211"/>
      <c r="N2948" s="212"/>
      <c r="O2948" s="212"/>
      <c r="P2948" s="212"/>
      <c r="Q2948" s="212"/>
      <c r="R2948" s="212"/>
      <c r="S2948" s="212"/>
      <c r="T2948" s="213"/>
      <c r="AT2948" s="214" t="s">
        <v>472</v>
      </c>
      <c r="AU2948" s="214" t="s">
        <v>85</v>
      </c>
      <c r="AV2948" s="13" t="s">
        <v>85</v>
      </c>
      <c r="AW2948" s="13" t="s">
        <v>37</v>
      </c>
      <c r="AX2948" s="13" t="s">
        <v>76</v>
      </c>
      <c r="AY2948" s="214" t="s">
        <v>451</v>
      </c>
    </row>
    <row r="2949" spans="1:65" s="13" customFormat="1" ht="11.25">
      <c r="B2949" s="204"/>
      <c r="C2949" s="205"/>
      <c r="D2949" s="197" t="s">
        <v>472</v>
      </c>
      <c r="E2949" s="206" t="s">
        <v>74</v>
      </c>
      <c r="F2949" s="207" t="s">
        <v>985</v>
      </c>
      <c r="G2949" s="205"/>
      <c r="H2949" s="208">
        <v>6.6</v>
      </c>
      <c r="I2949" s="209"/>
      <c r="J2949" s="205"/>
      <c r="K2949" s="205"/>
      <c r="L2949" s="210"/>
      <c r="M2949" s="211"/>
      <c r="N2949" s="212"/>
      <c r="O2949" s="212"/>
      <c r="P2949" s="212"/>
      <c r="Q2949" s="212"/>
      <c r="R2949" s="212"/>
      <c r="S2949" s="212"/>
      <c r="T2949" s="213"/>
      <c r="AT2949" s="214" t="s">
        <v>472</v>
      </c>
      <c r="AU2949" s="214" t="s">
        <v>85</v>
      </c>
      <c r="AV2949" s="13" t="s">
        <v>85</v>
      </c>
      <c r="AW2949" s="13" t="s">
        <v>37</v>
      </c>
      <c r="AX2949" s="13" t="s">
        <v>76</v>
      </c>
      <c r="AY2949" s="214" t="s">
        <v>451</v>
      </c>
    </row>
    <row r="2950" spans="1:65" s="13" customFormat="1" ht="11.25">
      <c r="B2950" s="204"/>
      <c r="C2950" s="205"/>
      <c r="D2950" s="197" t="s">
        <v>472</v>
      </c>
      <c r="E2950" s="206" t="s">
        <v>74</v>
      </c>
      <c r="F2950" s="207" t="s">
        <v>988</v>
      </c>
      <c r="G2950" s="205"/>
      <c r="H2950" s="208">
        <v>1.2</v>
      </c>
      <c r="I2950" s="209"/>
      <c r="J2950" s="205"/>
      <c r="K2950" s="205"/>
      <c r="L2950" s="210"/>
      <c r="M2950" s="211"/>
      <c r="N2950" s="212"/>
      <c r="O2950" s="212"/>
      <c r="P2950" s="212"/>
      <c r="Q2950" s="212"/>
      <c r="R2950" s="212"/>
      <c r="S2950" s="212"/>
      <c r="T2950" s="213"/>
      <c r="AT2950" s="214" t="s">
        <v>472</v>
      </c>
      <c r="AU2950" s="214" t="s">
        <v>85</v>
      </c>
      <c r="AV2950" s="13" t="s">
        <v>85</v>
      </c>
      <c r="AW2950" s="13" t="s">
        <v>37</v>
      </c>
      <c r="AX2950" s="13" t="s">
        <v>76</v>
      </c>
      <c r="AY2950" s="214" t="s">
        <v>451</v>
      </c>
    </row>
    <row r="2951" spans="1:65" s="13" customFormat="1" ht="11.25">
      <c r="B2951" s="204"/>
      <c r="C2951" s="205"/>
      <c r="D2951" s="197" t="s">
        <v>472</v>
      </c>
      <c r="E2951" s="206" t="s">
        <v>74</v>
      </c>
      <c r="F2951" s="207" t="s">
        <v>990</v>
      </c>
      <c r="G2951" s="205"/>
      <c r="H2951" s="208">
        <v>4.7</v>
      </c>
      <c r="I2951" s="209"/>
      <c r="J2951" s="205"/>
      <c r="K2951" s="205"/>
      <c r="L2951" s="210"/>
      <c r="M2951" s="211"/>
      <c r="N2951" s="212"/>
      <c r="O2951" s="212"/>
      <c r="P2951" s="212"/>
      <c r="Q2951" s="212"/>
      <c r="R2951" s="212"/>
      <c r="S2951" s="212"/>
      <c r="T2951" s="213"/>
      <c r="AT2951" s="214" t="s">
        <v>472</v>
      </c>
      <c r="AU2951" s="214" t="s">
        <v>85</v>
      </c>
      <c r="AV2951" s="13" t="s">
        <v>85</v>
      </c>
      <c r="AW2951" s="13" t="s">
        <v>37</v>
      </c>
      <c r="AX2951" s="13" t="s">
        <v>76</v>
      </c>
      <c r="AY2951" s="214" t="s">
        <v>451</v>
      </c>
    </row>
    <row r="2952" spans="1:65" s="15" customFormat="1" ht="11.25">
      <c r="B2952" s="237"/>
      <c r="C2952" s="238"/>
      <c r="D2952" s="197" t="s">
        <v>472</v>
      </c>
      <c r="E2952" s="239" t="s">
        <v>74</v>
      </c>
      <c r="F2952" s="240" t="s">
        <v>3608</v>
      </c>
      <c r="G2952" s="238"/>
      <c r="H2952" s="241">
        <v>77.400000000000006</v>
      </c>
      <c r="I2952" s="242"/>
      <c r="J2952" s="238"/>
      <c r="K2952" s="238"/>
      <c r="L2952" s="243"/>
      <c r="M2952" s="244"/>
      <c r="N2952" s="245"/>
      <c r="O2952" s="245"/>
      <c r="P2952" s="245"/>
      <c r="Q2952" s="245"/>
      <c r="R2952" s="245"/>
      <c r="S2952" s="245"/>
      <c r="T2952" s="246"/>
      <c r="AT2952" s="247" t="s">
        <v>472</v>
      </c>
      <c r="AU2952" s="247" t="s">
        <v>85</v>
      </c>
      <c r="AV2952" s="15" t="s">
        <v>255</v>
      </c>
      <c r="AW2952" s="15" t="s">
        <v>37</v>
      </c>
      <c r="AX2952" s="15" t="s">
        <v>76</v>
      </c>
      <c r="AY2952" s="247" t="s">
        <v>451</v>
      </c>
    </row>
    <row r="2953" spans="1:65" s="14" customFormat="1" ht="11.25">
      <c r="B2953" s="215"/>
      <c r="C2953" s="216"/>
      <c r="D2953" s="197" t="s">
        <v>472</v>
      </c>
      <c r="E2953" s="217" t="s">
        <v>234</v>
      </c>
      <c r="F2953" s="218" t="s">
        <v>512</v>
      </c>
      <c r="G2953" s="216"/>
      <c r="H2953" s="219">
        <v>1257.0999999999999</v>
      </c>
      <c r="I2953" s="220"/>
      <c r="J2953" s="216"/>
      <c r="K2953" s="216"/>
      <c r="L2953" s="221"/>
      <c r="M2953" s="222"/>
      <c r="N2953" s="223"/>
      <c r="O2953" s="223"/>
      <c r="P2953" s="223"/>
      <c r="Q2953" s="223"/>
      <c r="R2953" s="223"/>
      <c r="S2953" s="223"/>
      <c r="T2953" s="224"/>
      <c r="AT2953" s="225" t="s">
        <v>472</v>
      </c>
      <c r="AU2953" s="225" t="s">
        <v>85</v>
      </c>
      <c r="AV2953" s="14" t="s">
        <v>211</v>
      </c>
      <c r="AW2953" s="14" t="s">
        <v>37</v>
      </c>
      <c r="AX2953" s="14" t="s">
        <v>83</v>
      </c>
      <c r="AY2953" s="225" t="s">
        <v>451</v>
      </c>
    </row>
    <row r="2954" spans="1:65" s="12" customFormat="1" ht="22.9" customHeight="1">
      <c r="B2954" s="168"/>
      <c r="C2954" s="169"/>
      <c r="D2954" s="170" t="s">
        <v>75</v>
      </c>
      <c r="E2954" s="182" t="s">
        <v>3669</v>
      </c>
      <c r="F2954" s="182" t="s">
        <v>3670</v>
      </c>
      <c r="G2954" s="169"/>
      <c r="H2954" s="169"/>
      <c r="I2954" s="172"/>
      <c r="J2954" s="183">
        <f>BK2954</f>
        <v>0</v>
      </c>
      <c r="K2954" s="169"/>
      <c r="L2954" s="174"/>
      <c r="M2954" s="175"/>
      <c r="N2954" s="176"/>
      <c r="O2954" s="176"/>
      <c r="P2954" s="177">
        <f>SUM(P2955:P2960)</f>
        <v>0</v>
      </c>
      <c r="Q2954" s="176"/>
      <c r="R2954" s="177">
        <f>SUM(R2955:R2960)</f>
        <v>8.745E-2</v>
      </c>
      <c r="S2954" s="176"/>
      <c r="T2954" s="178">
        <f>SUM(T2955:T2960)</f>
        <v>0</v>
      </c>
      <c r="AR2954" s="179" t="s">
        <v>85</v>
      </c>
      <c r="AT2954" s="180" t="s">
        <v>75</v>
      </c>
      <c r="AU2954" s="180" t="s">
        <v>83</v>
      </c>
      <c r="AY2954" s="179" t="s">
        <v>451</v>
      </c>
      <c r="BK2954" s="181">
        <f>SUM(BK2955:BK2960)</f>
        <v>0</v>
      </c>
    </row>
    <row r="2955" spans="1:65" s="2" customFormat="1" ht="16.5" customHeight="1">
      <c r="A2955" s="36"/>
      <c r="B2955" s="37"/>
      <c r="C2955" s="184" t="s">
        <v>3671</v>
      </c>
      <c r="D2955" s="184" t="s">
        <v>457</v>
      </c>
      <c r="E2955" s="185" t="s">
        <v>3672</v>
      </c>
      <c r="F2955" s="186" t="s">
        <v>3673</v>
      </c>
      <c r="G2955" s="187" t="s">
        <v>135</v>
      </c>
      <c r="H2955" s="188">
        <v>165</v>
      </c>
      <c r="I2955" s="189"/>
      <c r="J2955" s="190">
        <f>ROUND(I2955*H2955,2)</f>
        <v>0</v>
      </c>
      <c r="K2955" s="186" t="s">
        <v>74</v>
      </c>
      <c r="L2955" s="41"/>
      <c r="M2955" s="191" t="s">
        <v>74</v>
      </c>
      <c r="N2955" s="192" t="s">
        <v>46</v>
      </c>
      <c r="O2955" s="66"/>
      <c r="P2955" s="193">
        <f>O2955*H2955</f>
        <v>0</v>
      </c>
      <c r="Q2955" s="193">
        <v>5.2999999999999998E-4</v>
      </c>
      <c r="R2955" s="193">
        <f>Q2955*H2955</f>
        <v>8.745E-2</v>
      </c>
      <c r="S2955" s="193">
        <v>0</v>
      </c>
      <c r="T2955" s="194">
        <f>S2955*H2955</f>
        <v>0</v>
      </c>
      <c r="U2955" s="36"/>
      <c r="V2955" s="36"/>
      <c r="W2955" s="36"/>
      <c r="X2955" s="36"/>
      <c r="Y2955" s="36"/>
      <c r="Z2955" s="36"/>
      <c r="AA2955" s="36"/>
      <c r="AB2955" s="36"/>
      <c r="AC2955" s="36"/>
      <c r="AD2955" s="36"/>
      <c r="AE2955" s="36"/>
      <c r="AR2955" s="195" t="s">
        <v>614</v>
      </c>
      <c r="AT2955" s="195" t="s">
        <v>457</v>
      </c>
      <c r="AU2955" s="195" t="s">
        <v>85</v>
      </c>
      <c r="AY2955" s="19" t="s">
        <v>451</v>
      </c>
      <c r="BE2955" s="196">
        <f>IF(N2955="základní",J2955,0)</f>
        <v>0</v>
      </c>
      <c r="BF2955" s="196">
        <f>IF(N2955="snížená",J2955,0)</f>
        <v>0</v>
      </c>
      <c r="BG2955" s="196">
        <f>IF(N2955="zákl. přenesená",J2955,0)</f>
        <v>0</v>
      </c>
      <c r="BH2955" s="196">
        <f>IF(N2955="sníž. přenesená",J2955,0)</f>
        <v>0</v>
      </c>
      <c r="BI2955" s="196">
        <f>IF(N2955="nulová",J2955,0)</f>
        <v>0</v>
      </c>
      <c r="BJ2955" s="19" t="s">
        <v>83</v>
      </c>
      <c r="BK2955" s="196">
        <f>ROUND(I2955*H2955,2)</f>
        <v>0</v>
      </c>
      <c r="BL2955" s="19" t="s">
        <v>614</v>
      </c>
      <c r="BM2955" s="195" t="s">
        <v>3674</v>
      </c>
    </row>
    <row r="2956" spans="1:65" s="2" customFormat="1" ht="11.25">
      <c r="A2956" s="36"/>
      <c r="B2956" s="37"/>
      <c r="C2956" s="38"/>
      <c r="D2956" s="197" t="s">
        <v>464</v>
      </c>
      <c r="E2956" s="38"/>
      <c r="F2956" s="198" t="s">
        <v>3673</v>
      </c>
      <c r="G2956" s="38"/>
      <c r="H2956" s="38"/>
      <c r="I2956" s="199"/>
      <c r="J2956" s="38"/>
      <c r="K2956" s="38"/>
      <c r="L2956" s="41"/>
      <c r="M2956" s="200"/>
      <c r="N2956" s="201"/>
      <c r="O2956" s="66"/>
      <c r="P2956" s="66"/>
      <c r="Q2956" s="66"/>
      <c r="R2956" s="66"/>
      <c r="S2956" s="66"/>
      <c r="T2956" s="67"/>
      <c r="U2956" s="36"/>
      <c r="V2956" s="36"/>
      <c r="W2956" s="36"/>
      <c r="X2956" s="36"/>
      <c r="Y2956" s="36"/>
      <c r="Z2956" s="36"/>
      <c r="AA2956" s="36"/>
      <c r="AB2956" s="36"/>
      <c r="AC2956" s="36"/>
      <c r="AD2956" s="36"/>
      <c r="AE2956" s="36"/>
      <c r="AT2956" s="19" t="s">
        <v>464</v>
      </c>
      <c r="AU2956" s="19" t="s">
        <v>85</v>
      </c>
    </row>
    <row r="2957" spans="1:65" s="16" customFormat="1" ht="11.25">
      <c r="B2957" s="248"/>
      <c r="C2957" s="249"/>
      <c r="D2957" s="197" t="s">
        <v>472</v>
      </c>
      <c r="E2957" s="250" t="s">
        <v>74</v>
      </c>
      <c r="F2957" s="251" t="s">
        <v>734</v>
      </c>
      <c r="G2957" s="249"/>
      <c r="H2957" s="250" t="s">
        <v>74</v>
      </c>
      <c r="I2957" s="252"/>
      <c r="J2957" s="249"/>
      <c r="K2957" s="249"/>
      <c r="L2957" s="253"/>
      <c r="M2957" s="254"/>
      <c r="N2957" s="255"/>
      <c r="O2957" s="255"/>
      <c r="P2957" s="255"/>
      <c r="Q2957" s="255"/>
      <c r="R2957" s="255"/>
      <c r="S2957" s="255"/>
      <c r="T2957" s="256"/>
      <c r="AT2957" s="257" t="s">
        <v>472</v>
      </c>
      <c r="AU2957" s="257" t="s">
        <v>85</v>
      </c>
      <c r="AV2957" s="16" t="s">
        <v>83</v>
      </c>
      <c r="AW2957" s="16" t="s">
        <v>37</v>
      </c>
      <c r="AX2957" s="16" t="s">
        <v>76</v>
      </c>
      <c r="AY2957" s="257" t="s">
        <v>451</v>
      </c>
    </row>
    <row r="2958" spans="1:65" s="13" customFormat="1" ht="11.25">
      <c r="B2958" s="204"/>
      <c r="C2958" s="205"/>
      <c r="D2958" s="197" t="s">
        <v>472</v>
      </c>
      <c r="E2958" s="206" t="s">
        <v>74</v>
      </c>
      <c r="F2958" s="207" t="s">
        <v>2694</v>
      </c>
      <c r="G2958" s="205"/>
      <c r="H2958" s="208">
        <v>165</v>
      </c>
      <c r="I2958" s="209"/>
      <c r="J2958" s="205"/>
      <c r="K2958" s="205"/>
      <c r="L2958" s="210"/>
      <c r="M2958" s="211"/>
      <c r="N2958" s="212"/>
      <c r="O2958" s="212"/>
      <c r="P2958" s="212"/>
      <c r="Q2958" s="212"/>
      <c r="R2958" s="212"/>
      <c r="S2958" s="212"/>
      <c r="T2958" s="213"/>
      <c r="AT2958" s="214" t="s">
        <v>472</v>
      </c>
      <c r="AU2958" s="214" t="s">
        <v>85</v>
      </c>
      <c r="AV2958" s="13" t="s">
        <v>85</v>
      </c>
      <c r="AW2958" s="13" t="s">
        <v>37</v>
      </c>
      <c r="AX2958" s="13" t="s">
        <v>76</v>
      </c>
      <c r="AY2958" s="214" t="s">
        <v>451</v>
      </c>
    </row>
    <row r="2959" spans="1:65" s="15" customFormat="1" ht="11.25">
      <c r="B2959" s="237"/>
      <c r="C2959" s="238"/>
      <c r="D2959" s="197" t="s">
        <v>472</v>
      </c>
      <c r="E2959" s="239" t="s">
        <v>74</v>
      </c>
      <c r="F2959" s="240" t="s">
        <v>737</v>
      </c>
      <c r="G2959" s="238"/>
      <c r="H2959" s="241">
        <v>165</v>
      </c>
      <c r="I2959" s="242"/>
      <c r="J2959" s="238"/>
      <c r="K2959" s="238"/>
      <c r="L2959" s="243"/>
      <c r="M2959" s="244"/>
      <c r="N2959" s="245"/>
      <c r="O2959" s="245"/>
      <c r="P2959" s="245"/>
      <c r="Q2959" s="245"/>
      <c r="R2959" s="245"/>
      <c r="S2959" s="245"/>
      <c r="T2959" s="246"/>
      <c r="AT2959" s="247" t="s">
        <v>472</v>
      </c>
      <c r="AU2959" s="247" t="s">
        <v>85</v>
      </c>
      <c r="AV2959" s="15" t="s">
        <v>255</v>
      </c>
      <c r="AW2959" s="15" t="s">
        <v>37</v>
      </c>
      <c r="AX2959" s="15" t="s">
        <v>76</v>
      </c>
      <c r="AY2959" s="247" t="s">
        <v>451</v>
      </c>
    </row>
    <row r="2960" spans="1:65" s="14" customFormat="1" ht="11.25">
      <c r="B2960" s="215"/>
      <c r="C2960" s="216"/>
      <c r="D2960" s="197" t="s">
        <v>472</v>
      </c>
      <c r="E2960" s="217" t="s">
        <v>74</v>
      </c>
      <c r="F2960" s="218" t="s">
        <v>512</v>
      </c>
      <c r="G2960" s="216"/>
      <c r="H2960" s="219">
        <v>165</v>
      </c>
      <c r="I2960" s="220"/>
      <c r="J2960" s="216"/>
      <c r="K2960" s="216"/>
      <c r="L2960" s="221"/>
      <c r="M2960" s="222"/>
      <c r="N2960" s="223"/>
      <c r="O2960" s="223"/>
      <c r="P2960" s="223"/>
      <c r="Q2960" s="223"/>
      <c r="R2960" s="223"/>
      <c r="S2960" s="223"/>
      <c r="T2960" s="224"/>
      <c r="AT2960" s="225" t="s">
        <v>472</v>
      </c>
      <c r="AU2960" s="225" t="s">
        <v>85</v>
      </c>
      <c r="AV2960" s="14" t="s">
        <v>211</v>
      </c>
      <c r="AW2960" s="14" t="s">
        <v>37</v>
      </c>
      <c r="AX2960" s="14" t="s">
        <v>83</v>
      </c>
      <c r="AY2960" s="225" t="s">
        <v>451</v>
      </c>
    </row>
    <row r="2961" spans="1:65" s="12" customFormat="1" ht="25.9" customHeight="1">
      <c r="B2961" s="168"/>
      <c r="C2961" s="169"/>
      <c r="D2961" s="170" t="s">
        <v>75</v>
      </c>
      <c r="E2961" s="171" t="s">
        <v>683</v>
      </c>
      <c r="F2961" s="171" t="s">
        <v>3675</v>
      </c>
      <c r="G2961" s="169"/>
      <c r="H2961" s="169"/>
      <c r="I2961" s="172"/>
      <c r="J2961" s="173">
        <f>BK2961</f>
        <v>0</v>
      </c>
      <c r="K2961" s="169"/>
      <c r="L2961" s="174"/>
      <c r="M2961" s="175"/>
      <c r="N2961" s="176"/>
      <c r="O2961" s="176"/>
      <c r="P2961" s="177">
        <f>P2962</f>
        <v>0</v>
      </c>
      <c r="Q2961" s="176"/>
      <c r="R2961" s="177">
        <f>R2962</f>
        <v>0</v>
      </c>
      <c r="S2961" s="176"/>
      <c r="T2961" s="178">
        <f>T2962</f>
        <v>0</v>
      </c>
      <c r="AR2961" s="179" t="s">
        <v>255</v>
      </c>
      <c r="AT2961" s="180" t="s">
        <v>75</v>
      </c>
      <c r="AU2961" s="180" t="s">
        <v>76</v>
      </c>
      <c r="AY2961" s="179" t="s">
        <v>451</v>
      </c>
      <c r="BK2961" s="181">
        <f>BK2962</f>
        <v>0</v>
      </c>
    </row>
    <row r="2962" spans="1:65" s="12" customFormat="1" ht="22.9" customHeight="1">
      <c r="B2962" s="168"/>
      <c r="C2962" s="169"/>
      <c r="D2962" s="170" t="s">
        <v>75</v>
      </c>
      <c r="E2962" s="182" t="s">
        <v>3676</v>
      </c>
      <c r="F2962" s="182" t="s">
        <v>3677</v>
      </c>
      <c r="G2962" s="169"/>
      <c r="H2962" s="169"/>
      <c r="I2962" s="172"/>
      <c r="J2962" s="183">
        <f>BK2962</f>
        <v>0</v>
      </c>
      <c r="K2962" s="169"/>
      <c r="L2962" s="174"/>
      <c r="M2962" s="175"/>
      <c r="N2962" s="176"/>
      <c r="O2962" s="176"/>
      <c r="P2962" s="177">
        <f>SUM(P2963:P2968)</f>
        <v>0</v>
      </c>
      <c r="Q2962" s="176"/>
      <c r="R2962" s="177">
        <f>SUM(R2963:R2968)</f>
        <v>0</v>
      </c>
      <c r="S2962" s="176"/>
      <c r="T2962" s="178">
        <f>SUM(T2963:T2968)</f>
        <v>0</v>
      </c>
      <c r="AR2962" s="179" t="s">
        <v>255</v>
      </c>
      <c r="AT2962" s="180" t="s">
        <v>75</v>
      </c>
      <c r="AU2962" s="180" t="s">
        <v>83</v>
      </c>
      <c r="AY2962" s="179" t="s">
        <v>451</v>
      </c>
      <c r="BK2962" s="181">
        <f>SUM(BK2963:BK2968)</f>
        <v>0</v>
      </c>
    </row>
    <row r="2963" spans="1:65" s="2" customFormat="1" ht="33" customHeight="1">
      <c r="A2963" s="36"/>
      <c r="B2963" s="37"/>
      <c r="C2963" s="184" t="s">
        <v>3678</v>
      </c>
      <c r="D2963" s="184" t="s">
        <v>457</v>
      </c>
      <c r="E2963" s="185" t="s">
        <v>3679</v>
      </c>
      <c r="F2963" s="186" t="s">
        <v>3680</v>
      </c>
      <c r="G2963" s="187" t="s">
        <v>3681</v>
      </c>
      <c r="H2963" s="188">
        <v>1</v>
      </c>
      <c r="I2963" s="189"/>
      <c r="J2963" s="190">
        <f>ROUND(I2963*H2963,2)</f>
        <v>0</v>
      </c>
      <c r="K2963" s="186" t="s">
        <v>74</v>
      </c>
      <c r="L2963" s="41"/>
      <c r="M2963" s="191" t="s">
        <v>74</v>
      </c>
      <c r="N2963" s="192" t="s">
        <v>46</v>
      </c>
      <c r="O2963" s="66"/>
      <c r="P2963" s="193">
        <f>O2963*H2963</f>
        <v>0</v>
      </c>
      <c r="Q2963" s="193">
        <v>0</v>
      </c>
      <c r="R2963" s="193">
        <f>Q2963*H2963</f>
        <v>0</v>
      </c>
      <c r="S2963" s="193">
        <v>0</v>
      </c>
      <c r="T2963" s="194">
        <f>S2963*H2963</f>
        <v>0</v>
      </c>
      <c r="U2963" s="36"/>
      <c r="V2963" s="36"/>
      <c r="W2963" s="36"/>
      <c r="X2963" s="36"/>
      <c r="Y2963" s="36"/>
      <c r="Z2963" s="36"/>
      <c r="AA2963" s="36"/>
      <c r="AB2963" s="36"/>
      <c r="AC2963" s="36"/>
      <c r="AD2963" s="36"/>
      <c r="AE2963" s="36"/>
      <c r="AR2963" s="195" t="s">
        <v>991</v>
      </c>
      <c r="AT2963" s="195" t="s">
        <v>457</v>
      </c>
      <c r="AU2963" s="195" t="s">
        <v>85</v>
      </c>
      <c r="AY2963" s="19" t="s">
        <v>451</v>
      </c>
      <c r="BE2963" s="196">
        <f>IF(N2963="základní",J2963,0)</f>
        <v>0</v>
      </c>
      <c r="BF2963" s="196">
        <f>IF(N2963="snížená",J2963,0)</f>
        <v>0</v>
      </c>
      <c r="BG2963" s="196">
        <f>IF(N2963="zákl. přenesená",J2963,0)</f>
        <v>0</v>
      </c>
      <c r="BH2963" s="196">
        <f>IF(N2963="sníž. přenesená",J2963,0)</f>
        <v>0</v>
      </c>
      <c r="BI2963" s="196">
        <f>IF(N2963="nulová",J2963,0)</f>
        <v>0</v>
      </c>
      <c r="BJ2963" s="19" t="s">
        <v>83</v>
      </c>
      <c r="BK2963" s="196">
        <f>ROUND(I2963*H2963,2)</f>
        <v>0</v>
      </c>
      <c r="BL2963" s="19" t="s">
        <v>991</v>
      </c>
      <c r="BM2963" s="195" t="s">
        <v>3682</v>
      </c>
    </row>
    <row r="2964" spans="1:65" s="2" customFormat="1" ht="19.5">
      <c r="A2964" s="36"/>
      <c r="B2964" s="37"/>
      <c r="C2964" s="38"/>
      <c r="D2964" s="197" t="s">
        <v>464</v>
      </c>
      <c r="E2964" s="38"/>
      <c r="F2964" s="198" t="s">
        <v>3680</v>
      </c>
      <c r="G2964" s="38"/>
      <c r="H2964" s="38"/>
      <c r="I2964" s="199"/>
      <c r="J2964" s="38"/>
      <c r="K2964" s="38"/>
      <c r="L2964" s="41"/>
      <c r="M2964" s="200"/>
      <c r="N2964" s="201"/>
      <c r="O2964" s="66"/>
      <c r="P2964" s="66"/>
      <c r="Q2964" s="66"/>
      <c r="R2964" s="66"/>
      <c r="S2964" s="66"/>
      <c r="T2964" s="67"/>
      <c r="U2964" s="36"/>
      <c r="V2964" s="36"/>
      <c r="W2964" s="36"/>
      <c r="X2964" s="36"/>
      <c r="Y2964" s="36"/>
      <c r="Z2964" s="36"/>
      <c r="AA2964" s="36"/>
      <c r="AB2964" s="36"/>
      <c r="AC2964" s="36"/>
      <c r="AD2964" s="36"/>
      <c r="AE2964" s="36"/>
      <c r="AT2964" s="19" t="s">
        <v>464</v>
      </c>
      <c r="AU2964" s="19" t="s">
        <v>85</v>
      </c>
    </row>
    <row r="2965" spans="1:65" s="2" customFormat="1" ht="29.25">
      <c r="A2965" s="36"/>
      <c r="B2965" s="37"/>
      <c r="C2965" s="38"/>
      <c r="D2965" s="197" t="s">
        <v>608</v>
      </c>
      <c r="E2965" s="38"/>
      <c r="F2965" s="226" t="s">
        <v>3683</v>
      </c>
      <c r="G2965" s="38"/>
      <c r="H2965" s="38"/>
      <c r="I2965" s="199"/>
      <c r="J2965" s="38"/>
      <c r="K2965" s="38"/>
      <c r="L2965" s="41"/>
      <c r="M2965" s="200"/>
      <c r="N2965" s="201"/>
      <c r="O2965" s="66"/>
      <c r="P2965" s="66"/>
      <c r="Q2965" s="66"/>
      <c r="R2965" s="66"/>
      <c r="S2965" s="66"/>
      <c r="T2965" s="67"/>
      <c r="U2965" s="36"/>
      <c r="V2965" s="36"/>
      <c r="W2965" s="36"/>
      <c r="X2965" s="36"/>
      <c r="Y2965" s="36"/>
      <c r="Z2965" s="36"/>
      <c r="AA2965" s="36"/>
      <c r="AB2965" s="36"/>
      <c r="AC2965" s="36"/>
      <c r="AD2965" s="36"/>
      <c r="AE2965" s="36"/>
      <c r="AT2965" s="19" t="s">
        <v>608</v>
      </c>
      <c r="AU2965" s="19" t="s">
        <v>85</v>
      </c>
    </row>
    <row r="2966" spans="1:65" s="2" customFormat="1" ht="24.2" customHeight="1">
      <c r="A2966" s="36"/>
      <c r="B2966" s="37"/>
      <c r="C2966" s="184" t="s">
        <v>3684</v>
      </c>
      <c r="D2966" s="184" t="s">
        <v>457</v>
      </c>
      <c r="E2966" s="185" t="s">
        <v>3685</v>
      </c>
      <c r="F2966" s="186" t="s">
        <v>3686</v>
      </c>
      <c r="G2966" s="187" t="s">
        <v>3681</v>
      </c>
      <c r="H2966" s="188">
        <v>1</v>
      </c>
      <c r="I2966" s="189"/>
      <c r="J2966" s="190">
        <f>ROUND(I2966*H2966,2)</f>
        <v>0</v>
      </c>
      <c r="K2966" s="186" t="s">
        <v>74</v>
      </c>
      <c r="L2966" s="41"/>
      <c r="M2966" s="191" t="s">
        <v>74</v>
      </c>
      <c r="N2966" s="192" t="s">
        <v>46</v>
      </c>
      <c r="O2966" s="66"/>
      <c r="P2966" s="193">
        <f>O2966*H2966</f>
        <v>0</v>
      </c>
      <c r="Q2966" s="193">
        <v>0</v>
      </c>
      <c r="R2966" s="193">
        <f>Q2966*H2966</f>
        <v>0</v>
      </c>
      <c r="S2966" s="193">
        <v>0</v>
      </c>
      <c r="T2966" s="194">
        <f>S2966*H2966</f>
        <v>0</v>
      </c>
      <c r="U2966" s="36"/>
      <c r="V2966" s="36"/>
      <c r="W2966" s="36"/>
      <c r="X2966" s="36"/>
      <c r="Y2966" s="36"/>
      <c r="Z2966" s="36"/>
      <c r="AA2966" s="36"/>
      <c r="AB2966" s="36"/>
      <c r="AC2966" s="36"/>
      <c r="AD2966" s="36"/>
      <c r="AE2966" s="36"/>
      <c r="AR2966" s="195" t="s">
        <v>991</v>
      </c>
      <c r="AT2966" s="195" t="s">
        <v>457</v>
      </c>
      <c r="AU2966" s="195" t="s">
        <v>85</v>
      </c>
      <c r="AY2966" s="19" t="s">
        <v>451</v>
      </c>
      <c r="BE2966" s="196">
        <f>IF(N2966="základní",J2966,0)</f>
        <v>0</v>
      </c>
      <c r="BF2966" s="196">
        <f>IF(N2966="snížená",J2966,0)</f>
        <v>0</v>
      </c>
      <c r="BG2966" s="196">
        <f>IF(N2966="zákl. přenesená",J2966,0)</f>
        <v>0</v>
      </c>
      <c r="BH2966" s="196">
        <f>IF(N2966="sníž. přenesená",J2966,0)</f>
        <v>0</v>
      </c>
      <c r="BI2966" s="196">
        <f>IF(N2966="nulová",J2966,0)</f>
        <v>0</v>
      </c>
      <c r="BJ2966" s="19" t="s">
        <v>83</v>
      </c>
      <c r="BK2966" s="196">
        <f>ROUND(I2966*H2966,2)</f>
        <v>0</v>
      </c>
      <c r="BL2966" s="19" t="s">
        <v>991</v>
      </c>
      <c r="BM2966" s="195" t="s">
        <v>3687</v>
      </c>
    </row>
    <row r="2967" spans="1:65" s="2" customFormat="1" ht="19.5">
      <c r="A2967" s="36"/>
      <c r="B2967" s="37"/>
      <c r="C2967" s="38"/>
      <c r="D2967" s="197" t="s">
        <v>464</v>
      </c>
      <c r="E2967" s="38"/>
      <c r="F2967" s="198" t="s">
        <v>3688</v>
      </c>
      <c r="G2967" s="38"/>
      <c r="H2967" s="38"/>
      <c r="I2967" s="199"/>
      <c r="J2967" s="38"/>
      <c r="K2967" s="38"/>
      <c r="L2967" s="41"/>
      <c r="M2967" s="200"/>
      <c r="N2967" s="201"/>
      <c r="O2967" s="66"/>
      <c r="P2967" s="66"/>
      <c r="Q2967" s="66"/>
      <c r="R2967" s="66"/>
      <c r="S2967" s="66"/>
      <c r="T2967" s="67"/>
      <c r="U2967" s="36"/>
      <c r="V2967" s="36"/>
      <c r="W2967" s="36"/>
      <c r="X2967" s="36"/>
      <c r="Y2967" s="36"/>
      <c r="Z2967" s="36"/>
      <c r="AA2967" s="36"/>
      <c r="AB2967" s="36"/>
      <c r="AC2967" s="36"/>
      <c r="AD2967" s="36"/>
      <c r="AE2967" s="36"/>
      <c r="AT2967" s="19" t="s">
        <v>464</v>
      </c>
      <c r="AU2967" s="19" t="s">
        <v>85</v>
      </c>
    </row>
    <row r="2968" spans="1:65" s="2" customFormat="1" ht="29.25">
      <c r="A2968" s="36"/>
      <c r="B2968" s="37"/>
      <c r="C2968" s="38"/>
      <c r="D2968" s="197" t="s">
        <v>608</v>
      </c>
      <c r="E2968" s="38"/>
      <c r="F2968" s="226" t="s">
        <v>3689</v>
      </c>
      <c r="G2968" s="38"/>
      <c r="H2968" s="38"/>
      <c r="I2968" s="199"/>
      <c r="J2968" s="38"/>
      <c r="K2968" s="38"/>
      <c r="L2968" s="41"/>
      <c r="M2968" s="200"/>
      <c r="N2968" s="201"/>
      <c r="O2968" s="66"/>
      <c r="P2968" s="66"/>
      <c r="Q2968" s="66"/>
      <c r="R2968" s="66"/>
      <c r="S2968" s="66"/>
      <c r="T2968" s="67"/>
      <c r="U2968" s="36"/>
      <c r="V2968" s="36"/>
      <c r="W2968" s="36"/>
      <c r="X2968" s="36"/>
      <c r="Y2968" s="36"/>
      <c r="Z2968" s="36"/>
      <c r="AA2968" s="36"/>
      <c r="AB2968" s="36"/>
      <c r="AC2968" s="36"/>
      <c r="AD2968" s="36"/>
      <c r="AE2968" s="36"/>
      <c r="AT2968" s="19" t="s">
        <v>608</v>
      </c>
      <c r="AU2968" s="19" t="s">
        <v>85</v>
      </c>
    </row>
    <row r="2969" spans="1:65" s="12" customFormat="1" ht="25.9" customHeight="1">
      <c r="B2969" s="168"/>
      <c r="C2969" s="169"/>
      <c r="D2969" s="170" t="s">
        <v>75</v>
      </c>
      <c r="E2969" s="171" t="s">
        <v>3690</v>
      </c>
      <c r="F2969" s="171" t="s">
        <v>3691</v>
      </c>
      <c r="G2969" s="169"/>
      <c r="H2969" s="169"/>
      <c r="I2969" s="172"/>
      <c r="J2969" s="173">
        <f>BK2969</f>
        <v>0</v>
      </c>
      <c r="K2969" s="169"/>
      <c r="L2969" s="174"/>
      <c r="M2969" s="175"/>
      <c r="N2969" s="176"/>
      <c r="O2969" s="176"/>
      <c r="P2969" s="177">
        <f>SUM(P2970:P2971)</f>
        <v>0</v>
      </c>
      <c r="Q2969" s="176"/>
      <c r="R2969" s="177">
        <f>SUM(R2970:R2971)</f>
        <v>0</v>
      </c>
      <c r="S2969" s="176"/>
      <c r="T2969" s="178">
        <f>SUM(T2970:T2971)</f>
        <v>0</v>
      </c>
      <c r="AR2969" s="179" t="s">
        <v>211</v>
      </c>
      <c r="AT2969" s="180" t="s">
        <v>75</v>
      </c>
      <c r="AU2969" s="180" t="s">
        <v>76</v>
      </c>
      <c r="AY2969" s="179" t="s">
        <v>451</v>
      </c>
      <c r="BK2969" s="181">
        <f>SUM(BK2970:BK2971)</f>
        <v>0</v>
      </c>
    </row>
    <row r="2970" spans="1:65" s="2" customFormat="1" ht="21.75" customHeight="1">
      <c r="A2970" s="36"/>
      <c r="B2970" s="37"/>
      <c r="C2970" s="184" t="s">
        <v>3692</v>
      </c>
      <c r="D2970" s="184" t="s">
        <v>457</v>
      </c>
      <c r="E2970" s="185" t="s">
        <v>3693</v>
      </c>
      <c r="F2970" s="186" t="s">
        <v>3694</v>
      </c>
      <c r="G2970" s="187" t="s">
        <v>3681</v>
      </c>
      <c r="H2970" s="188">
        <v>1</v>
      </c>
      <c r="I2970" s="189"/>
      <c r="J2970" s="190">
        <f>ROUND(I2970*H2970,2)</f>
        <v>0</v>
      </c>
      <c r="K2970" s="186" t="s">
        <v>74</v>
      </c>
      <c r="L2970" s="41"/>
      <c r="M2970" s="191" t="s">
        <v>74</v>
      </c>
      <c r="N2970" s="192" t="s">
        <v>46</v>
      </c>
      <c r="O2970" s="66"/>
      <c r="P2970" s="193">
        <f>O2970*H2970</f>
        <v>0</v>
      </c>
      <c r="Q2970" s="193">
        <v>0</v>
      </c>
      <c r="R2970" s="193">
        <f>Q2970*H2970</f>
        <v>0</v>
      </c>
      <c r="S2970" s="193">
        <v>0</v>
      </c>
      <c r="T2970" s="194">
        <f>S2970*H2970</f>
        <v>0</v>
      </c>
      <c r="U2970" s="36"/>
      <c r="V2970" s="36"/>
      <c r="W2970" s="36"/>
      <c r="X2970" s="36"/>
      <c r="Y2970" s="36"/>
      <c r="Z2970" s="36"/>
      <c r="AA2970" s="36"/>
      <c r="AB2970" s="36"/>
      <c r="AC2970" s="36"/>
      <c r="AD2970" s="36"/>
      <c r="AE2970" s="36"/>
      <c r="AR2970" s="195" t="s">
        <v>3695</v>
      </c>
      <c r="AT2970" s="195" t="s">
        <v>457</v>
      </c>
      <c r="AU2970" s="195" t="s">
        <v>83</v>
      </c>
      <c r="AY2970" s="19" t="s">
        <v>451</v>
      </c>
      <c r="BE2970" s="196">
        <f>IF(N2970="základní",J2970,0)</f>
        <v>0</v>
      </c>
      <c r="BF2970" s="196">
        <f>IF(N2970="snížená",J2970,0)</f>
        <v>0</v>
      </c>
      <c r="BG2970" s="196">
        <f>IF(N2970="zákl. přenesená",J2970,0)</f>
        <v>0</v>
      </c>
      <c r="BH2970" s="196">
        <f>IF(N2970="sníž. přenesená",J2970,0)</f>
        <v>0</v>
      </c>
      <c r="BI2970" s="196">
        <f>IF(N2970="nulová",J2970,0)</f>
        <v>0</v>
      </c>
      <c r="BJ2970" s="19" t="s">
        <v>83</v>
      </c>
      <c r="BK2970" s="196">
        <f>ROUND(I2970*H2970,2)</f>
        <v>0</v>
      </c>
      <c r="BL2970" s="19" t="s">
        <v>3695</v>
      </c>
      <c r="BM2970" s="195" t="s">
        <v>3696</v>
      </c>
    </row>
    <row r="2971" spans="1:65" s="2" customFormat="1" ht="11.25">
      <c r="A2971" s="36"/>
      <c r="B2971" s="37"/>
      <c r="C2971" s="38"/>
      <c r="D2971" s="197" t="s">
        <v>464</v>
      </c>
      <c r="E2971" s="38"/>
      <c r="F2971" s="198" t="s">
        <v>3694</v>
      </c>
      <c r="G2971" s="38"/>
      <c r="H2971" s="38"/>
      <c r="I2971" s="199"/>
      <c r="J2971" s="38"/>
      <c r="K2971" s="38"/>
      <c r="L2971" s="41"/>
      <c r="M2971" s="259"/>
      <c r="N2971" s="260"/>
      <c r="O2971" s="261"/>
      <c r="P2971" s="261"/>
      <c r="Q2971" s="261"/>
      <c r="R2971" s="261"/>
      <c r="S2971" s="261"/>
      <c r="T2971" s="262"/>
      <c r="U2971" s="36"/>
      <c r="V2971" s="36"/>
      <c r="W2971" s="36"/>
      <c r="X2971" s="36"/>
      <c r="Y2971" s="36"/>
      <c r="Z2971" s="36"/>
      <c r="AA2971" s="36"/>
      <c r="AB2971" s="36"/>
      <c r="AC2971" s="36"/>
      <c r="AD2971" s="36"/>
      <c r="AE2971" s="36"/>
      <c r="AT2971" s="19" t="s">
        <v>464</v>
      </c>
      <c r="AU2971" s="19" t="s">
        <v>83</v>
      </c>
    </row>
    <row r="2972" spans="1:65" s="2" customFormat="1" ht="6.95" customHeight="1">
      <c r="A2972" s="36"/>
      <c r="B2972" s="49"/>
      <c r="C2972" s="50"/>
      <c r="D2972" s="50"/>
      <c r="E2972" s="50"/>
      <c r="F2972" s="50"/>
      <c r="G2972" s="50"/>
      <c r="H2972" s="50"/>
      <c r="I2972" s="50"/>
      <c r="J2972" s="50"/>
      <c r="K2972" s="50"/>
      <c r="L2972" s="41"/>
      <c r="M2972" s="36"/>
      <c r="O2972" s="36"/>
      <c r="P2972" s="36"/>
      <c r="Q2972" s="36"/>
      <c r="R2972" s="36"/>
      <c r="S2972" s="36"/>
      <c r="T2972" s="36"/>
      <c r="U2972" s="36"/>
      <c r="V2972" s="36"/>
      <c r="W2972" s="36"/>
      <c r="X2972" s="36"/>
      <c r="Y2972" s="36"/>
      <c r="Z2972" s="36"/>
      <c r="AA2972" s="36"/>
      <c r="AB2972" s="36"/>
      <c r="AC2972" s="36"/>
      <c r="AD2972" s="36"/>
      <c r="AE2972" s="36"/>
    </row>
  </sheetData>
  <sheetProtection algorithmName="SHA-512" hashValue="P5wQLZIqXp46WSaeYY1GioqClw3HLCrb6dZa4kwLLIgGZuCJl3DS7SOOquqpTYnc6mYq+PsyHyaAlzgNkn/xJA==" saltValue="KzBnkEzd+Cluy4JuegIaAZta0iTvuZMlMh67Ri0wVTSlRvphCCYngfbRWOy7T5Sq0aZNqPHC0Kdop/ye+pwGEA==" spinCount="100000" sheet="1" objects="1" scenarios="1" formatColumns="0" formatRows="0" autoFilter="0"/>
  <autoFilter ref="C114:K2971"/>
  <mergeCells count="12">
    <mergeCell ref="E107:H107"/>
    <mergeCell ref="L2:V2"/>
    <mergeCell ref="E50:H50"/>
    <mergeCell ref="E52:H52"/>
    <mergeCell ref="E54:H54"/>
    <mergeCell ref="E103:H103"/>
    <mergeCell ref="E105:H105"/>
    <mergeCell ref="E7:H7"/>
    <mergeCell ref="E9:H9"/>
    <mergeCell ref="E11:H11"/>
    <mergeCell ref="E20:H20"/>
    <mergeCell ref="E29:H29"/>
  </mergeCells>
  <hyperlinks>
    <hyperlink ref="F120" r:id="rId1"/>
    <hyperlink ref="F124" r:id="rId2"/>
    <hyperlink ref="F127" r:id="rId3"/>
    <hyperlink ref="F130" r:id="rId4"/>
    <hyperlink ref="F135" r:id="rId5"/>
    <hyperlink ref="F141" r:id="rId6"/>
    <hyperlink ref="F148" r:id="rId7"/>
    <hyperlink ref="F153" r:id="rId8"/>
    <hyperlink ref="F158" r:id="rId9"/>
    <hyperlink ref="F164" r:id="rId10"/>
    <hyperlink ref="F170" r:id="rId11"/>
    <hyperlink ref="F175" r:id="rId12"/>
    <hyperlink ref="F181" r:id="rId13"/>
    <hyperlink ref="F186" r:id="rId14"/>
    <hyperlink ref="F191" r:id="rId15"/>
    <hyperlink ref="F200" r:id="rId16"/>
    <hyperlink ref="F208" r:id="rId17"/>
    <hyperlink ref="F212" r:id="rId18"/>
    <hyperlink ref="F216" r:id="rId19"/>
    <hyperlink ref="F220" r:id="rId20"/>
    <hyperlink ref="F224" r:id="rId21"/>
    <hyperlink ref="F228" r:id="rId22"/>
    <hyperlink ref="F232" r:id="rId23"/>
    <hyperlink ref="F237" r:id="rId24"/>
    <hyperlink ref="F241" r:id="rId25"/>
    <hyperlink ref="F250" r:id="rId26"/>
    <hyperlink ref="F263" r:id="rId27"/>
    <hyperlink ref="F279" r:id="rId28"/>
    <hyperlink ref="F284" r:id="rId29"/>
    <hyperlink ref="F289" r:id="rId30"/>
    <hyperlink ref="F314" r:id="rId31"/>
    <hyperlink ref="F326" r:id="rId32"/>
    <hyperlink ref="F333" r:id="rId33"/>
    <hyperlink ref="F339" r:id="rId34"/>
    <hyperlink ref="F345" r:id="rId35"/>
    <hyperlink ref="F348" r:id="rId36"/>
    <hyperlink ref="F353" r:id="rId37"/>
    <hyperlink ref="F358" r:id="rId38"/>
    <hyperlink ref="F363" r:id="rId39"/>
    <hyperlink ref="F368" r:id="rId40"/>
    <hyperlink ref="F377" r:id="rId41"/>
    <hyperlink ref="F383" r:id="rId42"/>
    <hyperlink ref="F388" r:id="rId43"/>
    <hyperlink ref="F396" r:id="rId44"/>
    <hyperlink ref="F406" r:id="rId45"/>
    <hyperlink ref="F412" r:id="rId46"/>
    <hyperlink ref="F417" r:id="rId47"/>
    <hyperlink ref="F428" r:id="rId48"/>
    <hyperlink ref="F434" r:id="rId49"/>
    <hyperlink ref="F438" r:id="rId50"/>
    <hyperlink ref="F444" r:id="rId51"/>
    <hyperlink ref="F448" r:id="rId52"/>
    <hyperlink ref="F452" r:id="rId53"/>
    <hyperlink ref="F456" r:id="rId54"/>
    <hyperlink ref="F466" r:id="rId55"/>
    <hyperlink ref="F470" r:id="rId56"/>
    <hyperlink ref="F507" r:id="rId57"/>
    <hyperlink ref="F517" r:id="rId58"/>
    <hyperlink ref="F521" r:id="rId59"/>
    <hyperlink ref="F557" r:id="rId60"/>
    <hyperlink ref="F561" r:id="rId61"/>
    <hyperlink ref="F565" r:id="rId62"/>
    <hyperlink ref="F572" r:id="rId63"/>
    <hyperlink ref="F576" r:id="rId64"/>
    <hyperlink ref="F618" r:id="rId65"/>
    <hyperlink ref="F654" r:id="rId66"/>
    <hyperlink ref="F658" r:id="rId67"/>
    <hyperlink ref="F665" r:id="rId68"/>
    <hyperlink ref="F670" r:id="rId69"/>
    <hyperlink ref="F678" r:id="rId70"/>
    <hyperlink ref="F714" r:id="rId71"/>
    <hyperlink ref="F720" r:id="rId72"/>
    <hyperlink ref="F725" r:id="rId73"/>
    <hyperlink ref="F736" r:id="rId74"/>
    <hyperlink ref="F747" r:id="rId75"/>
    <hyperlink ref="F761" r:id="rId76"/>
    <hyperlink ref="F766" r:id="rId77"/>
    <hyperlink ref="F774" r:id="rId78"/>
    <hyperlink ref="F788" r:id="rId79"/>
    <hyperlink ref="F805" r:id="rId80"/>
    <hyperlink ref="F809" r:id="rId81"/>
    <hyperlink ref="F815" r:id="rId82"/>
    <hyperlink ref="F821" r:id="rId83"/>
    <hyperlink ref="F827" r:id="rId84"/>
    <hyperlink ref="F833" r:id="rId85"/>
    <hyperlink ref="F839" r:id="rId86"/>
    <hyperlink ref="F845" r:id="rId87"/>
    <hyperlink ref="F854" r:id="rId88"/>
    <hyperlink ref="F864" r:id="rId89"/>
    <hyperlink ref="F870" r:id="rId90"/>
    <hyperlink ref="F876" r:id="rId91"/>
    <hyperlink ref="F882" r:id="rId92"/>
    <hyperlink ref="F887" r:id="rId93"/>
    <hyperlink ref="F892" r:id="rId94"/>
    <hyperlink ref="F897" r:id="rId95"/>
    <hyperlink ref="F907" r:id="rId96"/>
    <hyperlink ref="F913" r:id="rId97"/>
    <hyperlink ref="F919" r:id="rId98"/>
    <hyperlink ref="F924" r:id="rId99"/>
    <hyperlink ref="F928" r:id="rId100"/>
    <hyperlink ref="F932" r:id="rId101"/>
    <hyperlink ref="F937" r:id="rId102"/>
    <hyperlink ref="F941" r:id="rId103"/>
    <hyperlink ref="F983" r:id="rId104"/>
    <hyperlink ref="F1027" r:id="rId105"/>
    <hyperlink ref="F1107" r:id="rId106"/>
    <hyperlink ref="F1115" r:id="rId107"/>
    <hyperlink ref="F1130" r:id="rId108"/>
    <hyperlink ref="F1152" r:id="rId109"/>
    <hyperlink ref="F1162" r:id="rId110"/>
    <hyperlink ref="F1171" r:id="rId111"/>
    <hyperlink ref="F1178" r:id="rId112"/>
    <hyperlink ref="F1183" r:id="rId113"/>
    <hyperlink ref="F1188" r:id="rId114"/>
    <hyperlink ref="F1193" r:id="rId115"/>
    <hyperlink ref="F1207" r:id="rId116"/>
    <hyperlink ref="F1239" r:id="rId117"/>
    <hyperlink ref="F1252" r:id="rId118"/>
    <hyperlink ref="F1256" r:id="rId119"/>
    <hyperlink ref="F1261" r:id="rId120"/>
    <hyperlink ref="F1266" r:id="rId121"/>
    <hyperlink ref="F1270" r:id="rId122"/>
    <hyperlink ref="F1293" r:id="rId123"/>
    <hyperlink ref="F1299" r:id="rId124"/>
    <hyperlink ref="F1310" r:id="rId125"/>
    <hyperlink ref="F1316" r:id="rId126"/>
    <hyperlink ref="F1323" r:id="rId127"/>
    <hyperlink ref="F1329" r:id="rId128"/>
    <hyperlink ref="F1334" r:id="rId129"/>
    <hyperlink ref="F1340" r:id="rId130"/>
    <hyperlink ref="F1345" r:id="rId131"/>
    <hyperlink ref="F1351" r:id="rId132"/>
    <hyperlink ref="F1356" r:id="rId133"/>
    <hyperlink ref="F1360" r:id="rId134"/>
    <hyperlink ref="F1367" r:id="rId135"/>
    <hyperlink ref="F1374" r:id="rId136"/>
    <hyperlink ref="F1381" r:id="rId137"/>
    <hyperlink ref="F1386" r:id="rId138"/>
    <hyperlink ref="F1395" r:id="rId139"/>
    <hyperlink ref="F1405" r:id="rId140"/>
    <hyperlink ref="F1414" r:id="rId141"/>
    <hyperlink ref="F1419" r:id="rId142"/>
    <hyperlink ref="F1424" r:id="rId143"/>
    <hyperlink ref="F1429" r:id="rId144"/>
    <hyperlink ref="F1434" r:id="rId145"/>
    <hyperlink ref="F1439" r:id="rId146"/>
    <hyperlink ref="F1444" r:id="rId147"/>
    <hyperlink ref="F1449" r:id="rId148"/>
    <hyperlink ref="F1454" r:id="rId149"/>
    <hyperlink ref="F1459" r:id="rId150"/>
    <hyperlink ref="F1464" r:id="rId151"/>
    <hyperlink ref="F1470" r:id="rId152"/>
    <hyperlink ref="F1476" r:id="rId153"/>
    <hyperlink ref="F1482" r:id="rId154"/>
    <hyperlink ref="F1488" r:id="rId155"/>
    <hyperlink ref="F1558" r:id="rId156"/>
    <hyperlink ref="F1566" r:id="rId157"/>
    <hyperlink ref="F1569" r:id="rId158"/>
    <hyperlink ref="F1572" r:id="rId159"/>
    <hyperlink ref="F1576" r:id="rId160"/>
    <hyperlink ref="F1581" r:id="rId161"/>
    <hyperlink ref="F1589" r:id="rId162"/>
    <hyperlink ref="F1610" r:id="rId163"/>
    <hyperlink ref="F1615" r:id="rId164"/>
    <hyperlink ref="F1622" r:id="rId165"/>
    <hyperlink ref="F1628" r:id="rId166"/>
    <hyperlink ref="F1633" r:id="rId167"/>
    <hyperlink ref="F1641" r:id="rId168"/>
    <hyperlink ref="F1657" r:id="rId169"/>
    <hyperlink ref="F1668" r:id="rId170"/>
    <hyperlink ref="F1676" r:id="rId171"/>
    <hyperlink ref="F1689" r:id="rId172"/>
    <hyperlink ref="F1695" r:id="rId173"/>
    <hyperlink ref="F1701" r:id="rId174"/>
    <hyperlink ref="F1721" r:id="rId175"/>
    <hyperlink ref="F1725" r:id="rId176"/>
    <hyperlink ref="F1730" r:id="rId177"/>
    <hyperlink ref="F1735" r:id="rId178"/>
    <hyperlink ref="F1747" r:id="rId179"/>
    <hyperlink ref="F1761" r:id="rId180"/>
    <hyperlink ref="F1766" r:id="rId181"/>
    <hyperlink ref="F1771" r:id="rId182"/>
    <hyperlink ref="F1802" r:id="rId183"/>
    <hyperlink ref="F1806" r:id="rId184"/>
    <hyperlink ref="F1813" r:id="rId185"/>
    <hyperlink ref="F1832" r:id="rId186"/>
    <hyperlink ref="F1861" r:id="rId187"/>
    <hyperlink ref="F1868" r:id="rId188"/>
    <hyperlink ref="F1888" r:id="rId189"/>
    <hyperlink ref="F1892" r:id="rId190"/>
    <hyperlink ref="F1927" r:id="rId191"/>
    <hyperlink ref="F1931" r:id="rId192"/>
    <hyperlink ref="F1935" r:id="rId193"/>
    <hyperlink ref="F1950" r:id="rId194"/>
    <hyperlink ref="F1966" r:id="rId195"/>
    <hyperlink ref="F1970" r:id="rId196"/>
    <hyperlink ref="F1975" r:id="rId197"/>
    <hyperlink ref="F1980" r:id="rId198"/>
    <hyperlink ref="F1983" r:id="rId199"/>
    <hyperlink ref="F1986" r:id="rId200"/>
    <hyperlink ref="F1989" r:id="rId201"/>
    <hyperlink ref="F1993" r:id="rId202"/>
    <hyperlink ref="F1999" r:id="rId203"/>
    <hyperlink ref="F2007" r:id="rId204"/>
    <hyperlink ref="F2012" r:id="rId205"/>
    <hyperlink ref="F2016" r:id="rId206"/>
    <hyperlink ref="F2024" r:id="rId207"/>
    <hyperlink ref="F2034" r:id="rId208"/>
    <hyperlink ref="F2042" r:id="rId209"/>
    <hyperlink ref="F2048" r:id="rId210"/>
    <hyperlink ref="F2053" r:id="rId211"/>
    <hyperlink ref="F2064" r:id="rId212"/>
    <hyperlink ref="F2072" r:id="rId213"/>
    <hyperlink ref="F2116" r:id="rId214"/>
    <hyperlink ref="F2120" r:id="rId215"/>
    <hyperlink ref="F2126" r:id="rId216"/>
    <hyperlink ref="F2131" r:id="rId217"/>
    <hyperlink ref="F2136" r:id="rId218"/>
    <hyperlink ref="F2142" r:id="rId219"/>
    <hyperlink ref="F2149" r:id="rId220"/>
    <hyperlink ref="F2156" r:id="rId221"/>
    <hyperlink ref="F2163" r:id="rId222"/>
    <hyperlink ref="F2169" r:id="rId223"/>
    <hyperlink ref="F2175" r:id="rId224"/>
    <hyperlink ref="F2260" r:id="rId225"/>
    <hyperlink ref="F2264" r:id="rId226"/>
    <hyperlink ref="F2335" r:id="rId227"/>
    <hyperlink ref="F2340" r:id="rId228"/>
    <hyperlink ref="F2345" r:id="rId229"/>
    <hyperlink ref="F2350" r:id="rId230"/>
    <hyperlink ref="F2355" r:id="rId231"/>
    <hyperlink ref="F2359" r:id="rId232"/>
    <hyperlink ref="F2373" r:id="rId233"/>
    <hyperlink ref="F2378" r:id="rId234"/>
    <hyperlink ref="F2393" r:id="rId235"/>
    <hyperlink ref="F2399" r:id="rId236"/>
    <hyperlink ref="F2409" r:id="rId237"/>
    <hyperlink ref="F2418" r:id="rId238"/>
    <hyperlink ref="F2435" r:id="rId239"/>
    <hyperlink ref="F2441" r:id="rId240"/>
    <hyperlink ref="F2450" r:id="rId241"/>
    <hyperlink ref="F2466" r:id="rId242"/>
    <hyperlink ref="F2490" r:id="rId243"/>
    <hyperlink ref="F2495" r:id="rId244"/>
    <hyperlink ref="F2500" r:id="rId245"/>
    <hyperlink ref="F2504" r:id="rId246"/>
    <hyperlink ref="F2515" r:id="rId247"/>
    <hyperlink ref="F2527" r:id="rId248"/>
    <hyperlink ref="F2532" r:id="rId249"/>
    <hyperlink ref="F2537" r:id="rId250"/>
    <hyperlink ref="F2542" r:id="rId251"/>
    <hyperlink ref="F2550" r:id="rId252"/>
    <hyperlink ref="F2561" r:id="rId253"/>
    <hyperlink ref="F2573" r:id="rId254"/>
    <hyperlink ref="F2581" r:id="rId255"/>
    <hyperlink ref="F2592" r:id="rId256"/>
    <hyperlink ref="F2597" r:id="rId257"/>
    <hyperlink ref="F2601" r:id="rId258"/>
    <hyperlink ref="F2605" r:id="rId259"/>
    <hyperlink ref="F2614" r:id="rId260"/>
    <hyperlink ref="F2633" r:id="rId261"/>
    <hyperlink ref="F2646" r:id="rId262"/>
    <hyperlink ref="F2650" r:id="rId263"/>
    <hyperlink ref="F2654" r:id="rId264"/>
    <hyperlink ref="F2669" r:id="rId265"/>
    <hyperlink ref="F2692" r:id="rId266"/>
    <hyperlink ref="F2699" r:id="rId267"/>
    <hyperlink ref="F2705" r:id="rId268"/>
    <hyperlink ref="F2721" r:id="rId269"/>
    <hyperlink ref="F2735" r:id="rId270"/>
    <hyperlink ref="F2749" r:id="rId271"/>
    <hyperlink ref="F2762" r:id="rId272"/>
    <hyperlink ref="F2776" r:id="rId273"/>
    <hyperlink ref="F2780" r:id="rId274"/>
    <hyperlink ref="F2784" r:id="rId275"/>
    <hyperlink ref="F2788" r:id="rId276"/>
    <hyperlink ref="F2792" r:id="rId277"/>
    <hyperlink ref="F2796" r:id="rId278"/>
    <hyperlink ref="F2800" r:id="rId279"/>
    <hyperlink ref="F2805" r:id="rId280"/>
    <hyperlink ref="F2810" r:id="rId281"/>
    <hyperlink ref="F2814" r:id="rId282"/>
    <hyperlink ref="F2819" r:id="rId283"/>
    <hyperlink ref="F2823" r:id="rId284"/>
    <hyperlink ref="F2827" r:id="rId285"/>
    <hyperlink ref="F2866" r:id="rId286"/>
    <hyperlink ref="F2872" r:id="rId287"/>
    <hyperlink ref="F2878" r:id="rId288"/>
    <hyperlink ref="F2902" r:id="rId289"/>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9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9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93</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3697</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ROUND((SUM(BE96:BE492)),  2)</f>
        <v>0</v>
      </c>
      <c r="G35" s="36"/>
      <c r="H35" s="36"/>
      <c r="I35" s="128">
        <v>0.21</v>
      </c>
      <c r="J35" s="127">
        <f>ROUND(((SUM(BE96:BE492))*I35),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ROUND((SUM(BF96:BF492)),  2)</f>
        <v>0</v>
      </c>
      <c r="G36" s="36"/>
      <c r="H36" s="36"/>
      <c r="I36" s="128">
        <v>0.15</v>
      </c>
      <c r="J36" s="127">
        <f>ROUND(((SUM(BF96:BF492))*I36),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ROUND((SUM(BG96:BG492)),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ROUND((SUM(BH96:BH492)),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ROUND((SUM(BI96:BI492)),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B00 - Statika</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268</v>
      </c>
      <c r="E64" s="147"/>
      <c r="F64" s="147"/>
      <c r="G64" s="147"/>
      <c r="H64" s="147"/>
      <c r="I64" s="147"/>
      <c r="J64" s="148">
        <f>J97</f>
        <v>0</v>
      </c>
      <c r="K64" s="145"/>
      <c r="L64" s="149"/>
    </row>
    <row r="65" spans="1:31" s="10" customFormat="1" ht="19.899999999999999" customHeight="1">
      <c r="B65" s="151"/>
      <c r="C65" s="99"/>
      <c r="D65" s="152" t="s">
        <v>272</v>
      </c>
      <c r="E65" s="153"/>
      <c r="F65" s="153"/>
      <c r="G65" s="153"/>
      <c r="H65" s="153"/>
      <c r="I65" s="153"/>
      <c r="J65" s="154">
        <f>J98</f>
        <v>0</v>
      </c>
      <c r="K65" s="99"/>
      <c r="L65" s="155"/>
    </row>
    <row r="66" spans="1:31" s="10" customFormat="1" ht="19.899999999999999" customHeight="1">
      <c r="B66" s="151"/>
      <c r="C66" s="99"/>
      <c r="D66" s="152" t="s">
        <v>276</v>
      </c>
      <c r="E66" s="153"/>
      <c r="F66" s="153"/>
      <c r="G66" s="153"/>
      <c r="H66" s="153"/>
      <c r="I66" s="153"/>
      <c r="J66" s="154">
        <f>J104</f>
        <v>0</v>
      </c>
      <c r="K66" s="99"/>
      <c r="L66" s="155"/>
    </row>
    <row r="67" spans="1:31" s="10" customFormat="1" ht="19.899999999999999" customHeight="1">
      <c r="B67" s="151"/>
      <c r="C67" s="99"/>
      <c r="D67" s="152" t="s">
        <v>280</v>
      </c>
      <c r="E67" s="153"/>
      <c r="F67" s="153"/>
      <c r="G67" s="153"/>
      <c r="H67" s="153"/>
      <c r="I67" s="153"/>
      <c r="J67" s="154">
        <f>J248</f>
        <v>0</v>
      </c>
      <c r="K67" s="99"/>
      <c r="L67" s="155"/>
    </row>
    <row r="68" spans="1:31" s="10" customFormat="1" ht="19.899999999999999" customHeight="1">
      <c r="B68" s="151"/>
      <c r="C68" s="99"/>
      <c r="D68" s="152" t="s">
        <v>284</v>
      </c>
      <c r="E68" s="153"/>
      <c r="F68" s="153"/>
      <c r="G68" s="153"/>
      <c r="H68" s="153"/>
      <c r="I68" s="153"/>
      <c r="J68" s="154">
        <f>J321</f>
        <v>0</v>
      </c>
      <c r="K68" s="99"/>
      <c r="L68" s="155"/>
    </row>
    <row r="69" spans="1:31" s="10" customFormat="1" ht="19.899999999999999" customHeight="1">
      <c r="B69" s="151"/>
      <c r="C69" s="99"/>
      <c r="D69" s="152" t="s">
        <v>292</v>
      </c>
      <c r="E69" s="153"/>
      <c r="F69" s="153"/>
      <c r="G69" s="153"/>
      <c r="H69" s="153"/>
      <c r="I69" s="153"/>
      <c r="J69" s="154">
        <f>J382</f>
        <v>0</v>
      </c>
      <c r="K69" s="99"/>
      <c r="L69" s="155"/>
    </row>
    <row r="70" spans="1:31" s="10" customFormat="1" ht="19.899999999999999" customHeight="1">
      <c r="B70" s="151"/>
      <c r="C70" s="99"/>
      <c r="D70" s="152" t="s">
        <v>296</v>
      </c>
      <c r="E70" s="153"/>
      <c r="F70" s="153"/>
      <c r="G70" s="153"/>
      <c r="H70" s="153"/>
      <c r="I70" s="153"/>
      <c r="J70" s="154">
        <f>J394</f>
        <v>0</v>
      </c>
      <c r="K70" s="99"/>
      <c r="L70" s="155"/>
    </row>
    <row r="71" spans="1:31" s="10" customFormat="1" ht="19.899999999999999" customHeight="1">
      <c r="B71" s="151"/>
      <c r="C71" s="99"/>
      <c r="D71" s="152" t="s">
        <v>300</v>
      </c>
      <c r="E71" s="153"/>
      <c r="F71" s="153"/>
      <c r="G71" s="153"/>
      <c r="H71" s="153"/>
      <c r="I71" s="153"/>
      <c r="J71" s="154">
        <f>J450</f>
        <v>0</v>
      </c>
      <c r="K71" s="99"/>
      <c r="L71" s="155"/>
    </row>
    <row r="72" spans="1:31" s="10" customFormat="1" ht="19.899999999999999" customHeight="1">
      <c r="B72" s="151"/>
      <c r="C72" s="99"/>
      <c r="D72" s="152" t="s">
        <v>304</v>
      </c>
      <c r="E72" s="153"/>
      <c r="F72" s="153"/>
      <c r="G72" s="153"/>
      <c r="H72" s="153"/>
      <c r="I72" s="153"/>
      <c r="J72" s="154">
        <f>J464</f>
        <v>0</v>
      </c>
      <c r="K72" s="99"/>
      <c r="L72" s="155"/>
    </row>
    <row r="73" spans="1:31" s="9" customFormat="1" ht="24.95" customHeight="1">
      <c r="B73" s="144"/>
      <c r="C73" s="145"/>
      <c r="D73" s="146" t="s">
        <v>308</v>
      </c>
      <c r="E73" s="147"/>
      <c r="F73" s="147"/>
      <c r="G73" s="147"/>
      <c r="H73" s="147"/>
      <c r="I73" s="147"/>
      <c r="J73" s="148">
        <f>J468</f>
        <v>0</v>
      </c>
      <c r="K73" s="145"/>
      <c r="L73" s="149"/>
    </row>
    <row r="74" spans="1:31" s="10" customFormat="1" ht="19.899999999999999" customHeight="1">
      <c r="B74" s="151"/>
      <c r="C74" s="99"/>
      <c r="D74" s="152" t="s">
        <v>343</v>
      </c>
      <c r="E74" s="153"/>
      <c r="F74" s="153"/>
      <c r="G74" s="153"/>
      <c r="H74" s="153"/>
      <c r="I74" s="153"/>
      <c r="J74" s="154">
        <f>J469</f>
        <v>0</v>
      </c>
      <c r="K74" s="99"/>
      <c r="L74" s="155"/>
    </row>
    <row r="75" spans="1:31" s="2" customFormat="1" ht="21.7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49"/>
      <c r="C76" s="50"/>
      <c r="D76" s="50"/>
      <c r="E76" s="50"/>
      <c r="F76" s="50"/>
      <c r="G76" s="50"/>
      <c r="H76" s="50"/>
      <c r="I76" s="50"/>
      <c r="J76" s="50"/>
      <c r="K76" s="50"/>
      <c r="L76" s="116"/>
      <c r="S76" s="36"/>
      <c r="T76" s="36"/>
      <c r="U76" s="36"/>
      <c r="V76" s="36"/>
      <c r="W76" s="36"/>
      <c r="X76" s="36"/>
      <c r="Y76" s="36"/>
      <c r="Z76" s="36"/>
      <c r="AA76" s="36"/>
      <c r="AB76" s="36"/>
      <c r="AC76" s="36"/>
      <c r="AD76" s="36"/>
      <c r="AE76" s="36"/>
    </row>
    <row r="80" spans="1:31" s="2" customFormat="1" ht="6.95" customHeight="1">
      <c r="A80" s="36"/>
      <c r="B80" s="51"/>
      <c r="C80" s="52"/>
      <c r="D80" s="52"/>
      <c r="E80" s="52"/>
      <c r="F80" s="52"/>
      <c r="G80" s="52"/>
      <c r="H80" s="52"/>
      <c r="I80" s="52"/>
      <c r="J80" s="52"/>
      <c r="K80" s="52"/>
      <c r="L80" s="116"/>
      <c r="S80" s="36"/>
      <c r="T80" s="36"/>
      <c r="U80" s="36"/>
      <c r="V80" s="36"/>
      <c r="W80" s="36"/>
      <c r="X80" s="36"/>
      <c r="Y80" s="36"/>
      <c r="Z80" s="36"/>
      <c r="AA80" s="36"/>
      <c r="AB80" s="36"/>
      <c r="AC80" s="36"/>
      <c r="AD80" s="36"/>
      <c r="AE80" s="36"/>
    </row>
    <row r="81" spans="1:63" s="2" customFormat="1" ht="24.95" customHeight="1">
      <c r="A81" s="36"/>
      <c r="B81" s="37"/>
      <c r="C81" s="25" t="s">
        <v>404</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2" customHeight="1">
      <c r="A83" s="36"/>
      <c r="B83" s="37"/>
      <c r="C83" s="31" t="s">
        <v>16</v>
      </c>
      <c r="D83" s="38"/>
      <c r="E83" s="38"/>
      <c r="F83" s="38"/>
      <c r="G83" s="38"/>
      <c r="H83" s="38"/>
      <c r="I83" s="38"/>
      <c r="J83" s="38"/>
      <c r="K83" s="38"/>
      <c r="L83" s="116"/>
      <c r="S83" s="36"/>
      <c r="T83" s="36"/>
      <c r="U83" s="36"/>
      <c r="V83" s="36"/>
      <c r="W83" s="36"/>
      <c r="X83" s="36"/>
      <c r="Y83" s="36"/>
      <c r="Z83" s="36"/>
      <c r="AA83" s="36"/>
      <c r="AB83" s="36"/>
      <c r="AC83" s="36"/>
      <c r="AD83" s="36"/>
      <c r="AE83" s="36"/>
    </row>
    <row r="84" spans="1:63" s="2" customFormat="1" ht="16.5" customHeight="1">
      <c r="A84" s="36"/>
      <c r="B84" s="37"/>
      <c r="C84" s="38"/>
      <c r="D84" s="38"/>
      <c r="E84" s="409" t="str">
        <f>E7</f>
        <v>Rekonstrukce objektu 2+7 etapa</v>
      </c>
      <c r="F84" s="410"/>
      <c r="G84" s="410"/>
      <c r="H84" s="410"/>
      <c r="I84" s="38"/>
      <c r="J84" s="38"/>
      <c r="K84" s="38"/>
      <c r="L84" s="116"/>
      <c r="S84" s="36"/>
      <c r="T84" s="36"/>
      <c r="U84" s="36"/>
      <c r="V84" s="36"/>
      <c r="W84" s="36"/>
      <c r="X84" s="36"/>
      <c r="Y84" s="36"/>
      <c r="Z84" s="36"/>
      <c r="AA84" s="36"/>
      <c r="AB84" s="36"/>
      <c r="AC84" s="36"/>
      <c r="AD84" s="36"/>
      <c r="AE84" s="36"/>
    </row>
    <row r="85" spans="1:63" s="1" customFormat="1" ht="12" customHeight="1">
      <c r="B85" s="23"/>
      <c r="C85" s="31" t="s">
        <v>141</v>
      </c>
      <c r="D85" s="24"/>
      <c r="E85" s="24"/>
      <c r="F85" s="24"/>
      <c r="G85" s="24"/>
      <c r="H85" s="24"/>
      <c r="I85" s="24"/>
      <c r="J85" s="24"/>
      <c r="K85" s="24"/>
      <c r="L85" s="22"/>
    </row>
    <row r="86" spans="1:63" s="2" customFormat="1" ht="16.5" customHeight="1">
      <c r="A86" s="36"/>
      <c r="B86" s="37"/>
      <c r="C86" s="38"/>
      <c r="D86" s="38"/>
      <c r="E86" s="409" t="s">
        <v>144</v>
      </c>
      <c r="F86" s="411"/>
      <c r="G86" s="411"/>
      <c r="H86" s="411"/>
      <c r="I86" s="38"/>
      <c r="J86" s="38"/>
      <c r="K86" s="38"/>
      <c r="L86" s="116"/>
      <c r="S86" s="36"/>
      <c r="T86" s="36"/>
      <c r="U86" s="36"/>
      <c r="V86" s="36"/>
      <c r="W86" s="36"/>
      <c r="X86" s="36"/>
      <c r="Y86" s="36"/>
      <c r="Z86" s="36"/>
      <c r="AA86" s="36"/>
      <c r="AB86" s="36"/>
      <c r="AC86" s="36"/>
      <c r="AD86" s="36"/>
      <c r="AE86" s="36"/>
    </row>
    <row r="87" spans="1:63" s="2" customFormat="1" ht="12" customHeight="1">
      <c r="A87" s="36"/>
      <c r="B87" s="37"/>
      <c r="C87" s="31" t="s">
        <v>148</v>
      </c>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6.5" customHeight="1">
      <c r="A88" s="36"/>
      <c r="B88" s="37"/>
      <c r="C88" s="38"/>
      <c r="D88" s="38"/>
      <c r="E88" s="363" t="str">
        <f>E11</f>
        <v>B00 - Statika</v>
      </c>
      <c r="F88" s="411"/>
      <c r="G88" s="411"/>
      <c r="H88" s="411"/>
      <c r="I88" s="38"/>
      <c r="J88" s="38"/>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12" customHeight="1">
      <c r="A90" s="36"/>
      <c r="B90" s="37"/>
      <c r="C90" s="31" t="s">
        <v>22</v>
      </c>
      <c r="D90" s="38"/>
      <c r="E90" s="38"/>
      <c r="F90" s="29" t="str">
        <f>F14</f>
        <v>Pod Žvahovem 463</v>
      </c>
      <c r="G90" s="38"/>
      <c r="H90" s="38"/>
      <c r="I90" s="31" t="s">
        <v>24</v>
      </c>
      <c r="J90" s="61" t="str">
        <f>IF(J14="","",J14)</f>
        <v>Vyplň údaj</v>
      </c>
      <c r="K90" s="38"/>
      <c r="L90" s="116"/>
      <c r="S90" s="36"/>
      <c r="T90" s="36"/>
      <c r="U90" s="36"/>
      <c r="V90" s="36"/>
      <c r="W90" s="36"/>
      <c r="X90" s="36"/>
      <c r="Y90" s="36"/>
      <c r="Z90" s="36"/>
      <c r="AA90" s="36"/>
      <c r="AB90" s="36"/>
      <c r="AC90" s="36"/>
      <c r="AD90" s="36"/>
      <c r="AE90" s="36"/>
    </row>
    <row r="91" spans="1:63" s="2" customFormat="1" ht="6.95" customHeight="1">
      <c r="A91" s="36"/>
      <c r="B91" s="37"/>
      <c r="C91" s="38"/>
      <c r="D91" s="38"/>
      <c r="E91" s="38"/>
      <c r="F91" s="38"/>
      <c r="G91" s="38"/>
      <c r="H91" s="38"/>
      <c r="I91" s="38"/>
      <c r="J91" s="38"/>
      <c r="K91" s="38"/>
      <c r="L91" s="116"/>
      <c r="S91" s="36"/>
      <c r="T91" s="36"/>
      <c r="U91" s="36"/>
      <c r="V91" s="36"/>
      <c r="W91" s="36"/>
      <c r="X91" s="36"/>
      <c r="Y91" s="36"/>
      <c r="Z91" s="36"/>
      <c r="AA91" s="36"/>
      <c r="AB91" s="36"/>
      <c r="AC91" s="36"/>
      <c r="AD91" s="36"/>
      <c r="AE91" s="36"/>
    </row>
    <row r="92" spans="1:63" s="2" customFormat="1" ht="25.7" customHeight="1">
      <c r="A92" s="36"/>
      <c r="B92" s="37"/>
      <c r="C92" s="31" t="s">
        <v>25</v>
      </c>
      <c r="D92" s="38"/>
      <c r="E92" s="38"/>
      <c r="F92" s="29" t="str">
        <f>E17</f>
        <v>Městská část Praha 5</v>
      </c>
      <c r="G92" s="38"/>
      <c r="H92" s="38"/>
      <c r="I92" s="31" t="s">
        <v>33</v>
      </c>
      <c r="J92" s="34" t="str">
        <f>E23</f>
        <v>VPÚ DECO Praha, a.s.</v>
      </c>
      <c r="K92" s="38"/>
      <c r="L92" s="116"/>
      <c r="S92" s="36"/>
      <c r="T92" s="36"/>
      <c r="U92" s="36"/>
      <c r="V92" s="36"/>
      <c r="W92" s="36"/>
      <c r="X92" s="36"/>
      <c r="Y92" s="36"/>
      <c r="Z92" s="36"/>
      <c r="AA92" s="36"/>
      <c r="AB92" s="36"/>
      <c r="AC92" s="36"/>
      <c r="AD92" s="36"/>
      <c r="AE92" s="36"/>
    </row>
    <row r="93" spans="1:63" s="2" customFormat="1" ht="25.7" customHeight="1">
      <c r="A93" s="36"/>
      <c r="B93" s="37"/>
      <c r="C93" s="31" t="s">
        <v>31</v>
      </c>
      <c r="D93" s="38"/>
      <c r="E93" s="38"/>
      <c r="F93" s="29" t="str">
        <f>IF(E20="","",E20)</f>
        <v>Vyplň údaj</v>
      </c>
      <c r="G93" s="38"/>
      <c r="H93" s="38"/>
      <c r="I93" s="31" t="s">
        <v>38</v>
      </c>
      <c r="J93" s="34" t="str">
        <f>E26</f>
        <v>VPÚ DECO Praha, a.s.</v>
      </c>
      <c r="K93" s="38"/>
      <c r="L93" s="116"/>
      <c r="S93" s="36"/>
      <c r="T93" s="36"/>
      <c r="U93" s="36"/>
      <c r="V93" s="36"/>
      <c r="W93" s="36"/>
      <c r="X93" s="36"/>
      <c r="Y93" s="36"/>
      <c r="Z93" s="36"/>
      <c r="AA93" s="36"/>
      <c r="AB93" s="36"/>
      <c r="AC93" s="36"/>
      <c r="AD93" s="36"/>
      <c r="AE93" s="36"/>
    </row>
    <row r="94" spans="1:63" s="2" customFormat="1" ht="10.3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row>
    <row r="95" spans="1:63" s="11" customFormat="1" ht="29.25" customHeight="1">
      <c r="A95" s="157"/>
      <c r="B95" s="158"/>
      <c r="C95" s="159" t="s">
        <v>433</v>
      </c>
      <c r="D95" s="160" t="s">
        <v>60</v>
      </c>
      <c r="E95" s="160" t="s">
        <v>56</v>
      </c>
      <c r="F95" s="160" t="s">
        <v>57</v>
      </c>
      <c r="G95" s="160" t="s">
        <v>434</v>
      </c>
      <c r="H95" s="160" t="s">
        <v>435</v>
      </c>
      <c r="I95" s="160" t="s">
        <v>436</v>
      </c>
      <c r="J95" s="160" t="s">
        <v>257</v>
      </c>
      <c r="K95" s="161" t="s">
        <v>437</v>
      </c>
      <c r="L95" s="162"/>
      <c r="M95" s="70" t="s">
        <v>74</v>
      </c>
      <c r="N95" s="71" t="s">
        <v>45</v>
      </c>
      <c r="O95" s="71" t="s">
        <v>438</v>
      </c>
      <c r="P95" s="71" t="s">
        <v>439</v>
      </c>
      <c r="Q95" s="71" t="s">
        <v>440</v>
      </c>
      <c r="R95" s="71" t="s">
        <v>441</v>
      </c>
      <c r="S95" s="71" t="s">
        <v>442</v>
      </c>
      <c r="T95" s="72" t="s">
        <v>443</v>
      </c>
      <c r="U95" s="157"/>
      <c r="V95" s="157"/>
      <c r="W95" s="157"/>
      <c r="X95" s="157"/>
      <c r="Y95" s="157"/>
      <c r="Z95" s="157"/>
      <c r="AA95" s="157"/>
      <c r="AB95" s="157"/>
      <c r="AC95" s="157"/>
      <c r="AD95" s="157"/>
      <c r="AE95" s="157"/>
    </row>
    <row r="96" spans="1:63" s="2" customFormat="1" ht="22.9" customHeight="1">
      <c r="A96" s="36"/>
      <c r="B96" s="37"/>
      <c r="C96" s="77" t="s">
        <v>446</v>
      </c>
      <c r="D96" s="38"/>
      <c r="E96" s="38"/>
      <c r="F96" s="38"/>
      <c r="G96" s="38"/>
      <c r="H96" s="38"/>
      <c r="I96" s="38"/>
      <c r="J96" s="163">
        <f>BK96</f>
        <v>0</v>
      </c>
      <c r="K96" s="38"/>
      <c r="L96" s="41"/>
      <c r="M96" s="73"/>
      <c r="N96" s="164"/>
      <c r="O96" s="74"/>
      <c r="P96" s="165">
        <f>P97+P468</f>
        <v>0</v>
      </c>
      <c r="Q96" s="74"/>
      <c r="R96" s="165">
        <f>R97+R468</f>
        <v>384.0246810257978</v>
      </c>
      <c r="S96" s="74"/>
      <c r="T96" s="166">
        <f>T97+T468</f>
        <v>1.6112</v>
      </c>
      <c r="U96" s="36"/>
      <c r="V96" s="36"/>
      <c r="W96" s="36"/>
      <c r="X96" s="36"/>
      <c r="Y96" s="36"/>
      <c r="Z96" s="36"/>
      <c r="AA96" s="36"/>
      <c r="AB96" s="36"/>
      <c r="AC96" s="36"/>
      <c r="AD96" s="36"/>
      <c r="AE96" s="36"/>
      <c r="AT96" s="19" t="s">
        <v>75</v>
      </c>
      <c r="AU96" s="19" t="s">
        <v>264</v>
      </c>
      <c r="BK96" s="167">
        <f>BK97+BK468</f>
        <v>0</v>
      </c>
    </row>
    <row r="97" spans="1:65" s="12" customFormat="1" ht="25.9" customHeight="1">
      <c r="B97" s="168"/>
      <c r="C97" s="169"/>
      <c r="D97" s="170" t="s">
        <v>75</v>
      </c>
      <c r="E97" s="171" t="s">
        <v>449</v>
      </c>
      <c r="F97" s="171" t="s">
        <v>450</v>
      </c>
      <c r="G97" s="169"/>
      <c r="H97" s="169"/>
      <c r="I97" s="172"/>
      <c r="J97" s="173">
        <f>BK97</f>
        <v>0</v>
      </c>
      <c r="K97" s="169"/>
      <c r="L97" s="174"/>
      <c r="M97" s="175"/>
      <c r="N97" s="176"/>
      <c r="O97" s="176"/>
      <c r="P97" s="177">
        <f>P98+P104+P248+P321+P382+P394+P450+P464</f>
        <v>0</v>
      </c>
      <c r="Q97" s="176"/>
      <c r="R97" s="177">
        <f>R98+R104+R248+R321+R382+R394+R450+R464</f>
        <v>378.87368102579779</v>
      </c>
      <c r="S97" s="176"/>
      <c r="T97" s="178">
        <f>T98+T104+T248+T321+T382+T394+T450+T464</f>
        <v>1.6112</v>
      </c>
      <c r="AR97" s="179" t="s">
        <v>83</v>
      </c>
      <c r="AT97" s="180" t="s">
        <v>75</v>
      </c>
      <c r="AU97" s="180" t="s">
        <v>76</v>
      </c>
      <c r="AY97" s="179" t="s">
        <v>451</v>
      </c>
      <c r="BK97" s="181">
        <f>BK98+BK104+BK248+BK321+BK382+BK394+BK450+BK464</f>
        <v>0</v>
      </c>
    </row>
    <row r="98" spans="1:65" s="12" customFormat="1" ht="22.9" customHeight="1">
      <c r="B98" s="168"/>
      <c r="C98" s="169"/>
      <c r="D98" s="170" t="s">
        <v>75</v>
      </c>
      <c r="E98" s="182" t="s">
        <v>83</v>
      </c>
      <c r="F98" s="182" t="s">
        <v>454</v>
      </c>
      <c r="G98" s="169"/>
      <c r="H98" s="169"/>
      <c r="I98" s="172"/>
      <c r="J98" s="183">
        <f>BK98</f>
        <v>0</v>
      </c>
      <c r="K98" s="169"/>
      <c r="L98" s="174"/>
      <c r="M98" s="175"/>
      <c r="N98" s="176"/>
      <c r="O98" s="176"/>
      <c r="P98" s="177">
        <f>SUM(P99:P103)</f>
        <v>0</v>
      </c>
      <c r="Q98" s="176"/>
      <c r="R98" s="177">
        <f>SUM(R99:R103)</f>
        <v>0</v>
      </c>
      <c r="S98" s="176"/>
      <c r="T98" s="178">
        <f>SUM(T99:T103)</f>
        <v>0</v>
      </c>
      <c r="AR98" s="179" t="s">
        <v>83</v>
      </c>
      <c r="AT98" s="180" t="s">
        <v>75</v>
      </c>
      <c r="AU98" s="180" t="s">
        <v>83</v>
      </c>
      <c r="AY98" s="179" t="s">
        <v>451</v>
      </c>
      <c r="BK98" s="181">
        <f>SUM(BK99:BK103)</f>
        <v>0</v>
      </c>
    </row>
    <row r="99" spans="1:65" s="2" customFormat="1" ht="16.5" customHeight="1">
      <c r="A99" s="36"/>
      <c r="B99" s="37"/>
      <c r="C99" s="184" t="s">
        <v>83</v>
      </c>
      <c r="D99" s="184" t="s">
        <v>457</v>
      </c>
      <c r="E99" s="185" t="s">
        <v>700</v>
      </c>
      <c r="F99" s="186" t="s">
        <v>701</v>
      </c>
      <c r="G99" s="187" t="s">
        <v>135</v>
      </c>
      <c r="H99" s="188">
        <v>173.43</v>
      </c>
      <c r="I99" s="189"/>
      <c r="J99" s="190">
        <f>ROUND(I99*H99,2)</f>
        <v>0</v>
      </c>
      <c r="K99" s="186" t="s">
        <v>460</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3698</v>
      </c>
    </row>
    <row r="100" spans="1:65" s="2" customFormat="1" ht="11.25">
      <c r="A100" s="36"/>
      <c r="B100" s="37"/>
      <c r="C100" s="38"/>
      <c r="D100" s="197" t="s">
        <v>464</v>
      </c>
      <c r="E100" s="38"/>
      <c r="F100" s="198" t="s">
        <v>703</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11.25">
      <c r="A101" s="36"/>
      <c r="B101" s="37"/>
      <c r="C101" s="38"/>
      <c r="D101" s="202" t="s">
        <v>468</v>
      </c>
      <c r="E101" s="38"/>
      <c r="F101" s="203" t="s">
        <v>704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468</v>
      </c>
      <c r="AU101" s="19" t="s">
        <v>85</v>
      </c>
    </row>
    <row r="102" spans="1:65" s="13" customFormat="1" ht="11.25">
      <c r="B102" s="204"/>
      <c r="C102" s="205"/>
      <c r="D102" s="197" t="s">
        <v>472</v>
      </c>
      <c r="E102" s="206" t="s">
        <v>74</v>
      </c>
      <c r="F102" s="207" t="s">
        <v>3699</v>
      </c>
      <c r="G102" s="205"/>
      <c r="H102" s="208">
        <v>173.43</v>
      </c>
      <c r="I102" s="209"/>
      <c r="J102" s="205"/>
      <c r="K102" s="205"/>
      <c r="L102" s="210"/>
      <c r="M102" s="211"/>
      <c r="N102" s="212"/>
      <c r="O102" s="212"/>
      <c r="P102" s="212"/>
      <c r="Q102" s="212"/>
      <c r="R102" s="212"/>
      <c r="S102" s="212"/>
      <c r="T102" s="213"/>
      <c r="AT102" s="214" t="s">
        <v>472</v>
      </c>
      <c r="AU102" s="214" t="s">
        <v>85</v>
      </c>
      <c r="AV102" s="13" t="s">
        <v>85</v>
      </c>
      <c r="AW102" s="13" t="s">
        <v>37</v>
      </c>
      <c r="AX102" s="13" t="s">
        <v>76</v>
      </c>
      <c r="AY102" s="214" t="s">
        <v>451</v>
      </c>
    </row>
    <row r="103" spans="1:65" s="14" customFormat="1" ht="11.25">
      <c r="B103" s="215"/>
      <c r="C103" s="216"/>
      <c r="D103" s="197" t="s">
        <v>472</v>
      </c>
      <c r="E103" s="217" t="s">
        <v>74</v>
      </c>
      <c r="F103" s="218" t="s">
        <v>512</v>
      </c>
      <c r="G103" s="216"/>
      <c r="H103" s="219">
        <v>173.43</v>
      </c>
      <c r="I103" s="220"/>
      <c r="J103" s="216"/>
      <c r="K103" s="216"/>
      <c r="L103" s="221"/>
      <c r="M103" s="222"/>
      <c r="N103" s="223"/>
      <c r="O103" s="223"/>
      <c r="P103" s="223"/>
      <c r="Q103" s="223"/>
      <c r="R103" s="223"/>
      <c r="S103" s="223"/>
      <c r="T103" s="224"/>
      <c r="AT103" s="225" t="s">
        <v>472</v>
      </c>
      <c r="AU103" s="225" t="s">
        <v>85</v>
      </c>
      <c r="AV103" s="14" t="s">
        <v>211</v>
      </c>
      <c r="AW103" s="14" t="s">
        <v>37</v>
      </c>
      <c r="AX103" s="14" t="s">
        <v>83</v>
      </c>
      <c r="AY103" s="225" t="s">
        <v>451</v>
      </c>
    </row>
    <row r="104" spans="1:65" s="12" customFormat="1" ht="22.9" customHeight="1">
      <c r="B104" s="168"/>
      <c r="C104" s="169"/>
      <c r="D104" s="170" t="s">
        <v>75</v>
      </c>
      <c r="E104" s="182" t="s">
        <v>85</v>
      </c>
      <c r="F104" s="182" t="s">
        <v>705</v>
      </c>
      <c r="G104" s="169"/>
      <c r="H104" s="169"/>
      <c r="I104" s="172"/>
      <c r="J104" s="183">
        <f>BK104</f>
        <v>0</v>
      </c>
      <c r="K104" s="169"/>
      <c r="L104" s="174"/>
      <c r="M104" s="175"/>
      <c r="N104" s="176"/>
      <c r="O104" s="176"/>
      <c r="P104" s="177">
        <f>SUM(P105:P247)</f>
        <v>0</v>
      </c>
      <c r="Q104" s="176"/>
      <c r="R104" s="177">
        <f>SUM(R105:R247)</f>
        <v>287.86536101659783</v>
      </c>
      <c r="S104" s="176"/>
      <c r="T104" s="178">
        <f>SUM(T105:T247)</f>
        <v>0</v>
      </c>
      <c r="AR104" s="179" t="s">
        <v>83</v>
      </c>
      <c r="AT104" s="180" t="s">
        <v>75</v>
      </c>
      <c r="AU104" s="180" t="s">
        <v>83</v>
      </c>
      <c r="AY104" s="179" t="s">
        <v>451</v>
      </c>
      <c r="BK104" s="181">
        <f>SUM(BK105:BK247)</f>
        <v>0</v>
      </c>
    </row>
    <row r="105" spans="1:65" s="2" customFormat="1" ht="16.5" customHeight="1">
      <c r="A105" s="36"/>
      <c r="B105" s="37"/>
      <c r="C105" s="184" t="s">
        <v>85</v>
      </c>
      <c r="D105" s="184" t="s">
        <v>457</v>
      </c>
      <c r="E105" s="185" t="s">
        <v>3700</v>
      </c>
      <c r="F105" s="186" t="s">
        <v>3701</v>
      </c>
      <c r="G105" s="187" t="s">
        <v>127</v>
      </c>
      <c r="H105" s="188">
        <v>17.343</v>
      </c>
      <c r="I105" s="189"/>
      <c r="J105" s="190">
        <f>ROUND(I105*H105,2)</f>
        <v>0</v>
      </c>
      <c r="K105" s="186" t="s">
        <v>460</v>
      </c>
      <c r="L105" s="41"/>
      <c r="M105" s="191" t="s">
        <v>74</v>
      </c>
      <c r="N105" s="192" t="s">
        <v>46</v>
      </c>
      <c r="O105" s="66"/>
      <c r="P105" s="193">
        <f>O105*H105</f>
        <v>0</v>
      </c>
      <c r="Q105" s="193">
        <v>2.16</v>
      </c>
      <c r="R105" s="193">
        <f>Q105*H105</f>
        <v>37.460880000000003</v>
      </c>
      <c r="S105" s="193">
        <v>0</v>
      </c>
      <c r="T105" s="194">
        <f>S105*H105</f>
        <v>0</v>
      </c>
      <c r="U105" s="36"/>
      <c r="V105" s="36"/>
      <c r="W105" s="36"/>
      <c r="X105" s="36"/>
      <c r="Y105" s="36"/>
      <c r="Z105" s="36"/>
      <c r="AA105" s="36"/>
      <c r="AB105" s="36"/>
      <c r="AC105" s="36"/>
      <c r="AD105" s="36"/>
      <c r="AE105" s="36"/>
      <c r="AR105" s="195" t="s">
        <v>211</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211</v>
      </c>
      <c r="BM105" s="195" t="s">
        <v>3702</v>
      </c>
    </row>
    <row r="106" spans="1:65" s="2" customFormat="1" ht="11.25">
      <c r="A106" s="36"/>
      <c r="B106" s="37"/>
      <c r="C106" s="38"/>
      <c r="D106" s="197" t="s">
        <v>464</v>
      </c>
      <c r="E106" s="38"/>
      <c r="F106" s="198" t="s">
        <v>3703</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1.25">
      <c r="A107" s="36"/>
      <c r="B107" s="37"/>
      <c r="C107" s="38"/>
      <c r="D107" s="202" t="s">
        <v>468</v>
      </c>
      <c r="E107" s="38"/>
      <c r="F107" s="203" t="s">
        <v>3704</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468</v>
      </c>
      <c r="AU107" s="19" t="s">
        <v>85</v>
      </c>
    </row>
    <row r="108" spans="1:65" s="13" customFormat="1" ht="11.25">
      <c r="B108" s="204"/>
      <c r="C108" s="205"/>
      <c r="D108" s="197" t="s">
        <v>472</v>
      </c>
      <c r="E108" s="206" t="s">
        <v>74</v>
      </c>
      <c r="F108" s="207" t="s">
        <v>3705</v>
      </c>
      <c r="G108" s="205"/>
      <c r="H108" s="208">
        <v>17.343</v>
      </c>
      <c r="I108" s="209"/>
      <c r="J108" s="205"/>
      <c r="K108" s="205"/>
      <c r="L108" s="210"/>
      <c r="M108" s="211"/>
      <c r="N108" s="212"/>
      <c r="O108" s="212"/>
      <c r="P108" s="212"/>
      <c r="Q108" s="212"/>
      <c r="R108" s="212"/>
      <c r="S108" s="212"/>
      <c r="T108" s="213"/>
      <c r="AT108" s="214" t="s">
        <v>472</v>
      </c>
      <c r="AU108" s="214" t="s">
        <v>85</v>
      </c>
      <c r="AV108" s="13" t="s">
        <v>85</v>
      </c>
      <c r="AW108" s="13" t="s">
        <v>37</v>
      </c>
      <c r="AX108" s="13" t="s">
        <v>83</v>
      </c>
      <c r="AY108" s="214" t="s">
        <v>451</v>
      </c>
    </row>
    <row r="109" spans="1:65" s="2" customFormat="1" ht="16.5" customHeight="1">
      <c r="A109" s="36"/>
      <c r="B109" s="37"/>
      <c r="C109" s="184" t="s">
        <v>255</v>
      </c>
      <c r="D109" s="184" t="s">
        <v>457</v>
      </c>
      <c r="E109" s="185" t="s">
        <v>3706</v>
      </c>
      <c r="F109" s="186" t="s">
        <v>3707</v>
      </c>
      <c r="G109" s="187" t="s">
        <v>127</v>
      </c>
      <c r="H109" s="188">
        <v>13.874000000000001</v>
      </c>
      <c r="I109" s="189"/>
      <c r="J109" s="190">
        <f>ROUND(I109*H109,2)</f>
        <v>0</v>
      </c>
      <c r="K109" s="186" t="s">
        <v>460</v>
      </c>
      <c r="L109" s="41"/>
      <c r="M109" s="191" t="s">
        <v>74</v>
      </c>
      <c r="N109" s="192" t="s">
        <v>46</v>
      </c>
      <c r="O109" s="66"/>
      <c r="P109" s="193">
        <f>O109*H109</f>
        <v>0</v>
      </c>
      <c r="Q109" s="193">
        <v>2.16</v>
      </c>
      <c r="R109" s="193">
        <f>Q109*H109</f>
        <v>29.967840000000002</v>
      </c>
      <c r="S109" s="193">
        <v>0</v>
      </c>
      <c r="T109" s="194">
        <f>S109*H109</f>
        <v>0</v>
      </c>
      <c r="U109" s="36"/>
      <c r="V109" s="36"/>
      <c r="W109" s="36"/>
      <c r="X109" s="36"/>
      <c r="Y109" s="36"/>
      <c r="Z109" s="36"/>
      <c r="AA109" s="36"/>
      <c r="AB109" s="36"/>
      <c r="AC109" s="36"/>
      <c r="AD109" s="36"/>
      <c r="AE109" s="36"/>
      <c r="AR109" s="195" t="s">
        <v>211</v>
      </c>
      <c r="AT109" s="195" t="s">
        <v>457</v>
      </c>
      <c r="AU109" s="195" t="s">
        <v>85</v>
      </c>
      <c r="AY109" s="19" t="s">
        <v>451</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211</v>
      </c>
      <c r="BM109" s="195" t="s">
        <v>3708</v>
      </c>
    </row>
    <row r="110" spans="1:65" s="2" customFormat="1" ht="11.25">
      <c r="A110" s="36"/>
      <c r="B110" s="37"/>
      <c r="C110" s="38"/>
      <c r="D110" s="197" t="s">
        <v>464</v>
      </c>
      <c r="E110" s="38"/>
      <c r="F110" s="198" t="s">
        <v>3709</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464</v>
      </c>
      <c r="AU110" s="19" t="s">
        <v>85</v>
      </c>
    </row>
    <row r="111" spans="1:65" s="2" customFormat="1" ht="11.25">
      <c r="A111" s="36"/>
      <c r="B111" s="37"/>
      <c r="C111" s="38"/>
      <c r="D111" s="202" t="s">
        <v>468</v>
      </c>
      <c r="E111" s="38"/>
      <c r="F111" s="203" t="s">
        <v>3710</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468</v>
      </c>
      <c r="AU111" s="19" t="s">
        <v>85</v>
      </c>
    </row>
    <row r="112" spans="1:65" s="13" customFormat="1" ht="11.25">
      <c r="B112" s="204"/>
      <c r="C112" s="205"/>
      <c r="D112" s="197" t="s">
        <v>472</v>
      </c>
      <c r="E112" s="206" t="s">
        <v>74</v>
      </c>
      <c r="F112" s="207" t="s">
        <v>3711</v>
      </c>
      <c r="G112" s="205"/>
      <c r="H112" s="208">
        <v>13.874000000000001</v>
      </c>
      <c r="I112" s="209"/>
      <c r="J112" s="205"/>
      <c r="K112" s="205"/>
      <c r="L112" s="210"/>
      <c r="M112" s="211"/>
      <c r="N112" s="212"/>
      <c r="O112" s="212"/>
      <c r="P112" s="212"/>
      <c r="Q112" s="212"/>
      <c r="R112" s="212"/>
      <c r="S112" s="212"/>
      <c r="T112" s="213"/>
      <c r="AT112" s="214" t="s">
        <v>472</v>
      </c>
      <c r="AU112" s="214" t="s">
        <v>85</v>
      </c>
      <c r="AV112" s="13" t="s">
        <v>85</v>
      </c>
      <c r="AW112" s="13" t="s">
        <v>37</v>
      </c>
      <c r="AX112" s="13" t="s">
        <v>83</v>
      </c>
      <c r="AY112" s="214" t="s">
        <v>451</v>
      </c>
    </row>
    <row r="113" spans="1:65" s="2" customFormat="1" ht="16.5" customHeight="1">
      <c r="A113" s="36"/>
      <c r="B113" s="37"/>
      <c r="C113" s="184" t="s">
        <v>211</v>
      </c>
      <c r="D113" s="184" t="s">
        <v>457</v>
      </c>
      <c r="E113" s="185" t="s">
        <v>3712</v>
      </c>
      <c r="F113" s="186" t="s">
        <v>3713</v>
      </c>
      <c r="G113" s="187" t="s">
        <v>127</v>
      </c>
      <c r="H113" s="188">
        <v>3.4689999999999999</v>
      </c>
      <c r="I113" s="189"/>
      <c r="J113" s="190">
        <f>ROUND(I113*H113,2)</f>
        <v>0</v>
      </c>
      <c r="K113" s="186" t="s">
        <v>460</v>
      </c>
      <c r="L113" s="41"/>
      <c r="M113" s="191" t="s">
        <v>74</v>
      </c>
      <c r="N113" s="192" t="s">
        <v>46</v>
      </c>
      <c r="O113" s="66"/>
      <c r="P113" s="193">
        <f>O113*H113</f>
        <v>0</v>
      </c>
      <c r="Q113" s="193">
        <v>1.98</v>
      </c>
      <c r="R113" s="193">
        <f>Q113*H113</f>
        <v>6.8686199999999999</v>
      </c>
      <c r="S113" s="193">
        <v>0</v>
      </c>
      <c r="T113" s="194">
        <f>S113*H113</f>
        <v>0</v>
      </c>
      <c r="U113" s="36"/>
      <c r="V113" s="36"/>
      <c r="W113" s="36"/>
      <c r="X113" s="36"/>
      <c r="Y113" s="36"/>
      <c r="Z113" s="36"/>
      <c r="AA113" s="36"/>
      <c r="AB113" s="36"/>
      <c r="AC113" s="36"/>
      <c r="AD113" s="36"/>
      <c r="AE113" s="36"/>
      <c r="AR113" s="195" t="s">
        <v>211</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3714</v>
      </c>
    </row>
    <row r="114" spans="1:65" s="2" customFormat="1" ht="11.25">
      <c r="A114" s="36"/>
      <c r="B114" s="37"/>
      <c r="C114" s="38"/>
      <c r="D114" s="197" t="s">
        <v>464</v>
      </c>
      <c r="E114" s="38"/>
      <c r="F114" s="198" t="s">
        <v>3715</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1.25">
      <c r="A115" s="36"/>
      <c r="B115" s="37"/>
      <c r="C115" s="38"/>
      <c r="D115" s="202" t="s">
        <v>468</v>
      </c>
      <c r="E115" s="38"/>
      <c r="F115" s="203" t="s">
        <v>3716</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468</v>
      </c>
      <c r="AU115" s="19" t="s">
        <v>85</v>
      </c>
    </row>
    <row r="116" spans="1:65" s="13" customFormat="1" ht="11.25">
      <c r="B116" s="204"/>
      <c r="C116" s="205"/>
      <c r="D116" s="197" t="s">
        <v>472</v>
      </c>
      <c r="E116" s="206" t="s">
        <v>74</v>
      </c>
      <c r="F116" s="207" t="s">
        <v>3717</v>
      </c>
      <c r="G116" s="205"/>
      <c r="H116" s="208">
        <v>3.4689999999999999</v>
      </c>
      <c r="I116" s="209"/>
      <c r="J116" s="205"/>
      <c r="K116" s="205"/>
      <c r="L116" s="210"/>
      <c r="M116" s="211"/>
      <c r="N116" s="212"/>
      <c r="O116" s="212"/>
      <c r="P116" s="212"/>
      <c r="Q116" s="212"/>
      <c r="R116" s="212"/>
      <c r="S116" s="212"/>
      <c r="T116" s="213"/>
      <c r="AT116" s="214" t="s">
        <v>472</v>
      </c>
      <c r="AU116" s="214" t="s">
        <v>85</v>
      </c>
      <c r="AV116" s="13" t="s">
        <v>85</v>
      </c>
      <c r="AW116" s="13" t="s">
        <v>37</v>
      </c>
      <c r="AX116" s="13" t="s">
        <v>76</v>
      </c>
      <c r="AY116" s="214" t="s">
        <v>451</v>
      </c>
    </row>
    <row r="117" spans="1:65" s="14" customFormat="1" ht="11.25">
      <c r="B117" s="215"/>
      <c r="C117" s="216"/>
      <c r="D117" s="197" t="s">
        <v>472</v>
      </c>
      <c r="E117" s="217" t="s">
        <v>74</v>
      </c>
      <c r="F117" s="218" t="s">
        <v>512</v>
      </c>
      <c r="G117" s="216"/>
      <c r="H117" s="219">
        <v>3.4689999999999999</v>
      </c>
      <c r="I117" s="220"/>
      <c r="J117" s="216"/>
      <c r="K117" s="216"/>
      <c r="L117" s="221"/>
      <c r="M117" s="222"/>
      <c r="N117" s="223"/>
      <c r="O117" s="223"/>
      <c r="P117" s="223"/>
      <c r="Q117" s="223"/>
      <c r="R117" s="223"/>
      <c r="S117" s="223"/>
      <c r="T117" s="224"/>
      <c r="AT117" s="225" t="s">
        <v>472</v>
      </c>
      <c r="AU117" s="225" t="s">
        <v>85</v>
      </c>
      <c r="AV117" s="14" t="s">
        <v>211</v>
      </c>
      <c r="AW117" s="14" t="s">
        <v>37</v>
      </c>
      <c r="AX117" s="14" t="s">
        <v>83</v>
      </c>
      <c r="AY117" s="225" t="s">
        <v>451</v>
      </c>
    </row>
    <row r="118" spans="1:65" s="2" customFormat="1" ht="16.5" customHeight="1">
      <c r="A118" s="36"/>
      <c r="B118" s="37"/>
      <c r="C118" s="184" t="s">
        <v>197</v>
      </c>
      <c r="D118" s="184" t="s">
        <v>457</v>
      </c>
      <c r="E118" s="185" t="s">
        <v>3718</v>
      </c>
      <c r="F118" s="186" t="s">
        <v>3719</v>
      </c>
      <c r="G118" s="187" t="s">
        <v>127</v>
      </c>
      <c r="H118" s="188">
        <v>0.86299999999999999</v>
      </c>
      <c r="I118" s="189"/>
      <c r="J118" s="190">
        <f>ROUND(I118*H118,2)</f>
        <v>0</v>
      </c>
      <c r="K118" s="186" t="s">
        <v>460</v>
      </c>
      <c r="L118" s="41"/>
      <c r="M118" s="191" t="s">
        <v>74</v>
      </c>
      <c r="N118" s="192" t="s">
        <v>46</v>
      </c>
      <c r="O118" s="66"/>
      <c r="P118" s="193">
        <f>O118*H118</f>
        <v>0</v>
      </c>
      <c r="Q118" s="193">
        <v>2.4532922039999998</v>
      </c>
      <c r="R118" s="193">
        <f>Q118*H118</f>
        <v>2.1171911720519998</v>
      </c>
      <c r="S118" s="193">
        <v>0</v>
      </c>
      <c r="T118" s="194">
        <f>S118*H118</f>
        <v>0</v>
      </c>
      <c r="U118" s="36"/>
      <c r="V118" s="36"/>
      <c r="W118" s="36"/>
      <c r="X118" s="36"/>
      <c r="Y118" s="36"/>
      <c r="Z118" s="36"/>
      <c r="AA118" s="36"/>
      <c r="AB118" s="36"/>
      <c r="AC118" s="36"/>
      <c r="AD118" s="36"/>
      <c r="AE118" s="36"/>
      <c r="AR118" s="195" t="s">
        <v>211</v>
      </c>
      <c r="AT118" s="195" t="s">
        <v>457</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3720</v>
      </c>
    </row>
    <row r="119" spans="1:65" s="2" customFormat="1" ht="11.25">
      <c r="A119" s="36"/>
      <c r="B119" s="37"/>
      <c r="C119" s="38"/>
      <c r="D119" s="197" t="s">
        <v>464</v>
      </c>
      <c r="E119" s="38"/>
      <c r="F119" s="198" t="s">
        <v>3721</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1.25">
      <c r="A120" s="36"/>
      <c r="B120" s="37"/>
      <c r="C120" s="38"/>
      <c r="D120" s="202" t="s">
        <v>468</v>
      </c>
      <c r="E120" s="38"/>
      <c r="F120" s="203" t="s">
        <v>3722</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468</v>
      </c>
      <c r="AU120" s="19" t="s">
        <v>85</v>
      </c>
    </row>
    <row r="121" spans="1:65" s="13" customFormat="1" ht="11.25">
      <c r="B121" s="204"/>
      <c r="C121" s="205"/>
      <c r="D121" s="197" t="s">
        <v>472</v>
      </c>
      <c r="E121" s="206" t="s">
        <v>74</v>
      </c>
      <c r="F121" s="207" t="s">
        <v>3723</v>
      </c>
      <c r="G121" s="205"/>
      <c r="H121" s="208">
        <v>0.55700000000000005</v>
      </c>
      <c r="I121" s="209"/>
      <c r="J121" s="205"/>
      <c r="K121" s="205"/>
      <c r="L121" s="210"/>
      <c r="M121" s="211"/>
      <c r="N121" s="212"/>
      <c r="O121" s="212"/>
      <c r="P121" s="212"/>
      <c r="Q121" s="212"/>
      <c r="R121" s="212"/>
      <c r="S121" s="212"/>
      <c r="T121" s="213"/>
      <c r="AT121" s="214" t="s">
        <v>472</v>
      </c>
      <c r="AU121" s="214" t="s">
        <v>85</v>
      </c>
      <c r="AV121" s="13" t="s">
        <v>85</v>
      </c>
      <c r="AW121" s="13" t="s">
        <v>37</v>
      </c>
      <c r="AX121" s="13" t="s">
        <v>76</v>
      </c>
      <c r="AY121" s="214" t="s">
        <v>451</v>
      </c>
    </row>
    <row r="122" spans="1:65" s="13" customFormat="1" ht="11.25">
      <c r="B122" s="204"/>
      <c r="C122" s="205"/>
      <c r="D122" s="197" t="s">
        <v>472</v>
      </c>
      <c r="E122" s="206" t="s">
        <v>74</v>
      </c>
      <c r="F122" s="207" t="s">
        <v>3724</v>
      </c>
      <c r="G122" s="205"/>
      <c r="H122" s="208">
        <v>0.30599999999999999</v>
      </c>
      <c r="I122" s="209"/>
      <c r="J122" s="205"/>
      <c r="K122" s="205"/>
      <c r="L122" s="210"/>
      <c r="M122" s="211"/>
      <c r="N122" s="212"/>
      <c r="O122" s="212"/>
      <c r="P122" s="212"/>
      <c r="Q122" s="212"/>
      <c r="R122" s="212"/>
      <c r="S122" s="212"/>
      <c r="T122" s="213"/>
      <c r="AT122" s="214" t="s">
        <v>472</v>
      </c>
      <c r="AU122" s="214" t="s">
        <v>85</v>
      </c>
      <c r="AV122" s="13" t="s">
        <v>85</v>
      </c>
      <c r="AW122" s="13" t="s">
        <v>37</v>
      </c>
      <c r="AX122" s="13" t="s">
        <v>76</v>
      </c>
      <c r="AY122" s="214" t="s">
        <v>451</v>
      </c>
    </row>
    <row r="123" spans="1:65" s="14" customFormat="1" ht="11.25">
      <c r="B123" s="215"/>
      <c r="C123" s="216"/>
      <c r="D123" s="197" t="s">
        <v>472</v>
      </c>
      <c r="E123" s="217" t="s">
        <v>74</v>
      </c>
      <c r="F123" s="218" t="s">
        <v>512</v>
      </c>
      <c r="G123" s="216"/>
      <c r="H123" s="219">
        <v>0.86299999999999999</v>
      </c>
      <c r="I123" s="220"/>
      <c r="J123" s="216"/>
      <c r="K123" s="216"/>
      <c r="L123" s="221"/>
      <c r="M123" s="222"/>
      <c r="N123" s="223"/>
      <c r="O123" s="223"/>
      <c r="P123" s="223"/>
      <c r="Q123" s="223"/>
      <c r="R123" s="223"/>
      <c r="S123" s="223"/>
      <c r="T123" s="224"/>
      <c r="AT123" s="225" t="s">
        <v>472</v>
      </c>
      <c r="AU123" s="225" t="s">
        <v>85</v>
      </c>
      <c r="AV123" s="14" t="s">
        <v>211</v>
      </c>
      <c r="AW123" s="14" t="s">
        <v>37</v>
      </c>
      <c r="AX123" s="14" t="s">
        <v>83</v>
      </c>
      <c r="AY123" s="225" t="s">
        <v>451</v>
      </c>
    </row>
    <row r="124" spans="1:65" s="2" customFormat="1" ht="16.5" customHeight="1">
      <c r="A124" s="36"/>
      <c r="B124" s="37"/>
      <c r="C124" s="184" t="s">
        <v>532</v>
      </c>
      <c r="D124" s="184" t="s">
        <v>457</v>
      </c>
      <c r="E124" s="185" t="s">
        <v>3725</v>
      </c>
      <c r="F124" s="186" t="s">
        <v>3726</v>
      </c>
      <c r="G124" s="187" t="s">
        <v>127</v>
      </c>
      <c r="H124" s="188">
        <v>39.598999999999997</v>
      </c>
      <c r="I124" s="189"/>
      <c r="J124" s="190">
        <f>ROUND(I124*H124,2)</f>
        <v>0</v>
      </c>
      <c r="K124" s="186" t="s">
        <v>460</v>
      </c>
      <c r="L124" s="41"/>
      <c r="M124" s="191" t="s">
        <v>74</v>
      </c>
      <c r="N124" s="192" t="s">
        <v>46</v>
      </c>
      <c r="O124" s="66"/>
      <c r="P124" s="193">
        <f>O124*H124</f>
        <v>0</v>
      </c>
      <c r="Q124" s="193">
        <v>2.4532922039999998</v>
      </c>
      <c r="R124" s="193">
        <f>Q124*H124</f>
        <v>97.147917986195978</v>
      </c>
      <c r="S124" s="193">
        <v>0</v>
      </c>
      <c r="T124" s="194">
        <f>S124*H124</f>
        <v>0</v>
      </c>
      <c r="U124" s="36"/>
      <c r="V124" s="36"/>
      <c r="W124" s="36"/>
      <c r="X124" s="36"/>
      <c r="Y124" s="36"/>
      <c r="Z124" s="36"/>
      <c r="AA124" s="36"/>
      <c r="AB124" s="36"/>
      <c r="AC124" s="36"/>
      <c r="AD124" s="36"/>
      <c r="AE124" s="36"/>
      <c r="AR124" s="195" t="s">
        <v>211</v>
      </c>
      <c r="AT124" s="195" t="s">
        <v>457</v>
      </c>
      <c r="AU124" s="195" t="s">
        <v>85</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211</v>
      </c>
      <c r="BM124" s="195" t="s">
        <v>3727</v>
      </c>
    </row>
    <row r="125" spans="1:65" s="2" customFormat="1" ht="11.25">
      <c r="A125" s="36"/>
      <c r="B125" s="37"/>
      <c r="C125" s="38"/>
      <c r="D125" s="197" t="s">
        <v>464</v>
      </c>
      <c r="E125" s="38"/>
      <c r="F125" s="198" t="s">
        <v>3728</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85</v>
      </c>
    </row>
    <row r="126" spans="1:65" s="2" customFormat="1" ht="11.25">
      <c r="A126" s="36"/>
      <c r="B126" s="37"/>
      <c r="C126" s="38"/>
      <c r="D126" s="202" t="s">
        <v>468</v>
      </c>
      <c r="E126" s="38"/>
      <c r="F126" s="203" t="s">
        <v>3729</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468</v>
      </c>
      <c r="AU126" s="19" t="s">
        <v>85</v>
      </c>
    </row>
    <row r="127" spans="1:65" s="13" customFormat="1" ht="11.25">
      <c r="B127" s="204"/>
      <c r="C127" s="205"/>
      <c r="D127" s="197" t="s">
        <v>472</v>
      </c>
      <c r="E127" s="206" t="s">
        <v>74</v>
      </c>
      <c r="F127" s="207" t="s">
        <v>3730</v>
      </c>
      <c r="G127" s="205"/>
      <c r="H127" s="208">
        <v>26.923999999999999</v>
      </c>
      <c r="I127" s="209"/>
      <c r="J127" s="205"/>
      <c r="K127" s="205"/>
      <c r="L127" s="210"/>
      <c r="M127" s="211"/>
      <c r="N127" s="212"/>
      <c r="O127" s="212"/>
      <c r="P127" s="212"/>
      <c r="Q127" s="212"/>
      <c r="R127" s="212"/>
      <c r="S127" s="212"/>
      <c r="T127" s="213"/>
      <c r="AT127" s="214" t="s">
        <v>472</v>
      </c>
      <c r="AU127" s="214" t="s">
        <v>85</v>
      </c>
      <c r="AV127" s="13" t="s">
        <v>85</v>
      </c>
      <c r="AW127" s="13" t="s">
        <v>37</v>
      </c>
      <c r="AX127" s="13" t="s">
        <v>76</v>
      </c>
      <c r="AY127" s="214" t="s">
        <v>451</v>
      </c>
    </row>
    <row r="128" spans="1:65" s="13" customFormat="1" ht="11.25">
      <c r="B128" s="204"/>
      <c r="C128" s="205"/>
      <c r="D128" s="197" t="s">
        <v>472</v>
      </c>
      <c r="E128" s="206" t="s">
        <v>74</v>
      </c>
      <c r="F128" s="207" t="s">
        <v>3731</v>
      </c>
      <c r="G128" s="205"/>
      <c r="H128" s="208">
        <v>12.675000000000001</v>
      </c>
      <c r="I128" s="209"/>
      <c r="J128" s="205"/>
      <c r="K128" s="205"/>
      <c r="L128" s="210"/>
      <c r="M128" s="211"/>
      <c r="N128" s="212"/>
      <c r="O128" s="212"/>
      <c r="P128" s="212"/>
      <c r="Q128" s="212"/>
      <c r="R128" s="212"/>
      <c r="S128" s="212"/>
      <c r="T128" s="213"/>
      <c r="AT128" s="214" t="s">
        <v>472</v>
      </c>
      <c r="AU128" s="214" t="s">
        <v>85</v>
      </c>
      <c r="AV128" s="13" t="s">
        <v>85</v>
      </c>
      <c r="AW128" s="13" t="s">
        <v>37</v>
      </c>
      <c r="AX128" s="13" t="s">
        <v>76</v>
      </c>
      <c r="AY128" s="214" t="s">
        <v>451</v>
      </c>
    </row>
    <row r="129" spans="1:65" s="14" customFormat="1" ht="11.25">
      <c r="B129" s="215"/>
      <c r="C129" s="216"/>
      <c r="D129" s="197" t="s">
        <v>472</v>
      </c>
      <c r="E129" s="217" t="s">
        <v>74</v>
      </c>
      <c r="F129" s="218" t="s">
        <v>512</v>
      </c>
      <c r="G129" s="216"/>
      <c r="H129" s="219">
        <v>39.598999999999997</v>
      </c>
      <c r="I129" s="220"/>
      <c r="J129" s="216"/>
      <c r="K129" s="216"/>
      <c r="L129" s="221"/>
      <c r="M129" s="222"/>
      <c r="N129" s="223"/>
      <c r="O129" s="223"/>
      <c r="P129" s="223"/>
      <c r="Q129" s="223"/>
      <c r="R129" s="223"/>
      <c r="S129" s="223"/>
      <c r="T129" s="224"/>
      <c r="AT129" s="225" t="s">
        <v>472</v>
      </c>
      <c r="AU129" s="225" t="s">
        <v>85</v>
      </c>
      <c r="AV129" s="14" t="s">
        <v>211</v>
      </c>
      <c r="AW129" s="14" t="s">
        <v>37</v>
      </c>
      <c r="AX129" s="14" t="s">
        <v>83</v>
      </c>
      <c r="AY129" s="225" t="s">
        <v>451</v>
      </c>
    </row>
    <row r="130" spans="1:65" s="2" customFormat="1" ht="16.5" customHeight="1">
      <c r="A130" s="36"/>
      <c r="B130" s="37"/>
      <c r="C130" s="184" t="s">
        <v>521</v>
      </c>
      <c r="D130" s="184" t="s">
        <v>457</v>
      </c>
      <c r="E130" s="185" t="s">
        <v>3732</v>
      </c>
      <c r="F130" s="186" t="s">
        <v>3733</v>
      </c>
      <c r="G130" s="187" t="s">
        <v>127</v>
      </c>
      <c r="H130" s="188">
        <v>1.639</v>
      </c>
      <c r="I130" s="189"/>
      <c r="J130" s="190">
        <f>ROUND(I130*H130,2)</f>
        <v>0</v>
      </c>
      <c r="K130" s="186" t="s">
        <v>460</v>
      </c>
      <c r="L130" s="41"/>
      <c r="M130" s="191" t="s">
        <v>74</v>
      </c>
      <c r="N130" s="192" t="s">
        <v>46</v>
      </c>
      <c r="O130" s="66"/>
      <c r="P130" s="193">
        <f>O130*H130</f>
        <v>0</v>
      </c>
      <c r="Q130" s="193">
        <v>2.4532922039999998</v>
      </c>
      <c r="R130" s="193">
        <f>Q130*H130</f>
        <v>4.0209459223559998</v>
      </c>
      <c r="S130" s="193">
        <v>0</v>
      </c>
      <c r="T130" s="194">
        <f>S130*H130</f>
        <v>0</v>
      </c>
      <c r="U130" s="36"/>
      <c r="V130" s="36"/>
      <c r="W130" s="36"/>
      <c r="X130" s="36"/>
      <c r="Y130" s="36"/>
      <c r="Z130" s="36"/>
      <c r="AA130" s="36"/>
      <c r="AB130" s="36"/>
      <c r="AC130" s="36"/>
      <c r="AD130" s="36"/>
      <c r="AE130" s="36"/>
      <c r="AR130" s="195" t="s">
        <v>211</v>
      </c>
      <c r="AT130" s="195" t="s">
        <v>457</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211</v>
      </c>
      <c r="BM130" s="195" t="s">
        <v>3734</v>
      </c>
    </row>
    <row r="131" spans="1:65" s="2" customFormat="1" ht="11.25">
      <c r="A131" s="36"/>
      <c r="B131" s="37"/>
      <c r="C131" s="38"/>
      <c r="D131" s="197" t="s">
        <v>464</v>
      </c>
      <c r="E131" s="38"/>
      <c r="F131" s="198" t="s">
        <v>3735</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1.25">
      <c r="A132" s="36"/>
      <c r="B132" s="37"/>
      <c r="C132" s="38"/>
      <c r="D132" s="202" t="s">
        <v>468</v>
      </c>
      <c r="E132" s="38"/>
      <c r="F132" s="203" t="s">
        <v>3736</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468</v>
      </c>
      <c r="AU132" s="19" t="s">
        <v>85</v>
      </c>
    </row>
    <row r="133" spans="1:65" s="2" customFormat="1" ht="19.5">
      <c r="A133" s="36"/>
      <c r="B133" s="37"/>
      <c r="C133" s="38"/>
      <c r="D133" s="197" t="s">
        <v>608</v>
      </c>
      <c r="E133" s="38"/>
      <c r="F133" s="226" t="s">
        <v>3737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608</v>
      </c>
      <c r="AU133" s="19" t="s">
        <v>85</v>
      </c>
    </row>
    <row r="134" spans="1:65" s="13" customFormat="1" ht="11.25">
      <c r="B134" s="204"/>
      <c r="C134" s="205"/>
      <c r="D134" s="197" t="s">
        <v>472</v>
      </c>
      <c r="E134" s="206" t="s">
        <v>74</v>
      </c>
      <c r="F134" s="207" t="s">
        <v>3738</v>
      </c>
      <c r="G134" s="205"/>
      <c r="H134" s="208">
        <v>0.95499999999999996</v>
      </c>
      <c r="I134" s="209"/>
      <c r="J134" s="205"/>
      <c r="K134" s="205"/>
      <c r="L134" s="210"/>
      <c r="M134" s="211"/>
      <c r="N134" s="212"/>
      <c r="O134" s="212"/>
      <c r="P134" s="212"/>
      <c r="Q134" s="212"/>
      <c r="R134" s="212"/>
      <c r="S134" s="212"/>
      <c r="T134" s="213"/>
      <c r="AT134" s="214" t="s">
        <v>472</v>
      </c>
      <c r="AU134" s="214" t="s">
        <v>85</v>
      </c>
      <c r="AV134" s="13" t="s">
        <v>85</v>
      </c>
      <c r="AW134" s="13" t="s">
        <v>37</v>
      </c>
      <c r="AX134" s="13" t="s">
        <v>76</v>
      </c>
      <c r="AY134" s="214" t="s">
        <v>451</v>
      </c>
    </row>
    <row r="135" spans="1:65" s="13" customFormat="1" ht="11.25">
      <c r="B135" s="204"/>
      <c r="C135" s="205"/>
      <c r="D135" s="197" t="s">
        <v>472</v>
      </c>
      <c r="E135" s="206" t="s">
        <v>74</v>
      </c>
      <c r="F135" s="207" t="s">
        <v>3739</v>
      </c>
      <c r="G135" s="205"/>
      <c r="H135" s="208">
        <v>0.68400000000000005</v>
      </c>
      <c r="I135" s="209"/>
      <c r="J135" s="205"/>
      <c r="K135" s="205"/>
      <c r="L135" s="210"/>
      <c r="M135" s="211"/>
      <c r="N135" s="212"/>
      <c r="O135" s="212"/>
      <c r="P135" s="212"/>
      <c r="Q135" s="212"/>
      <c r="R135" s="212"/>
      <c r="S135" s="212"/>
      <c r="T135" s="213"/>
      <c r="AT135" s="214" t="s">
        <v>472</v>
      </c>
      <c r="AU135" s="214" t="s">
        <v>85</v>
      </c>
      <c r="AV135" s="13" t="s">
        <v>85</v>
      </c>
      <c r="AW135" s="13" t="s">
        <v>37</v>
      </c>
      <c r="AX135" s="13" t="s">
        <v>76</v>
      </c>
      <c r="AY135" s="214" t="s">
        <v>451</v>
      </c>
    </row>
    <row r="136" spans="1:65" s="14" customFormat="1" ht="11.25">
      <c r="B136" s="215"/>
      <c r="C136" s="216"/>
      <c r="D136" s="197" t="s">
        <v>472</v>
      </c>
      <c r="E136" s="217" t="s">
        <v>74</v>
      </c>
      <c r="F136" s="218" t="s">
        <v>512</v>
      </c>
      <c r="G136" s="216"/>
      <c r="H136" s="219">
        <v>1.639</v>
      </c>
      <c r="I136" s="220"/>
      <c r="J136" s="216"/>
      <c r="K136" s="216"/>
      <c r="L136" s="221"/>
      <c r="M136" s="222"/>
      <c r="N136" s="223"/>
      <c r="O136" s="223"/>
      <c r="P136" s="223"/>
      <c r="Q136" s="223"/>
      <c r="R136" s="223"/>
      <c r="S136" s="223"/>
      <c r="T136" s="224"/>
      <c r="AT136" s="225" t="s">
        <v>472</v>
      </c>
      <c r="AU136" s="225" t="s">
        <v>85</v>
      </c>
      <c r="AV136" s="14" t="s">
        <v>211</v>
      </c>
      <c r="AW136" s="14" t="s">
        <v>37</v>
      </c>
      <c r="AX136" s="14" t="s">
        <v>83</v>
      </c>
      <c r="AY136" s="225" t="s">
        <v>451</v>
      </c>
    </row>
    <row r="137" spans="1:65" s="2" customFormat="1" ht="16.5" customHeight="1">
      <c r="A137" s="36"/>
      <c r="B137" s="37"/>
      <c r="C137" s="184" t="s">
        <v>551</v>
      </c>
      <c r="D137" s="184" t="s">
        <v>457</v>
      </c>
      <c r="E137" s="185" t="s">
        <v>3740</v>
      </c>
      <c r="F137" s="186" t="s">
        <v>3741</v>
      </c>
      <c r="G137" s="187" t="s">
        <v>135</v>
      </c>
      <c r="H137" s="188">
        <v>7.7930000000000001</v>
      </c>
      <c r="I137" s="189"/>
      <c r="J137" s="190">
        <f>ROUND(I137*H137,2)</f>
        <v>0</v>
      </c>
      <c r="K137" s="186" t="s">
        <v>460</v>
      </c>
      <c r="L137" s="41"/>
      <c r="M137" s="191" t="s">
        <v>74</v>
      </c>
      <c r="N137" s="192" t="s">
        <v>46</v>
      </c>
      <c r="O137" s="66"/>
      <c r="P137" s="193">
        <f>O137*H137</f>
        <v>0</v>
      </c>
      <c r="Q137" s="193">
        <v>2.4719E-3</v>
      </c>
      <c r="R137" s="193">
        <f>Q137*H137</f>
        <v>1.92635167E-2</v>
      </c>
      <c r="S137" s="193">
        <v>0</v>
      </c>
      <c r="T137" s="194">
        <f>S137*H137</f>
        <v>0</v>
      </c>
      <c r="U137" s="36"/>
      <c r="V137" s="36"/>
      <c r="W137" s="36"/>
      <c r="X137" s="36"/>
      <c r="Y137" s="36"/>
      <c r="Z137" s="36"/>
      <c r="AA137" s="36"/>
      <c r="AB137" s="36"/>
      <c r="AC137" s="36"/>
      <c r="AD137" s="36"/>
      <c r="AE137" s="36"/>
      <c r="AR137" s="195" t="s">
        <v>211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3742</v>
      </c>
    </row>
    <row r="138" spans="1:65" s="2" customFormat="1" ht="11.25">
      <c r="A138" s="36"/>
      <c r="B138" s="37"/>
      <c r="C138" s="38"/>
      <c r="D138" s="197" t="s">
        <v>464</v>
      </c>
      <c r="E138" s="38"/>
      <c r="F138" s="198" t="s">
        <v>3743</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1.25">
      <c r="A139" s="36"/>
      <c r="B139" s="37"/>
      <c r="C139" s="38"/>
      <c r="D139" s="202" t="s">
        <v>468</v>
      </c>
      <c r="E139" s="38"/>
      <c r="F139" s="203" t="s">
        <v>3744</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468</v>
      </c>
      <c r="AU139" s="19" t="s">
        <v>85</v>
      </c>
    </row>
    <row r="140" spans="1:65" s="13" customFormat="1" ht="11.25">
      <c r="B140" s="204"/>
      <c r="C140" s="205"/>
      <c r="D140" s="197" t="s">
        <v>472</v>
      </c>
      <c r="E140" s="206" t="s">
        <v>74</v>
      </c>
      <c r="F140" s="207" t="s">
        <v>3745</v>
      </c>
      <c r="G140" s="205"/>
      <c r="H140" s="208">
        <v>1.91</v>
      </c>
      <c r="I140" s="209"/>
      <c r="J140" s="205"/>
      <c r="K140" s="205"/>
      <c r="L140" s="210"/>
      <c r="M140" s="211"/>
      <c r="N140" s="212"/>
      <c r="O140" s="212"/>
      <c r="P140" s="212"/>
      <c r="Q140" s="212"/>
      <c r="R140" s="212"/>
      <c r="S140" s="212"/>
      <c r="T140" s="213"/>
      <c r="AT140" s="214" t="s">
        <v>472</v>
      </c>
      <c r="AU140" s="214" t="s">
        <v>85</v>
      </c>
      <c r="AV140" s="13" t="s">
        <v>85</v>
      </c>
      <c r="AW140" s="13" t="s">
        <v>37</v>
      </c>
      <c r="AX140" s="13" t="s">
        <v>76</v>
      </c>
      <c r="AY140" s="214" t="s">
        <v>451</v>
      </c>
    </row>
    <row r="141" spans="1:65" s="13" customFormat="1" ht="11.25">
      <c r="B141" s="204"/>
      <c r="C141" s="205"/>
      <c r="D141" s="197" t="s">
        <v>472</v>
      </c>
      <c r="E141" s="206" t="s">
        <v>74</v>
      </c>
      <c r="F141" s="207" t="s">
        <v>3746</v>
      </c>
      <c r="G141" s="205"/>
      <c r="H141" s="208">
        <v>3.9</v>
      </c>
      <c r="I141" s="209"/>
      <c r="J141" s="205"/>
      <c r="K141" s="205"/>
      <c r="L141" s="210"/>
      <c r="M141" s="211"/>
      <c r="N141" s="212"/>
      <c r="O141" s="212"/>
      <c r="P141" s="212"/>
      <c r="Q141" s="212"/>
      <c r="R141" s="212"/>
      <c r="S141" s="212"/>
      <c r="T141" s="213"/>
      <c r="AT141" s="214" t="s">
        <v>472</v>
      </c>
      <c r="AU141" s="214" t="s">
        <v>85</v>
      </c>
      <c r="AV141" s="13" t="s">
        <v>85</v>
      </c>
      <c r="AW141" s="13" t="s">
        <v>37</v>
      </c>
      <c r="AX141" s="13" t="s">
        <v>76</v>
      </c>
      <c r="AY141" s="214" t="s">
        <v>451</v>
      </c>
    </row>
    <row r="142" spans="1:65" s="13" customFormat="1" ht="11.25">
      <c r="B142" s="204"/>
      <c r="C142" s="205"/>
      <c r="D142" s="197" t="s">
        <v>472</v>
      </c>
      <c r="E142" s="206" t="s">
        <v>74</v>
      </c>
      <c r="F142" s="207" t="s">
        <v>3747</v>
      </c>
      <c r="G142" s="205"/>
      <c r="H142" s="208">
        <v>1.9830000000000001</v>
      </c>
      <c r="I142" s="209"/>
      <c r="J142" s="205"/>
      <c r="K142" s="205"/>
      <c r="L142" s="210"/>
      <c r="M142" s="211"/>
      <c r="N142" s="212"/>
      <c r="O142" s="212"/>
      <c r="P142" s="212"/>
      <c r="Q142" s="212"/>
      <c r="R142" s="212"/>
      <c r="S142" s="212"/>
      <c r="T142" s="213"/>
      <c r="AT142" s="214" t="s">
        <v>472</v>
      </c>
      <c r="AU142" s="214" t="s">
        <v>85</v>
      </c>
      <c r="AV142" s="13" t="s">
        <v>85</v>
      </c>
      <c r="AW142" s="13" t="s">
        <v>37</v>
      </c>
      <c r="AX142" s="13" t="s">
        <v>76</v>
      </c>
      <c r="AY142" s="214" t="s">
        <v>451</v>
      </c>
    </row>
    <row r="143" spans="1:65" s="14" customFormat="1" ht="11.25">
      <c r="B143" s="215"/>
      <c r="C143" s="216"/>
      <c r="D143" s="197" t="s">
        <v>472</v>
      </c>
      <c r="E143" s="217" t="s">
        <v>74</v>
      </c>
      <c r="F143" s="218" t="s">
        <v>512</v>
      </c>
      <c r="G143" s="216"/>
      <c r="H143" s="219">
        <v>7.7930000000000001</v>
      </c>
      <c r="I143" s="220"/>
      <c r="J143" s="216"/>
      <c r="K143" s="216"/>
      <c r="L143" s="221"/>
      <c r="M143" s="222"/>
      <c r="N143" s="223"/>
      <c r="O143" s="223"/>
      <c r="P143" s="223"/>
      <c r="Q143" s="223"/>
      <c r="R143" s="223"/>
      <c r="S143" s="223"/>
      <c r="T143" s="224"/>
      <c r="AT143" s="225" t="s">
        <v>472</v>
      </c>
      <c r="AU143" s="225" t="s">
        <v>85</v>
      </c>
      <c r="AV143" s="14" t="s">
        <v>211</v>
      </c>
      <c r="AW143" s="14" t="s">
        <v>37</v>
      </c>
      <c r="AX143" s="14" t="s">
        <v>83</v>
      </c>
      <c r="AY143" s="225" t="s">
        <v>451</v>
      </c>
    </row>
    <row r="144" spans="1:65" s="2" customFormat="1" ht="16.5" customHeight="1">
      <c r="A144" s="36"/>
      <c r="B144" s="37"/>
      <c r="C144" s="184" t="s">
        <v>558</v>
      </c>
      <c r="D144" s="184" t="s">
        <v>457</v>
      </c>
      <c r="E144" s="185" t="s">
        <v>3748</v>
      </c>
      <c r="F144" s="186" t="s">
        <v>3749</v>
      </c>
      <c r="G144" s="187" t="s">
        <v>135</v>
      </c>
      <c r="H144" s="188">
        <v>7.7930000000000001</v>
      </c>
      <c r="I144" s="189"/>
      <c r="J144" s="190">
        <f>ROUND(I144*H144,2)</f>
        <v>0</v>
      </c>
      <c r="K144" s="186" t="s">
        <v>460</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211</v>
      </c>
      <c r="AT144" s="195" t="s">
        <v>457</v>
      </c>
      <c r="AU144" s="195" t="s">
        <v>85</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211</v>
      </c>
      <c r="BM144" s="195" t="s">
        <v>3750</v>
      </c>
    </row>
    <row r="145" spans="1:65" s="2" customFormat="1" ht="11.25">
      <c r="A145" s="36"/>
      <c r="B145" s="37"/>
      <c r="C145" s="38"/>
      <c r="D145" s="197" t="s">
        <v>464</v>
      </c>
      <c r="E145" s="38"/>
      <c r="F145" s="198" t="s">
        <v>3751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85</v>
      </c>
    </row>
    <row r="146" spans="1:65" s="2" customFormat="1" ht="11.25">
      <c r="A146" s="36"/>
      <c r="B146" s="37"/>
      <c r="C146" s="38"/>
      <c r="D146" s="202" t="s">
        <v>468</v>
      </c>
      <c r="E146" s="38"/>
      <c r="F146" s="203" t="s">
        <v>3752</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468</v>
      </c>
      <c r="AU146" s="19" t="s">
        <v>85</v>
      </c>
    </row>
    <row r="147" spans="1:65" s="2" customFormat="1" ht="16.5" customHeight="1">
      <c r="A147" s="36"/>
      <c r="B147" s="37"/>
      <c r="C147" s="184" t="s">
        <v>566</v>
      </c>
      <c r="D147" s="184" t="s">
        <v>457</v>
      </c>
      <c r="E147" s="185" t="s">
        <v>3753</v>
      </c>
      <c r="F147" s="186" t="s">
        <v>3754</v>
      </c>
      <c r="G147" s="187" t="s">
        <v>671</v>
      </c>
      <c r="H147" s="188">
        <v>3.0470000000000002</v>
      </c>
      <c r="I147" s="189"/>
      <c r="J147" s="190">
        <f>ROUND(I147*H147,2)</f>
        <v>0</v>
      </c>
      <c r="K147" s="186" t="s">
        <v>460</v>
      </c>
      <c r="L147" s="41"/>
      <c r="M147" s="191" t="s">
        <v>74</v>
      </c>
      <c r="N147" s="192" t="s">
        <v>46</v>
      </c>
      <c r="O147" s="66"/>
      <c r="P147" s="193">
        <f>O147*H147</f>
        <v>0</v>
      </c>
      <c r="Q147" s="193">
        <v>1.0627727796999999</v>
      </c>
      <c r="R147" s="193">
        <f>Q147*H147</f>
        <v>3.2382686597458998</v>
      </c>
      <c r="S147" s="193">
        <v>0</v>
      </c>
      <c r="T147" s="194">
        <f>S147*H147</f>
        <v>0</v>
      </c>
      <c r="U147" s="36"/>
      <c r="V147" s="36"/>
      <c r="W147" s="36"/>
      <c r="X147" s="36"/>
      <c r="Y147" s="36"/>
      <c r="Z147" s="36"/>
      <c r="AA147" s="36"/>
      <c r="AB147" s="36"/>
      <c r="AC147" s="36"/>
      <c r="AD147" s="36"/>
      <c r="AE147" s="36"/>
      <c r="AR147" s="195" t="s">
        <v>211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3755</v>
      </c>
    </row>
    <row r="148" spans="1:65" s="2" customFormat="1" ht="11.25">
      <c r="A148" s="36"/>
      <c r="B148" s="37"/>
      <c r="C148" s="38"/>
      <c r="D148" s="197" t="s">
        <v>464</v>
      </c>
      <c r="E148" s="38"/>
      <c r="F148" s="198" t="s">
        <v>3756</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1.25">
      <c r="A149" s="36"/>
      <c r="B149" s="37"/>
      <c r="C149" s="38"/>
      <c r="D149" s="202" t="s">
        <v>468</v>
      </c>
      <c r="E149" s="38"/>
      <c r="F149" s="203" t="s">
        <v>3757</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468</v>
      </c>
      <c r="AU149" s="19" t="s">
        <v>85</v>
      </c>
    </row>
    <row r="150" spans="1:65" s="13" customFormat="1" ht="11.25">
      <c r="B150" s="204"/>
      <c r="C150" s="205"/>
      <c r="D150" s="197" t="s">
        <v>472</v>
      </c>
      <c r="E150" s="206" t="s">
        <v>74</v>
      </c>
      <c r="F150" s="207" t="s">
        <v>3758</v>
      </c>
      <c r="G150" s="205"/>
      <c r="H150" s="208">
        <v>2.0720000000000001</v>
      </c>
      <c r="I150" s="209"/>
      <c r="J150" s="205"/>
      <c r="K150" s="205"/>
      <c r="L150" s="210"/>
      <c r="M150" s="211"/>
      <c r="N150" s="212"/>
      <c r="O150" s="212"/>
      <c r="P150" s="212"/>
      <c r="Q150" s="212"/>
      <c r="R150" s="212"/>
      <c r="S150" s="212"/>
      <c r="T150" s="213"/>
      <c r="AT150" s="214" t="s">
        <v>472</v>
      </c>
      <c r="AU150" s="214" t="s">
        <v>85</v>
      </c>
      <c r="AV150" s="13" t="s">
        <v>85</v>
      </c>
      <c r="AW150" s="13" t="s">
        <v>37</v>
      </c>
      <c r="AX150" s="13" t="s">
        <v>76</v>
      </c>
      <c r="AY150" s="214" t="s">
        <v>451</v>
      </c>
    </row>
    <row r="151" spans="1:65" s="13" customFormat="1" ht="11.25">
      <c r="B151" s="204"/>
      <c r="C151" s="205"/>
      <c r="D151" s="197" t="s">
        <v>472</v>
      </c>
      <c r="E151" s="206" t="s">
        <v>74</v>
      </c>
      <c r="F151" s="207" t="s">
        <v>3759</v>
      </c>
      <c r="G151" s="205"/>
      <c r="H151" s="208">
        <v>0.97499999999999998</v>
      </c>
      <c r="I151" s="209"/>
      <c r="J151" s="205"/>
      <c r="K151" s="205"/>
      <c r="L151" s="210"/>
      <c r="M151" s="211"/>
      <c r="N151" s="212"/>
      <c r="O151" s="212"/>
      <c r="P151" s="212"/>
      <c r="Q151" s="212"/>
      <c r="R151" s="212"/>
      <c r="S151" s="212"/>
      <c r="T151" s="213"/>
      <c r="AT151" s="214" t="s">
        <v>472</v>
      </c>
      <c r="AU151" s="214" t="s">
        <v>85</v>
      </c>
      <c r="AV151" s="13" t="s">
        <v>85</v>
      </c>
      <c r="AW151" s="13" t="s">
        <v>37</v>
      </c>
      <c r="AX151" s="13" t="s">
        <v>76</v>
      </c>
      <c r="AY151" s="214" t="s">
        <v>451</v>
      </c>
    </row>
    <row r="152" spans="1:65" s="14" customFormat="1" ht="11.25">
      <c r="B152" s="215"/>
      <c r="C152" s="216"/>
      <c r="D152" s="197" t="s">
        <v>472</v>
      </c>
      <c r="E152" s="217" t="s">
        <v>74</v>
      </c>
      <c r="F152" s="218" t="s">
        <v>512</v>
      </c>
      <c r="G152" s="216"/>
      <c r="H152" s="219">
        <v>3.0470000000000002</v>
      </c>
      <c r="I152" s="220"/>
      <c r="J152" s="216"/>
      <c r="K152" s="216"/>
      <c r="L152" s="221"/>
      <c r="M152" s="222"/>
      <c r="N152" s="223"/>
      <c r="O152" s="223"/>
      <c r="P152" s="223"/>
      <c r="Q152" s="223"/>
      <c r="R152" s="223"/>
      <c r="S152" s="223"/>
      <c r="T152" s="224"/>
      <c r="AT152" s="225" t="s">
        <v>472</v>
      </c>
      <c r="AU152" s="225" t="s">
        <v>85</v>
      </c>
      <c r="AV152" s="14" t="s">
        <v>211</v>
      </c>
      <c r="AW152" s="14" t="s">
        <v>37</v>
      </c>
      <c r="AX152" s="14" t="s">
        <v>83</v>
      </c>
      <c r="AY152" s="225" t="s">
        <v>451</v>
      </c>
    </row>
    <row r="153" spans="1:65" s="2" customFormat="1" ht="16.5" customHeight="1">
      <c r="A153" s="36"/>
      <c r="B153" s="37"/>
      <c r="C153" s="184" t="s">
        <v>574</v>
      </c>
      <c r="D153" s="184" t="s">
        <v>457</v>
      </c>
      <c r="E153" s="185" t="s">
        <v>3760</v>
      </c>
      <c r="F153" s="186" t="s">
        <v>3761</v>
      </c>
      <c r="G153" s="187" t="s">
        <v>127</v>
      </c>
      <c r="H153" s="188">
        <v>17.027999999999999</v>
      </c>
      <c r="I153" s="189"/>
      <c r="J153" s="190">
        <f>ROUND(I153*H153,2)</f>
        <v>0</v>
      </c>
      <c r="K153" s="186" t="s">
        <v>460</v>
      </c>
      <c r="L153" s="41"/>
      <c r="M153" s="191" t="s">
        <v>74</v>
      </c>
      <c r="N153" s="192" t="s">
        <v>46</v>
      </c>
      <c r="O153" s="66"/>
      <c r="P153" s="193">
        <f>O153*H153</f>
        <v>0</v>
      </c>
      <c r="Q153" s="193">
        <v>2.4532922039999998</v>
      </c>
      <c r="R153" s="193">
        <f>Q153*H153</f>
        <v>41.774659649711992</v>
      </c>
      <c r="S153" s="193">
        <v>0</v>
      </c>
      <c r="T153" s="194">
        <f>S153*H153</f>
        <v>0</v>
      </c>
      <c r="U153" s="36"/>
      <c r="V153" s="36"/>
      <c r="W153" s="36"/>
      <c r="X153" s="36"/>
      <c r="Y153" s="36"/>
      <c r="Z153" s="36"/>
      <c r="AA153" s="36"/>
      <c r="AB153" s="36"/>
      <c r="AC153" s="36"/>
      <c r="AD153" s="36"/>
      <c r="AE153" s="36"/>
      <c r="AR153" s="195" t="s">
        <v>211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3762</v>
      </c>
    </row>
    <row r="154" spans="1:65" s="2" customFormat="1" ht="11.25">
      <c r="A154" s="36"/>
      <c r="B154" s="37"/>
      <c r="C154" s="38"/>
      <c r="D154" s="197" t="s">
        <v>464</v>
      </c>
      <c r="E154" s="38"/>
      <c r="F154" s="198" t="s">
        <v>3763</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1.25">
      <c r="A155" s="36"/>
      <c r="B155" s="37"/>
      <c r="C155" s="38"/>
      <c r="D155" s="202" t="s">
        <v>468</v>
      </c>
      <c r="E155" s="38"/>
      <c r="F155" s="203" t="s">
        <v>3764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468</v>
      </c>
      <c r="AU155" s="19" t="s">
        <v>85</v>
      </c>
    </row>
    <row r="156" spans="1:65" s="13" customFormat="1" ht="11.25">
      <c r="B156" s="204"/>
      <c r="C156" s="205"/>
      <c r="D156" s="197" t="s">
        <v>472</v>
      </c>
      <c r="E156" s="206" t="s">
        <v>74</v>
      </c>
      <c r="F156" s="207" t="s">
        <v>3765</v>
      </c>
      <c r="G156" s="205"/>
      <c r="H156" s="208">
        <v>2.9039999999999999</v>
      </c>
      <c r="I156" s="209"/>
      <c r="J156" s="205"/>
      <c r="K156" s="205"/>
      <c r="L156" s="210"/>
      <c r="M156" s="211"/>
      <c r="N156" s="212"/>
      <c r="O156" s="212"/>
      <c r="P156" s="212"/>
      <c r="Q156" s="212"/>
      <c r="R156" s="212"/>
      <c r="S156" s="212"/>
      <c r="T156" s="213"/>
      <c r="AT156" s="214" t="s">
        <v>472</v>
      </c>
      <c r="AU156" s="214" t="s">
        <v>85</v>
      </c>
      <c r="AV156" s="13" t="s">
        <v>85</v>
      </c>
      <c r="AW156" s="13" t="s">
        <v>37</v>
      </c>
      <c r="AX156" s="13" t="s">
        <v>76</v>
      </c>
      <c r="AY156" s="214" t="s">
        <v>451</v>
      </c>
    </row>
    <row r="157" spans="1:65" s="13" customFormat="1" ht="11.25">
      <c r="B157" s="204"/>
      <c r="C157" s="205"/>
      <c r="D157" s="197" t="s">
        <v>472</v>
      </c>
      <c r="E157" s="206" t="s">
        <v>74</v>
      </c>
      <c r="F157" s="207" t="s">
        <v>3766</v>
      </c>
      <c r="G157" s="205"/>
      <c r="H157" s="208">
        <v>14.124000000000001</v>
      </c>
      <c r="I157" s="209"/>
      <c r="J157" s="205"/>
      <c r="K157" s="205"/>
      <c r="L157" s="210"/>
      <c r="M157" s="211"/>
      <c r="N157" s="212"/>
      <c r="O157" s="212"/>
      <c r="P157" s="212"/>
      <c r="Q157" s="212"/>
      <c r="R157" s="212"/>
      <c r="S157" s="212"/>
      <c r="T157" s="213"/>
      <c r="AT157" s="214" t="s">
        <v>472</v>
      </c>
      <c r="AU157" s="214" t="s">
        <v>85</v>
      </c>
      <c r="AV157" s="13" t="s">
        <v>85</v>
      </c>
      <c r="AW157" s="13" t="s">
        <v>37</v>
      </c>
      <c r="AX157" s="13" t="s">
        <v>76</v>
      </c>
      <c r="AY157" s="214" t="s">
        <v>451</v>
      </c>
    </row>
    <row r="158" spans="1:65" s="14" customFormat="1" ht="11.25">
      <c r="B158" s="215"/>
      <c r="C158" s="216"/>
      <c r="D158" s="197" t="s">
        <v>472</v>
      </c>
      <c r="E158" s="217" t="s">
        <v>74</v>
      </c>
      <c r="F158" s="218" t="s">
        <v>512</v>
      </c>
      <c r="G158" s="216"/>
      <c r="H158" s="219">
        <v>17.027999999999999</v>
      </c>
      <c r="I158" s="220"/>
      <c r="J158" s="216"/>
      <c r="K158" s="216"/>
      <c r="L158" s="221"/>
      <c r="M158" s="222"/>
      <c r="N158" s="223"/>
      <c r="O158" s="223"/>
      <c r="P158" s="223"/>
      <c r="Q158" s="223"/>
      <c r="R158" s="223"/>
      <c r="S158" s="223"/>
      <c r="T158" s="224"/>
      <c r="AT158" s="225" t="s">
        <v>472</v>
      </c>
      <c r="AU158" s="225" t="s">
        <v>85</v>
      </c>
      <c r="AV158" s="14" t="s">
        <v>211</v>
      </c>
      <c r="AW158" s="14" t="s">
        <v>37</v>
      </c>
      <c r="AX158" s="14" t="s">
        <v>83</v>
      </c>
      <c r="AY158" s="225" t="s">
        <v>451</v>
      </c>
    </row>
    <row r="159" spans="1:65" s="2" customFormat="1" ht="16.5" customHeight="1">
      <c r="A159" s="36"/>
      <c r="B159" s="37"/>
      <c r="C159" s="184" t="s">
        <v>581</v>
      </c>
      <c r="D159" s="184" t="s">
        <v>457</v>
      </c>
      <c r="E159" s="185" t="s">
        <v>3767</v>
      </c>
      <c r="F159" s="186" t="s">
        <v>3768</v>
      </c>
      <c r="G159" s="187" t="s">
        <v>135</v>
      </c>
      <c r="H159" s="188">
        <v>41.921999999999997</v>
      </c>
      <c r="I159" s="189"/>
      <c r="J159" s="190">
        <f>ROUND(I159*H159,2)</f>
        <v>0</v>
      </c>
      <c r="K159" s="186" t="s">
        <v>460</v>
      </c>
      <c r="L159" s="41"/>
      <c r="M159" s="191" t="s">
        <v>74</v>
      </c>
      <c r="N159" s="192" t="s">
        <v>46</v>
      </c>
      <c r="O159" s="66"/>
      <c r="P159" s="193">
        <f>O159*H159</f>
        <v>0</v>
      </c>
      <c r="Q159" s="193">
        <v>2.6919000000000001E-3</v>
      </c>
      <c r="R159" s="193">
        <f>Q159*H159</f>
        <v>0.11284983179999999</v>
      </c>
      <c r="S159" s="193">
        <v>0</v>
      </c>
      <c r="T159" s="194">
        <f>S159*H159</f>
        <v>0</v>
      </c>
      <c r="U159" s="36"/>
      <c r="V159" s="36"/>
      <c r="W159" s="36"/>
      <c r="X159" s="36"/>
      <c r="Y159" s="36"/>
      <c r="Z159" s="36"/>
      <c r="AA159" s="36"/>
      <c r="AB159" s="36"/>
      <c r="AC159" s="36"/>
      <c r="AD159" s="36"/>
      <c r="AE159" s="36"/>
      <c r="AR159" s="195" t="s">
        <v>211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3769</v>
      </c>
    </row>
    <row r="160" spans="1:65" s="2" customFormat="1" ht="11.25">
      <c r="A160" s="36"/>
      <c r="B160" s="37"/>
      <c r="C160" s="38"/>
      <c r="D160" s="197" t="s">
        <v>464</v>
      </c>
      <c r="E160" s="38"/>
      <c r="F160" s="198" t="s">
        <v>3770</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11.25">
      <c r="A161" s="36"/>
      <c r="B161" s="37"/>
      <c r="C161" s="38"/>
      <c r="D161" s="202" t="s">
        <v>468</v>
      </c>
      <c r="E161" s="38"/>
      <c r="F161" s="203" t="s">
        <v>3771</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468</v>
      </c>
      <c r="AU161" s="19" t="s">
        <v>85</v>
      </c>
    </row>
    <row r="162" spans="1:65" s="13" customFormat="1" ht="22.5">
      <c r="B162" s="204"/>
      <c r="C162" s="205"/>
      <c r="D162" s="197" t="s">
        <v>472</v>
      </c>
      <c r="E162" s="206" t="s">
        <v>74</v>
      </c>
      <c r="F162" s="207" t="s">
        <v>3772</v>
      </c>
      <c r="G162" s="205"/>
      <c r="H162" s="208">
        <v>41.921999999999997</v>
      </c>
      <c r="I162" s="209"/>
      <c r="J162" s="205"/>
      <c r="K162" s="205"/>
      <c r="L162" s="210"/>
      <c r="M162" s="211"/>
      <c r="N162" s="212"/>
      <c r="O162" s="212"/>
      <c r="P162" s="212"/>
      <c r="Q162" s="212"/>
      <c r="R162" s="212"/>
      <c r="S162" s="212"/>
      <c r="T162" s="213"/>
      <c r="AT162" s="214" t="s">
        <v>472</v>
      </c>
      <c r="AU162" s="214" t="s">
        <v>85</v>
      </c>
      <c r="AV162" s="13" t="s">
        <v>85</v>
      </c>
      <c r="AW162" s="13" t="s">
        <v>37</v>
      </c>
      <c r="AX162" s="13" t="s">
        <v>76</v>
      </c>
      <c r="AY162" s="214" t="s">
        <v>451</v>
      </c>
    </row>
    <row r="163" spans="1:65" s="14" customFormat="1" ht="11.25">
      <c r="B163" s="215"/>
      <c r="C163" s="216"/>
      <c r="D163" s="197" t="s">
        <v>472</v>
      </c>
      <c r="E163" s="217" t="s">
        <v>74</v>
      </c>
      <c r="F163" s="218" t="s">
        <v>512</v>
      </c>
      <c r="G163" s="216"/>
      <c r="H163" s="219">
        <v>41.921999999999997</v>
      </c>
      <c r="I163" s="220"/>
      <c r="J163" s="216"/>
      <c r="K163" s="216"/>
      <c r="L163" s="221"/>
      <c r="M163" s="222"/>
      <c r="N163" s="223"/>
      <c r="O163" s="223"/>
      <c r="P163" s="223"/>
      <c r="Q163" s="223"/>
      <c r="R163" s="223"/>
      <c r="S163" s="223"/>
      <c r="T163" s="224"/>
      <c r="AT163" s="225" t="s">
        <v>472</v>
      </c>
      <c r="AU163" s="225" t="s">
        <v>85</v>
      </c>
      <c r="AV163" s="14" t="s">
        <v>211</v>
      </c>
      <c r="AW163" s="14" t="s">
        <v>37</v>
      </c>
      <c r="AX163" s="14" t="s">
        <v>83</v>
      </c>
      <c r="AY163" s="225" t="s">
        <v>451</v>
      </c>
    </row>
    <row r="164" spans="1:65" s="2" customFormat="1" ht="16.5" customHeight="1">
      <c r="A164" s="36"/>
      <c r="B164" s="37"/>
      <c r="C164" s="184" t="s">
        <v>589</v>
      </c>
      <c r="D164" s="184" t="s">
        <v>457</v>
      </c>
      <c r="E164" s="185" t="s">
        <v>3773</v>
      </c>
      <c r="F164" s="186" t="s">
        <v>3774</v>
      </c>
      <c r="G164" s="187" t="s">
        <v>135</v>
      </c>
      <c r="H164" s="188">
        <v>41.921999999999997</v>
      </c>
      <c r="I164" s="189"/>
      <c r="J164" s="190">
        <f>ROUND(I164*H164,2)</f>
        <v>0</v>
      </c>
      <c r="K164" s="186" t="s">
        <v>460</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211</v>
      </c>
      <c r="AT164" s="195" t="s">
        <v>457</v>
      </c>
      <c r="AU164" s="195" t="s">
        <v>85</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211</v>
      </c>
      <c r="BM164" s="195" t="s">
        <v>3775</v>
      </c>
    </row>
    <row r="165" spans="1:65" s="2" customFormat="1" ht="11.25">
      <c r="A165" s="36"/>
      <c r="B165" s="37"/>
      <c r="C165" s="38"/>
      <c r="D165" s="197" t="s">
        <v>464</v>
      </c>
      <c r="E165" s="38"/>
      <c r="F165" s="198" t="s">
        <v>3776</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85</v>
      </c>
    </row>
    <row r="166" spans="1:65" s="2" customFormat="1" ht="11.25">
      <c r="A166" s="36"/>
      <c r="B166" s="37"/>
      <c r="C166" s="38"/>
      <c r="D166" s="202" t="s">
        <v>468</v>
      </c>
      <c r="E166" s="38"/>
      <c r="F166" s="203" t="s">
        <v>3777</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468</v>
      </c>
      <c r="AU166" s="19" t="s">
        <v>85</v>
      </c>
    </row>
    <row r="167" spans="1:65" s="2" customFormat="1" ht="16.5" customHeight="1">
      <c r="A167" s="36"/>
      <c r="B167" s="37"/>
      <c r="C167" s="184" t="s">
        <v>596</v>
      </c>
      <c r="D167" s="184" t="s">
        <v>457</v>
      </c>
      <c r="E167" s="185" t="s">
        <v>3778</v>
      </c>
      <c r="F167" s="186" t="s">
        <v>3779</v>
      </c>
      <c r="G167" s="187" t="s">
        <v>127</v>
      </c>
      <c r="H167" s="188">
        <v>0.221</v>
      </c>
      <c r="I167" s="189"/>
      <c r="J167" s="190">
        <f>ROUND(I167*H167,2)</f>
        <v>0</v>
      </c>
      <c r="K167" s="186" t="s">
        <v>460</v>
      </c>
      <c r="L167" s="41"/>
      <c r="M167" s="191" t="s">
        <v>74</v>
      </c>
      <c r="N167" s="192" t="s">
        <v>46</v>
      </c>
      <c r="O167" s="66"/>
      <c r="P167" s="193">
        <f>O167*H167</f>
        <v>0</v>
      </c>
      <c r="Q167" s="193">
        <v>2.4532922039999998</v>
      </c>
      <c r="R167" s="193">
        <f>Q167*H167</f>
        <v>0.54217757708399994</v>
      </c>
      <c r="S167" s="193">
        <v>0</v>
      </c>
      <c r="T167" s="194">
        <f>S167*H167</f>
        <v>0</v>
      </c>
      <c r="U167" s="36"/>
      <c r="V167" s="36"/>
      <c r="W167" s="36"/>
      <c r="X167" s="36"/>
      <c r="Y167" s="36"/>
      <c r="Z167" s="36"/>
      <c r="AA167" s="36"/>
      <c r="AB167" s="36"/>
      <c r="AC167" s="36"/>
      <c r="AD167" s="36"/>
      <c r="AE167" s="36"/>
      <c r="AR167" s="195" t="s">
        <v>211</v>
      </c>
      <c r="AT167" s="195" t="s">
        <v>457</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3780</v>
      </c>
    </row>
    <row r="168" spans="1:65" s="2" customFormat="1" ht="11.25">
      <c r="A168" s="36"/>
      <c r="B168" s="37"/>
      <c r="C168" s="38"/>
      <c r="D168" s="197" t="s">
        <v>464</v>
      </c>
      <c r="E168" s="38"/>
      <c r="F168" s="198" t="s">
        <v>3781</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2" customFormat="1" ht="11.25">
      <c r="A169" s="36"/>
      <c r="B169" s="37"/>
      <c r="C169" s="38"/>
      <c r="D169" s="202" t="s">
        <v>468</v>
      </c>
      <c r="E169" s="38"/>
      <c r="F169" s="203" t="s">
        <v>3782</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468</v>
      </c>
      <c r="AU169" s="19" t="s">
        <v>85</v>
      </c>
    </row>
    <row r="170" spans="1:65" s="13" customFormat="1" ht="11.25">
      <c r="B170" s="204"/>
      <c r="C170" s="205"/>
      <c r="D170" s="197" t="s">
        <v>472</v>
      </c>
      <c r="E170" s="206" t="s">
        <v>74</v>
      </c>
      <c r="F170" s="207" t="s">
        <v>3783</v>
      </c>
      <c r="G170" s="205"/>
      <c r="H170" s="208">
        <v>0.221</v>
      </c>
      <c r="I170" s="209"/>
      <c r="J170" s="205"/>
      <c r="K170" s="205"/>
      <c r="L170" s="210"/>
      <c r="M170" s="211"/>
      <c r="N170" s="212"/>
      <c r="O170" s="212"/>
      <c r="P170" s="212"/>
      <c r="Q170" s="212"/>
      <c r="R170" s="212"/>
      <c r="S170" s="212"/>
      <c r="T170" s="213"/>
      <c r="AT170" s="214" t="s">
        <v>472</v>
      </c>
      <c r="AU170" s="214" t="s">
        <v>85</v>
      </c>
      <c r="AV170" s="13" t="s">
        <v>85</v>
      </c>
      <c r="AW170" s="13" t="s">
        <v>37</v>
      </c>
      <c r="AX170" s="13" t="s">
        <v>76</v>
      </c>
      <c r="AY170" s="214" t="s">
        <v>451</v>
      </c>
    </row>
    <row r="171" spans="1:65" s="14" customFormat="1" ht="11.25">
      <c r="B171" s="215"/>
      <c r="C171" s="216"/>
      <c r="D171" s="197" t="s">
        <v>472</v>
      </c>
      <c r="E171" s="217" t="s">
        <v>74</v>
      </c>
      <c r="F171" s="218" t="s">
        <v>512</v>
      </c>
      <c r="G171" s="216"/>
      <c r="H171" s="219">
        <v>0.221</v>
      </c>
      <c r="I171" s="220"/>
      <c r="J171" s="216"/>
      <c r="K171" s="216"/>
      <c r="L171" s="221"/>
      <c r="M171" s="222"/>
      <c r="N171" s="223"/>
      <c r="O171" s="223"/>
      <c r="P171" s="223"/>
      <c r="Q171" s="223"/>
      <c r="R171" s="223"/>
      <c r="S171" s="223"/>
      <c r="T171" s="224"/>
      <c r="AT171" s="225" t="s">
        <v>472</v>
      </c>
      <c r="AU171" s="225" t="s">
        <v>85</v>
      </c>
      <c r="AV171" s="14" t="s">
        <v>211</v>
      </c>
      <c r="AW171" s="14" t="s">
        <v>37</v>
      </c>
      <c r="AX171" s="14" t="s">
        <v>83</v>
      </c>
      <c r="AY171" s="225" t="s">
        <v>451</v>
      </c>
    </row>
    <row r="172" spans="1:65" s="2" customFormat="1" ht="21.75" customHeight="1">
      <c r="A172" s="36"/>
      <c r="B172" s="37"/>
      <c r="C172" s="184" t="s">
        <v>8</v>
      </c>
      <c r="D172" s="184" t="s">
        <v>457</v>
      </c>
      <c r="E172" s="185" t="s">
        <v>3784</v>
      </c>
      <c r="F172" s="186" t="s">
        <v>3785</v>
      </c>
      <c r="G172" s="187" t="s">
        <v>127</v>
      </c>
      <c r="H172" s="188">
        <v>4.5149999999999997</v>
      </c>
      <c r="I172" s="189"/>
      <c r="J172" s="190">
        <f>ROUND(I172*H172,2)</f>
        <v>0</v>
      </c>
      <c r="K172" s="186" t="s">
        <v>709</v>
      </c>
      <c r="L172" s="41"/>
      <c r="M172" s="191" t="s">
        <v>74</v>
      </c>
      <c r="N172" s="192" t="s">
        <v>46</v>
      </c>
      <c r="O172" s="66"/>
      <c r="P172" s="193">
        <f>O172*H172</f>
        <v>0</v>
      </c>
      <c r="Q172" s="193">
        <v>2.45329</v>
      </c>
      <c r="R172" s="193">
        <f>Q172*H172</f>
        <v>11.076604349999998</v>
      </c>
      <c r="S172" s="193">
        <v>0</v>
      </c>
      <c r="T172" s="194">
        <f>S172*H172</f>
        <v>0</v>
      </c>
      <c r="U172" s="36"/>
      <c r="V172" s="36"/>
      <c r="W172" s="36"/>
      <c r="X172" s="36"/>
      <c r="Y172" s="36"/>
      <c r="Z172" s="36"/>
      <c r="AA172" s="36"/>
      <c r="AB172" s="36"/>
      <c r="AC172" s="36"/>
      <c r="AD172" s="36"/>
      <c r="AE172" s="36"/>
      <c r="AR172" s="195" t="s">
        <v>211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3786</v>
      </c>
    </row>
    <row r="173" spans="1:65" s="2" customFormat="1" ht="19.5">
      <c r="A173" s="36"/>
      <c r="B173" s="37"/>
      <c r="C173" s="38"/>
      <c r="D173" s="197" t="s">
        <v>464</v>
      </c>
      <c r="E173" s="38"/>
      <c r="F173" s="198" t="s">
        <v>3787</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13" customFormat="1" ht="11.25">
      <c r="B174" s="204"/>
      <c r="C174" s="205"/>
      <c r="D174" s="197" t="s">
        <v>472</v>
      </c>
      <c r="E174" s="206" t="s">
        <v>74</v>
      </c>
      <c r="F174" s="207" t="s">
        <v>3788</v>
      </c>
      <c r="G174" s="205"/>
      <c r="H174" s="208">
        <v>0.99</v>
      </c>
      <c r="I174" s="209"/>
      <c r="J174" s="205"/>
      <c r="K174" s="205"/>
      <c r="L174" s="210"/>
      <c r="M174" s="211"/>
      <c r="N174" s="212"/>
      <c r="O174" s="212"/>
      <c r="P174" s="212"/>
      <c r="Q174" s="212"/>
      <c r="R174" s="212"/>
      <c r="S174" s="212"/>
      <c r="T174" s="213"/>
      <c r="AT174" s="214" t="s">
        <v>472</v>
      </c>
      <c r="AU174" s="214" t="s">
        <v>85</v>
      </c>
      <c r="AV174" s="13" t="s">
        <v>85</v>
      </c>
      <c r="AW174" s="13" t="s">
        <v>37</v>
      </c>
      <c r="AX174" s="13" t="s">
        <v>76</v>
      </c>
      <c r="AY174" s="214" t="s">
        <v>451</v>
      </c>
    </row>
    <row r="175" spans="1:65" s="13" customFormat="1" ht="11.25">
      <c r="B175" s="204"/>
      <c r="C175" s="205"/>
      <c r="D175" s="197" t="s">
        <v>472</v>
      </c>
      <c r="E175" s="206" t="s">
        <v>74</v>
      </c>
      <c r="F175" s="207" t="s">
        <v>3789</v>
      </c>
      <c r="G175" s="205"/>
      <c r="H175" s="208">
        <v>1.125</v>
      </c>
      <c r="I175" s="209"/>
      <c r="J175" s="205"/>
      <c r="K175" s="205"/>
      <c r="L175" s="210"/>
      <c r="M175" s="211"/>
      <c r="N175" s="212"/>
      <c r="O175" s="212"/>
      <c r="P175" s="212"/>
      <c r="Q175" s="212"/>
      <c r="R175" s="212"/>
      <c r="S175" s="212"/>
      <c r="T175" s="213"/>
      <c r="AT175" s="214" t="s">
        <v>472</v>
      </c>
      <c r="AU175" s="214" t="s">
        <v>85</v>
      </c>
      <c r="AV175" s="13" t="s">
        <v>85</v>
      </c>
      <c r="AW175" s="13" t="s">
        <v>37</v>
      </c>
      <c r="AX175" s="13" t="s">
        <v>76</v>
      </c>
      <c r="AY175" s="214" t="s">
        <v>451</v>
      </c>
    </row>
    <row r="176" spans="1:65" s="13" customFormat="1" ht="11.25">
      <c r="B176" s="204"/>
      <c r="C176" s="205"/>
      <c r="D176" s="197" t="s">
        <v>472</v>
      </c>
      <c r="E176" s="206" t="s">
        <v>74</v>
      </c>
      <c r="F176" s="207" t="s">
        <v>572</v>
      </c>
      <c r="G176" s="205"/>
      <c r="H176" s="208">
        <v>0.8</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573</v>
      </c>
      <c r="G177" s="205"/>
      <c r="H177" s="208">
        <v>0.8</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3" customFormat="1" ht="11.25">
      <c r="B178" s="204"/>
      <c r="C178" s="205"/>
      <c r="D178" s="197" t="s">
        <v>472</v>
      </c>
      <c r="E178" s="206" t="s">
        <v>74</v>
      </c>
      <c r="F178" s="207" t="s">
        <v>550</v>
      </c>
      <c r="G178" s="205"/>
      <c r="H178" s="208">
        <v>0.8</v>
      </c>
      <c r="I178" s="209"/>
      <c r="J178" s="205"/>
      <c r="K178" s="205"/>
      <c r="L178" s="210"/>
      <c r="M178" s="211"/>
      <c r="N178" s="212"/>
      <c r="O178" s="212"/>
      <c r="P178" s="212"/>
      <c r="Q178" s="212"/>
      <c r="R178" s="212"/>
      <c r="S178" s="212"/>
      <c r="T178" s="213"/>
      <c r="AT178" s="214" t="s">
        <v>472</v>
      </c>
      <c r="AU178" s="214" t="s">
        <v>85</v>
      </c>
      <c r="AV178" s="13" t="s">
        <v>85</v>
      </c>
      <c r="AW178" s="13" t="s">
        <v>37</v>
      </c>
      <c r="AX178" s="13" t="s">
        <v>76</v>
      </c>
      <c r="AY178" s="214" t="s">
        <v>451</v>
      </c>
    </row>
    <row r="179" spans="1:65" s="14" customFormat="1" ht="11.25">
      <c r="B179" s="215"/>
      <c r="C179" s="216"/>
      <c r="D179" s="197" t="s">
        <v>472</v>
      </c>
      <c r="E179" s="217" t="s">
        <v>3790</v>
      </c>
      <c r="F179" s="218" t="s">
        <v>512</v>
      </c>
      <c r="G179" s="216"/>
      <c r="H179" s="219">
        <v>4.5149999999999997</v>
      </c>
      <c r="I179" s="220"/>
      <c r="J179" s="216"/>
      <c r="K179" s="216"/>
      <c r="L179" s="221"/>
      <c r="M179" s="222"/>
      <c r="N179" s="223"/>
      <c r="O179" s="223"/>
      <c r="P179" s="223"/>
      <c r="Q179" s="223"/>
      <c r="R179" s="223"/>
      <c r="S179" s="223"/>
      <c r="T179" s="224"/>
      <c r="AT179" s="225" t="s">
        <v>472</v>
      </c>
      <c r="AU179" s="225" t="s">
        <v>85</v>
      </c>
      <c r="AV179" s="14" t="s">
        <v>211</v>
      </c>
      <c r="AW179" s="14" t="s">
        <v>37</v>
      </c>
      <c r="AX179" s="14" t="s">
        <v>83</v>
      </c>
      <c r="AY179" s="225" t="s">
        <v>451</v>
      </c>
    </row>
    <row r="180" spans="1:65" s="2" customFormat="1" ht="16.5" customHeight="1">
      <c r="A180" s="36"/>
      <c r="B180" s="37"/>
      <c r="C180" s="184" t="s">
        <v>614</v>
      </c>
      <c r="D180" s="184" t="s">
        <v>457</v>
      </c>
      <c r="E180" s="185" t="s">
        <v>3791</v>
      </c>
      <c r="F180" s="186" t="s">
        <v>3792</v>
      </c>
      <c r="G180" s="187" t="s">
        <v>135</v>
      </c>
      <c r="H180" s="188">
        <v>9.06</v>
      </c>
      <c r="I180" s="189"/>
      <c r="J180" s="190">
        <f>ROUND(I180*H180,2)</f>
        <v>0</v>
      </c>
      <c r="K180" s="186" t="s">
        <v>460</v>
      </c>
      <c r="L180" s="41"/>
      <c r="M180" s="191" t="s">
        <v>74</v>
      </c>
      <c r="N180" s="192" t="s">
        <v>46</v>
      </c>
      <c r="O180" s="66"/>
      <c r="P180" s="193">
        <f>O180*H180</f>
        <v>0</v>
      </c>
      <c r="Q180" s="193">
        <v>2.6369000000000002E-3</v>
      </c>
      <c r="R180" s="193">
        <f>Q180*H180</f>
        <v>2.3890314000000003E-2</v>
      </c>
      <c r="S180" s="193">
        <v>0</v>
      </c>
      <c r="T180" s="194">
        <f>S180*H180</f>
        <v>0</v>
      </c>
      <c r="U180" s="36"/>
      <c r="V180" s="36"/>
      <c r="W180" s="36"/>
      <c r="X180" s="36"/>
      <c r="Y180" s="36"/>
      <c r="Z180" s="36"/>
      <c r="AA180" s="36"/>
      <c r="AB180" s="36"/>
      <c r="AC180" s="36"/>
      <c r="AD180" s="36"/>
      <c r="AE180" s="36"/>
      <c r="AR180" s="195" t="s">
        <v>211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3793</v>
      </c>
    </row>
    <row r="181" spans="1:65" s="2" customFormat="1" ht="11.25">
      <c r="A181" s="36"/>
      <c r="B181" s="37"/>
      <c r="C181" s="38"/>
      <c r="D181" s="197" t="s">
        <v>464</v>
      </c>
      <c r="E181" s="38"/>
      <c r="F181" s="198" t="s">
        <v>3794</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11.25">
      <c r="A182" s="36"/>
      <c r="B182" s="37"/>
      <c r="C182" s="38"/>
      <c r="D182" s="202" t="s">
        <v>468</v>
      </c>
      <c r="E182" s="38"/>
      <c r="F182" s="203" t="s">
        <v>3795</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468</v>
      </c>
      <c r="AU182" s="19" t="s">
        <v>85</v>
      </c>
    </row>
    <row r="183" spans="1:65" s="13" customFormat="1" ht="11.25">
      <c r="B183" s="204"/>
      <c r="C183" s="205"/>
      <c r="D183" s="197" t="s">
        <v>472</v>
      </c>
      <c r="E183" s="206" t="s">
        <v>74</v>
      </c>
      <c r="F183" s="207" t="s">
        <v>3796</v>
      </c>
      <c r="G183" s="205"/>
      <c r="H183" s="208">
        <v>3.12</v>
      </c>
      <c r="I183" s="209"/>
      <c r="J183" s="205"/>
      <c r="K183" s="205"/>
      <c r="L183" s="210"/>
      <c r="M183" s="211"/>
      <c r="N183" s="212"/>
      <c r="O183" s="212"/>
      <c r="P183" s="212"/>
      <c r="Q183" s="212"/>
      <c r="R183" s="212"/>
      <c r="S183" s="212"/>
      <c r="T183" s="213"/>
      <c r="AT183" s="214" t="s">
        <v>472</v>
      </c>
      <c r="AU183" s="214" t="s">
        <v>85</v>
      </c>
      <c r="AV183" s="13" t="s">
        <v>85</v>
      </c>
      <c r="AW183" s="13" t="s">
        <v>37</v>
      </c>
      <c r="AX183" s="13" t="s">
        <v>76</v>
      </c>
      <c r="AY183" s="214" t="s">
        <v>451</v>
      </c>
    </row>
    <row r="184" spans="1:65" s="13" customFormat="1" ht="11.25">
      <c r="B184" s="204"/>
      <c r="C184" s="205"/>
      <c r="D184" s="197" t="s">
        <v>472</v>
      </c>
      <c r="E184" s="206" t="s">
        <v>74</v>
      </c>
      <c r="F184" s="207" t="s">
        <v>3797</v>
      </c>
      <c r="G184" s="205"/>
      <c r="H184" s="208">
        <v>5.94</v>
      </c>
      <c r="I184" s="209"/>
      <c r="J184" s="205"/>
      <c r="K184" s="205"/>
      <c r="L184" s="210"/>
      <c r="M184" s="211"/>
      <c r="N184" s="212"/>
      <c r="O184" s="212"/>
      <c r="P184" s="212"/>
      <c r="Q184" s="212"/>
      <c r="R184" s="212"/>
      <c r="S184" s="212"/>
      <c r="T184" s="213"/>
      <c r="AT184" s="214" t="s">
        <v>472</v>
      </c>
      <c r="AU184" s="214" t="s">
        <v>85</v>
      </c>
      <c r="AV184" s="13" t="s">
        <v>85</v>
      </c>
      <c r="AW184" s="13" t="s">
        <v>37</v>
      </c>
      <c r="AX184" s="13" t="s">
        <v>76</v>
      </c>
      <c r="AY184" s="214" t="s">
        <v>451</v>
      </c>
    </row>
    <row r="185" spans="1:65" s="14" customFormat="1" ht="11.25">
      <c r="B185" s="215"/>
      <c r="C185" s="216"/>
      <c r="D185" s="197" t="s">
        <v>472</v>
      </c>
      <c r="E185" s="217" t="s">
        <v>74</v>
      </c>
      <c r="F185" s="218" t="s">
        <v>512</v>
      </c>
      <c r="G185" s="216"/>
      <c r="H185" s="219">
        <v>9.06</v>
      </c>
      <c r="I185" s="220"/>
      <c r="J185" s="216"/>
      <c r="K185" s="216"/>
      <c r="L185" s="221"/>
      <c r="M185" s="222"/>
      <c r="N185" s="223"/>
      <c r="O185" s="223"/>
      <c r="P185" s="223"/>
      <c r="Q185" s="223"/>
      <c r="R185" s="223"/>
      <c r="S185" s="223"/>
      <c r="T185" s="224"/>
      <c r="AT185" s="225" t="s">
        <v>472</v>
      </c>
      <c r="AU185" s="225" t="s">
        <v>85</v>
      </c>
      <c r="AV185" s="14" t="s">
        <v>211</v>
      </c>
      <c r="AW185" s="14" t="s">
        <v>37</v>
      </c>
      <c r="AX185" s="14" t="s">
        <v>83</v>
      </c>
      <c r="AY185" s="225" t="s">
        <v>451</v>
      </c>
    </row>
    <row r="186" spans="1:65" s="2" customFormat="1" ht="16.5" customHeight="1">
      <c r="A186" s="36"/>
      <c r="B186" s="37"/>
      <c r="C186" s="184" t="s">
        <v>624</v>
      </c>
      <c r="D186" s="184" t="s">
        <v>457</v>
      </c>
      <c r="E186" s="185" t="s">
        <v>3798</v>
      </c>
      <c r="F186" s="186" t="s">
        <v>3799</v>
      </c>
      <c r="G186" s="187" t="s">
        <v>135</v>
      </c>
      <c r="H186" s="188">
        <v>9.06</v>
      </c>
      <c r="I186" s="189"/>
      <c r="J186" s="190">
        <f>ROUND(I186*H186,2)</f>
        <v>0</v>
      </c>
      <c r="K186" s="186" t="s">
        <v>460</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457</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3800</v>
      </c>
    </row>
    <row r="187" spans="1:65" s="2" customFormat="1" ht="11.25">
      <c r="A187" s="36"/>
      <c r="B187" s="37"/>
      <c r="C187" s="38"/>
      <c r="D187" s="197" t="s">
        <v>464</v>
      </c>
      <c r="E187" s="38"/>
      <c r="F187" s="198" t="s">
        <v>3801</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11.25">
      <c r="A188" s="36"/>
      <c r="B188" s="37"/>
      <c r="C188" s="38"/>
      <c r="D188" s="202" t="s">
        <v>468</v>
      </c>
      <c r="E188" s="38"/>
      <c r="F188" s="203" t="s">
        <v>3802</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468</v>
      </c>
      <c r="AU188" s="19" t="s">
        <v>85</v>
      </c>
    </row>
    <row r="189" spans="1:65" s="2" customFormat="1" ht="16.5" customHeight="1">
      <c r="A189" s="36"/>
      <c r="B189" s="37"/>
      <c r="C189" s="184" t="s">
        <v>527</v>
      </c>
      <c r="D189" s="184" t="s">
        <v>457</v>
      </c>
      <c r="E189" s="185" t="s">
        <v>3803</v>
      </c>
      <c r="F189" s="186" t="s">
        <v>3804</v>
      </c>
      <c r="G189" s="187" t="s">
        <v>671</v>
      </c>
      <c r="H189" s="188">
        <v>1.038</v>
      </c>
      <c r="I189" s="189"/>
      <c r="J189" s="190">
        <f>ROUND(I189*H189,2)</f>
        <v>0</v>
      </c>
      <c r="K189" s="186" t="s">
        <v>460</v>
      </c>
      <c r="L189" s="41"/>
      <c r="M189" s="191" t="s">
        <v>74</v>
      </c>
      <c r="N189" s="192" t="s">
        <v>46</v>
      </c>
      <c r="O189" s="66"/>
      <c r="P189" s="193">
        <f>O189*H189</f>
        <v>0</v>
      </c>
      <c r="Q189" s="193">
        <v>1.06017026</v>
      </c>
      <c r="R189" s="193">
        <f>Q189*H189</f>
        <v>1.1004567298800001</v>
      </c>
      <c r="S189" s="193">
        <v>0</v>
      </c>
      <c r="T189" s="194">
        <f>S189*H189</f>
        <v>0</v>
      </c>
      <c r="U189" s="36"/>
      <c r="V189" s="36"/>
      <c r="W189" s="36"/>
      <c r="X189" s="36"/>
      <c r="Y189" s="36"/>
      <c r="Z189" s="36"/>
      <c r="AA189" s="36"/>
      <c r="AB189" s="36"/>
      <c r="AC189" s="36"/>
      <c r="AD189" s="36"/>
      <c r="AE189" s="36"/>
      <c r="AR189" s="195" t="s">
        <v>211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3805</v>
      </c>
    </row>
    <row r="190" spans="1:65" s="2" customFormat="1" ht="11.25">
      <c r="A190" s="36"/>
      <c r="B190" s="37"/>
      <c r="C190" s="38"/>
      <c r="D190" s="197" t="s">
        <v>464</v>
      </c>
      <c r="E190" s="38"/>
      <c r="F190" s="198" t="s">
        <v>3806</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11.25">
      <c r="A191" s="36"/>
      <c r="B191" s="37"/>
      <c r="C191" s="38"/>
      <c r="D191" s="202" t="s">
        <v>468</v>
      </c>
      <c r="E191" s="38"/>
      <c r="F191" s="203" t="s">
        <v>3807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468</v>
      </c>
      <c r="AU191" s="19" t="s">
        <v>85</v>
      </c>
    </row>
    <row r="192" spans="1:65" s="13" customFormat="1" ht="11.25">
      <c r="B192" s="204"/>
      <c r="C192" s="205"/>
      <c r="D192" s="197" t="s">
        <v>472</v>
      </c>
      <c r="E192" s="206" t="s">
        <v>74</v>
      </c>
      <c r="F192" s="207" t="s">
        <v>3808</v>
      </c>
      <c r="G192" s="205"/>
      <c r="H192" s="208">
        <v>0.23</v>
      </c>
      <c r="I192" s="209"/>
      <c r="J192" s="205"/>
      <c r="K192" s="205"/>
      <c r="L192" s="210"/>
      <c r="M192" s="211"/>
      <c r="N192" s="212"/>
      <c r="O192" s="212"/>
      <c r="P192" s="212"/>
      <c r="Q192" s="212"/>
      <c r="R192" s="212"/>
      <c r="S192" s="212"/>
      <c r="T192" s="213"/>
      <c r="AT192" s="214" t="s">
        <v>472</v>
      </c>
      <c r="AU192" s="214" t="s">
        <v>85</v>
      </c>
      <c r="AV192" s="13" t="s">
        <v>85</v>
      </c>
      <c r="AW192" s="13" t="s">
        <v>37</v>
      </c>
      <c r="AX192" s="13" t="s">
        <v>76</v>
      </c>
      <c r="AY192" s="214" t="s">
        <v>451</v>
      </c>
    </row>
    <row r="193" spans="1:65" s="13" customFormat="1" ht="11.25">
      <c r="B193" s="204"/>
      <c r="C193" s="205"/>
      <c r="D193" s="197" t="s">
        <v>472</v>
      </c>
      <c r="E193" s="206" t="s">
        <v>74</v>
      </c>
      <c r="F193" s="207" t="s">
        <v>3809</v>
      </c>
      <c r="G193" s="205"/>
      <c r="H193" s="208">
        <v>0.80800000000000005</v>
      </c>
      <c r="I193" s="209"/>
      <c r="J193" s="205"/>
      <c r="K193" s="205"/>
      <c r="L193" s="210"/>
      <c r="M193" s="211"/>
      <c r="N193" s="212"/>
      <c r="O193" s="212"/>
      <c r="P193" s="212"/>
      <c r="Q193" s="212"/>
      <c r="R193" s="212"/>
      <c r="S193" s="212"/>
      <c r="T193" s="213"/>
      <c r="AT193" s="214" t="s">
        <v>472</v>
      </c>
      <c r="AU193" s="214" t="s">
        <v>85</v>
      </c>
      <c r="AV193" s="13" t="s">
        <v>85</v>
      </c>
      <c r="AW193" s="13" t="s">
        <v>37</v>
      </c>
      <c r="AX193" s="13" t="s">
        <v>76</v>
      </c>
      <c r="AY193" s="214" t="s">
        <v>451</v>
      </c>
    </row>
    <row r="194" spans="1:65" s="14" customFormat="1" ht="11.25">
      <c r="B194" s="215"/>
      <c r="C194" s="216"/>
      <c r="D194" s="197" t="s">
        <v>472</v>
      </c>
      <c r="E194" s="217" t="s">
        <v>74</v>
      </c>
      <c r="F194" s="218" t="s">
        <v>512</v>
      </c>
      <c r="G194" s="216"/>
      <c r="H194" s="219">
        <v>1.038</v>
      </c>
      <c r="I194" s="220"/>
      <c r="J194" s="216"/>
      <c r="K194" s="216"/>
      <c r="L194" s="221"/>
      <c r="M194" s="222"/>
      <c r="N194" s="223"/>
      <c r="O194" s="223"/>
      <c r="P194" s="223"/>
      <c r="Q194" s="223"/>
      <c r="R194" s="223"/>
      <c r="S194" s="223"/>
      <c r="T194" s="224"/>
      <c r="AT194" s="225" t="s">
        <v>472</v>
      </c>
      <c r="AU194" s="225" t="s">
        <v>85</v>
      </c>
      <c r="AV194" s="14" t="s">
        <v>211</v>
      </c>
      <c r="AW194" s="14" t="s">
        <v>37</v>
      </c>
      <c r="AX194" s="14" t="s">
        <v>83</v>
      </c>
      <c r="AY194" s="225" t="s">
        <v>451</v>
      </c>
    </row>
    <row r="195" spans="1:65" s="2" customFormat="1" ht="16.5" customHeight="1">
      <c r="A195" s="36"/>
      <c r="B195" s="37"/>
      <c r="C195" s="184" t="s">
        <v>636</v>
      </c>
      <c r="D195" s="184" t="s">
        <v>457</v>
      </c>
      <c r="E195" s="185" t="s">
        <v>3810</v>
      </c>
      <c r="F195" s="186" t="s">
        <v>3811</v>
      </c>
      <c r="G195" s="187" t="s">
        <v>127</v>
      </c>
      <c r="H195" s="188">
        <v>0.14000000000000001</v>
      </c>
      <c r="I195" s="189"/>
      <c r="J195" s="190">
        <f>ROUND(I195*H195,2)</f>
        <v>0</v>
      </c>
      <c r="K195" s="186" t="s">
        <v>460</v>
      </c>
      <c r="L195" s="41"/>
      <c r="M195" s="191" t="s">
        <v>74</v>
      </c>
      <c r="N195" s="192" t="s">
        <v>46</v>
      </c>
      <c r="O195" s="66"/>
      <c r="P195" s="193">
        <f>O195*H195</f>
        <v>0</v>
      </c>
      <c r="Q195" s="193">
        <v>3.4215807200000001</v>
      </c>
      <c r="R195" s="193">
        <f>Q195*H195</f>
        <v>0.47902130080000005</v>
      </c>
      <c r="S195" s="193">
        <v>0</v>
      </c>
      <c r="T195" s="194">
        <f>S195*H195</f>
        <v>0</v>
      </c>
      <c r="U195" s="36"/>
      <c r="V195" s="36"/>
      <c r="W195" s="36"/>
      <c r="X195" s="36"/>
      <c r="Y195" s="36"/>
      <c r="Z195" s="36"/>
      <c r="AA195" s="36"/>
      <c r="AB195" s="36"/>
      <c r="AC195" s="36"/>
      <c r="AD195" s="36"/>
      <c r="AE195" s="36"/>
      <c r="AR195" s="195" t="s">
        <v>211</v>
      </c>
      <c r="AT195" s="195" t="s">
        <v>457</v>
      </c>
      <c r="AU195" s="195" t="s">
        <v>85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3812</v>
      </c>
    </row>
    <row r="196" spans="1:65" s="2" customFormat="1" ht="29.25">
      <c r="A196" s="36"/>
      <c r="B196" s="37"/>
      <c r="C196" s="38"/>
      <c r="D196" s="197" t="s">
        <v>464</v>
      </c>
      <c r="E196" s="38"/>
      <c r="F196" s="198" t="s">
        <v>3813</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85</v>
      </c>
    </row>
    <row r="197" spans="1:65" s="2" customFormat="1" ht="11.25">
      <c r="A197" s="36"/>
      <c r="B197" s="37"/>
      <c r="C197" s="38"/>
      <c r="D197" s="202" t="s">
        <v>468</v>
      </c>
      <c r="E197" s="38"/>
      <c r="F197" s="203" t="s">
        <v>3814</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468</v>
      </c>
      <c r="AU197" s="19" t="s">
        <v>85</v>
      </c>
    </row>
    <row r="198" spans="1:65" s="13" customFormat="1" ht="11.25">
      <c r="B198" s="204"/>
      <c r="C198" s="205"/>
      <c r="D198" s="197" t="s">
        <v>472</v>
      </c>
      <c r="E198" s="206" t="s">
        <v>74</v>
      </c>
      <c r="F198" s="207" t="s">
        <v>3815</v>
      </c>
      <c r="G198" s="205"/>
      <c r="H198" s="208">
        <v>0.09</v>
      </c>
      <c r="I198" s="209"/>
      <c r="J198" s="205"/>
      <c r="K198" s="205"/>
      <c r="L198" s="210"/>
      <c r="M198" s="211"/>
      <c r="N198" s="212"/>
      <c r="O198" s="212"/>
      <c r="P198" s="212"/>
      <c r="Q198" s="212"/>
      <c r="R198" s="212"/>
      <c r="S198" s="212"/>
      <c r="T198" s="213"/>
      <c r="AT198" s="214" t="s">
        <v>472</v>
      </c>
      <c r="AU198" s="214" t="s">
        <v>85</v>
      </c>
      <c r="AV198" s="13" t="s">
        <v>85</v>
      </c>
      <c r="AW198" s="13" t="s">
        <v>37</v>
      </c>
      <c r="AX198" s="13" t="s">
        <v>76</v>
      </c>
      <c r="AY198" s="214" t="s">
        <v>451</v>
      </c>
    </row>
    <row r="199" spans="1:65" s="13" customFormat="1" ht="11.25">
      <c r="B199" s="204"/>
      <c r="C199" s="205"/>
      <c r="D199" s="197" t="s">
        <v>472</v>
      </c>
      <c r="E199" s="206" t="s">
        <v>74</v>
      </c>
      <c r="F199" s="207" t="s">
        <v>3816</v>
      </c>
      <c r="G199" s="205"/>
      <c r="H199" s="208">
        <v>3.5999999999999997E-2</v>
      </c>
      <c r="I199" s="209"/>
      <c r="J199" s="205"/>
      <c r="K199" s="205"/>
      <c r="L199" s="210"/>
      <c r="M199" s="211"/>
      <c r="N199" s="212"/>
      <c r="O199" s="212"/>
      <c r="P199" s="212"/>
      <c r="Q199" s="212"/>
      <c r="R199" s="212"/>
      <c r="S199" s="212"/>
      <c r="T199" s="213"/>
      <c r="AT199" s="214" t="s">
        <v>472</v>
      </c>
      <c r="AU199" s="214" t="s">
        <v>85</v>
      </c>
      <c r="AV199" s="13" t="s">
        <v>85</v>
      </c>
      <c r="AW199" s="13" t="s">
        <v>37</v>
      </c>
      <c r="AX199" s="13" t="s">
        <v>76</v>
      </c>
      <c r="AY199" s="214" t="s">
        <v>451</v>
      </c>
    </row>
    <row r="200" spans="1:65" s="13" customFormat="1" ht="11.25">
      <c r="B200" s="204"/>
      <c r="C200" s="205"/>
      <c r="D200" s="197" t="s">
        <v>472</v>
      </c>
      <c r="E200" s="206" t="s">
        <v>74</v>
      </c>
      <c r="F200" s="207" t="s">
        <v>3817</v>
      </c>
      <c r="G200" s="205"/>
      <c r="H200" s="208">
        <v>8.9999999999999993E-3</v>
      </c>
      <c r="I200" s="209"/>
      <c r="J200" s="205"/>
      <c r="K200" s="205"/>
      <c r="L200" s="210"/>
      <c r="M200" s="211"/>
      <c r="N200" s="212"/>
      <c r="O200" s="212"/>
      <c r="P200" s="212"/>
      <c r="Q200" s="212"/>
      <c r="R200" s="212"/>
      <c r="S200" s="212"/>
      <c r="T200" s="213"/>
      <c r="AT200" s="214" t="s">
        <v>472</v>
      </c>
      <c r="AU200" s="214" t="s">
        <v>85</v>
      </c>
      <c r="AV200" s="13" t="s">
        <v>85</v>
      </c>
      <c r="AW200" s="13" t="s">
        <v>37</v>
      </c>
      <c r="AX200" s="13" t="s">
        <v>76</v>
      </c>
      <c r="AY200" s="214" t="s">
        <v>451</v>
      </c>
    </row>
    <row r="201" spans="1:65" s="13" customFormat="1" ht="11.25">
      <c r="B201" s="204"/>
      <c r="C201" s="205"/>
      <c r="D201" s="197" t="s">
        <v>472</v>
      </c>
      <c r="E201" s="206" t="s">
        <v>74</v>
      </c>
      <c r="F201" s="207" t="s">
        <v>3818</v>
      </c>
      <c r="G201" s="205"/>
      <c r="H201" s="208">
        <v>5.0000000000000001E-3</v>
      </c>
      <c r="I201" s="209"/>
      <c r="J201" s="205"/>
      <c r="K201" s="205"/>
      <c r="L201" s="210"/>
      <c r="M201" s="211"/>
      <c r="N201" s="212"/>
      <c r="O201" s="212"/>
      <c r="P201" s="212"/>
      <c r="Q201" s="212"/>
      <c r="R201" s="212"/>
      <c r="S201" s="212"/>
      <c r="T201" s="213"/>
      <c r="AT201" s="214" t="s">
        <v>472</v>
      </c>
      <c r="AU201" s="214" t="s">
        <v>85</v>
      </c>
      <c r="AV201" s="13" t="s">
        <v>85</v>
      </c>
      <c r="AW201" s="13" t="s">
        <v>37</v>
      </c>
      <c r="AX201" s="13" t="s">
        <v>76</v>
      </c>
      <c r="AY201" s="214" t="s">
        <v>451</v>
      </c>
    </row>
    <row r="202" spans="1:65" s="14" customFormat="1" ht="11.25">
      <c r="B202" s="215"/>
      <c r="C202" s="216"/>
      <c r="D202" s="197" t="s">
        <v>472</v>
      </c>
      <c r="E202" s="217" t="s">
        <v>74</v>
      </c>
      <c r="F202" s="218" t="s">
        <v>512</v>
      </c>
      <c r="G202" s="216"/>
      <c r="H202" s="219">
        <v>0.14000000000000001</v>
      </c>
      <c r="I202" s="220"/>
      <c r="J202" s="216"/>
      <c r="K202" s="216"/>
      <c r="L202" s="221"/>
      <c r="M202" s="222"/>
      <c r="N202" s="223"/>
      <c r="O202" s="223"/>
      <c r="P202" s="223"/>
      <c r="Q202" s="223"/>
      <c r="R202" s="223"/>
      <c r="S202" s="223"/>
      <c r="T202" s="224"/>
      <c r="AT202" s="225" t="s">
        <v>472</v>
      </c>
      <c r="AU202" s="225" t="s">
        <v>85</v>
      </c>
      <c r="AV202" s="14" t="s">
        <v>211</v>
      </c>
      <c r="AW202" s="14" t="s">
        <v>37</v>
      </c>
      <c r="AX202" s="14" t="s">
        <v>83</v>
      </c>
      <c r="AY202" s="225" t="s">
        <v>451</v>
      </c>
    </row>
    <row r="203" spans="1:65" s="2" customFormat="1" ht="16.5" customHeight="1">
      <c r="A203" s="36"/>
      <c r="B203" s="37"/>
      <c r="C203" s="184" t="s">
        <v>643</v>
      </c>
      <c r="D203" s="184" t="s">
        <v>457</v>
      </c>
      <c r="E203" s="185" t="s">
        <v>3819</v>
      </c>
      <c r="F203" s="186" t="s">
        <v>3820</v>
      </c>
      <c r="G203" s="187" t="s">
        <v>127</v>
      </c>
      <c r="H203" s="188">
        <v>3.84</v>
      </c>
      <c r="I203" s="189"/>
      <c r="J203" s="190">
        <f>ROUND(I203*H203,2)</f>
        <v>0</v>
      </c>
      <c r="K203" s="186" t="s">
        <v>460</v>
      </c>
      <c r="L203" s="41"/>
      <c r="M203" s="191" t="s">
        <v>74</v>
      </c>
      <c r="N203" s="192" t="s">
        <v>46</v>
      </c>
      <c r="O203" s="66"/>
      <c r="P203" s="193">
        <f>O203*H203</f>
        <v>0</v>
      </c>
      <c r="Q203" s="193">
        <v>2.45329</v>
      </c>
      <c r="R203" s="193">
        <f>Q203*H203</f>
        <v>9.4206336000000004</v>
      </c>
      <c r="S203" s="193">
        <v>0</v>
      </c>
      <c r="T203" s="194">
        <f>S203*H203</f>
        <v>0</v>
      </c>
      <c r="U203" s="36"/>
      <c r="V203" s="36"/>
      <c r="W203" s="36"/>
      <c r="X203" s="36"/>
      <c r="Y203" s="36"/>
      <c r="Z203" s="36"/>
      <c r="AA203" s="36"/>
      <c r="AB203" s="36"/>
      <c r="AC203" s="36"/>
      <c r="AD203" s="36"/>
      <c r="AE203" s="36"/>
      <c r="AR203" s="195" t="s">
        <v>211</v>
      </c>
      <c r="AT203" s="195" t="s">
        <v>457</v>
      </c>
      <c r="AU203" s="195" t="s">
        <v>85</v>
      </c>
      <c r="AY203" s="19" t="s">
        <v>451</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3821</v>
      </c>
    </row>
    <row r="204" spans="1:65" s="2" customFormat="1" ht="11.25">
      <c r="A204" s="36"/>
      <c r="B204" s="37"/>
      <c r="C204" s="38"/>
      <c r="D204" s="197" t="s">
        <v>464</v>
      </c>
      <c r="E204" s="38"/>
      <c r="F204" s="198" t="s">
        <v>3822</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464</v>
      </c>
      <c r="AU204" s="19" t="s">
        <v>85</v>
      </c>
    </row>
    <row r="205" spans="1:65" s="2" customFormat="1" ht="11.25">
      <c r="A205" s="36"/>
      <c r="B205" s="37"/>
      <c r="C205" s="38"/>
      <c r="D205" s="202" t="s">
        <v>468</v>
      </c>
      <c r="E205" s="38"/>
      <c r="F205" s="203" t="s">
        <v>3823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468</v>
      </c>
      <c r="AU205" s="19" t="s">
        <v>85</v>
      </c>
    </row>
    <row r="206" spans="1:65" s="13" customFormat="1" ht="11.25">
      <c r="B206" s="204"/>
      <c r="C206" s="205"/>
      <c r="D206" s="197" t="s">
        <v>472</v>
      </c>
      <c r="E206" s="206" t="s">
        <v>74</v>
      </c>
      <c r="F206" s="207" t="s">
        <v>3824</v>
      </c>
      <c r="G206" s="205"/>
      <c r="H206" s="208">
        <v>2.56</v>
      </c>
      <c r="I206" s="209"/>
      <c r="J206" s="205"/>
      <c r="K206" s="205"/>
      <c r="L206" s="210"/>
      <c r="M206" s="211"/>
      <c r="N206" s="212"/>
      <c r="O206" s="212"/>
      <c r="P206" s="212"/>
      <c r="Q206" s="212"/>
      <c r="R206" s="212"/>
      <c r="S206" s="212"/>
      <c r="T206" s="213"/>
      <c r="AT206" s="214" t="s">
        <v>472</v>
      </c>
      <c r="AU206" s="214" t="s">
        <v>85</v>
      </c>
      <c r="AV206" s="13" t="s">
        <v>85</v>
      </c>
      <c r="AW206" s="13" t="s">
        <v>37</v>
      </c>
      <c r="AX206" s="13" t="s">
        <v>76</v>
      </c>
      <c r="AY206" s="214" t="s">
        <v>451</v>
      </c>
    </row>
    <row r="207" spans="1:65" s="14" customFormat="1" ht="11.25">
      <c r="B207" s="215"/>
      <c r="C207" s="216"/>
      <c r="D207" s="197" t="s">
        <v>472</v>
      </c>
      <c r="E207" s="217" t="s">
        <v>74</v>
      </c>
      <c r="F207" s="218" t="s">
        <v>512</v>
      </c>
      <c r="G207" s="216"/>
      <c r="H207" s="219">
        <v>2.56</v>
      </c>
      <c r="I207" s="220"/>
      <c r="J207" s="216"/>
      <c r="K207" s="216"/>
      <c r="L207" s="221"/>
      <c r="M207" s="222"/>
      <c r="N207" s="223"/>
      <c r="O207" s="223"/>
      <c r="P207" s="223"/>
      <c r="Q207" s="223"/>
      <c r="R207" s="223"/>
      <c r="S207" s="223"/>
      <c r="T207" s="224"/>
      <c r="AT207" s="225" t="s">
        <v>472</v>
      </c>
      <c r="AU207" s="225" t="s">
        <v>85</v>
      </c>
      <c r="AV207" s="14" t="s">
        <v>211</v>
      </c>
      <c r="AW207" s="14" t="s">
        <v>37</v>
      </c>
      <c r="AX207" s="14" t="s">
        <v>83</v>
      </c>
      <c r="AY207" s="225" t="s">
        <v>451</v>
      </c>
    </row>
    <row r="208" spans="1:65" s="13" customFormat="1" ht="11.25">
      <c r="B208" s="204"/>
      <c r="C208" s="205"/>
      <c r="D208" s="197" t="s">
        <v>472</v>
      </c>
      <c r="E208" s="205"/>
      <c r="F208" s="207" t="s">
        <v>3825</v>
      </c>
      <c r="G208" s="205"/>
      <c r="H208" s="208">
        <v>3.84</v>
      </c>
      <c r="I208" s="209"/>
      <c r="J208" s="205"/>
      <c r="K208" s="205"/>
      <c r="L208" s="210"/>
      <c r="M208" s="211"/>
      <c r="N208" s="212"/>
      <c r="O208" s="212"/>
      <c r="P208" s="212"/>
      <c r="Q208" s="212"/>
      <c r="R208" s="212"/>
      <c r="S208" s="212"/>
      <c r="T208" s="213"/>
      <c r="AT208" s="214" t="s">
        <v>472</v>
      </c>
      <c r="AU208" s="214" t="s">
        <v>85</v>
      </c>
      <c r="AV208" s="13" t="s">
        <v>85</v>
      </c>
      <c r="AW208" s="13" t="s">
        <v>4</v>
      </c>
      <c r="AX208" s="13" t="s">
        <v>83</v>
      </c>
      <c r="AY208" s="214" t="s">
        <v>451</v>
      </c>
    </row>
    <row r="209" spans="1:65" s="2" customFormat="1" ht="16.5" customHeight="1">
      <c r="A209" s="36"/>
      <c r="B209" s="37"/>
      <c r="C209" s="184" t="s">
        <v>7</v>
      </c>
      <c r="D209" s="184" t="s">
        <v>457</v>
      </c>
      <c r="E209" s="185" t="s">
        <v>3826</v>
      </c>
      <c r="F209" s="186" t="s">
        <v>3827</v>
      </c>
      <c r="G209" s="187" t="s">
        <v>127</v>
      </c>
      <c r="H209" s="188">
        <v>7.93</v>
      </c>
      <c r="I209" s="189"/>
      <c r="J209" s="190">
        <f>ROUND(I209*H209,2)</f>
        <v>0</v>
      </c>
      <c r="K209" s="186" t="s">
        <v>460</v>
      </c>
      <c r="L209" s="41"/>
      <c r="M209" s="191" t="s">
        <v>74</v>
      </c>
      <c r="N209" s="192" t="s">
        <v>46</v>
      </c>
      <c r="O209" s="66"/>
      <c r="P209" s="193">
        <f>O209*H209</f>
        <v>0</v>
      </c>
      <c r="Q209" s="193">
        <v>2.4532922039999998</v>
      </c>
      <c r="R209" s="193">
        <f>Q209*H209</f>
        <v>19.454607177719996</v>
      </c>
      <c r="S209" s="193">
        <v>0</v>
      </c>
      <c r="T209" s="194">
        <f>S209*H209</f>
        <v>0</v>
      </c>
      <c r="U209" s="36"/>
      <c r="V209" s="36"/>
      <c r="W209" s="36"/>
      <c r="X209" s="36"/>
      <c r="Y209" s="36"/>
      <c r="Z209" s="36"/>
      <c r="AA209" s="36"/>
      <c r="AB209" s="36"/>
      <c r="AC209" s="36"/>
      <c r="AD209" s="36"/>
      <c r="AE209" s="36"/>
      <c r="AR209" s="195" t="s">
        <v>211</v>
      </c>
      <c r="AT209" s="195" t="s">
        <v>457</v>
      </c>
      <c r="AU209" s="195" t="s">
        <v>85</v>
      </c>
      <c r="AY209" s="19" t="s">
        <v>451</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3828</v>
      </c>
    </row>
    <row r="210" spans="1:65" s="2" customFormat="1" ht="11.25">
      <c r="A210" s="36"/>
      <c r="B210" s="37"/>
      <c r="C210" s="38"/>
      <c r="D210" s="197" t="s">
        <v>464</v>
      </c>
      <c r="E210" s="38"/>
      <c r="F210" s="198" t="s">
        <v>3829</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464</v>
      </c>
      <c r="AU210" s="19" t="s">
        <v>85</v>
      </c>
    </row>
    <row r="211" spans="1:65" s="2" customFormat="1" ht="11.25">
      <c r="A211" s="36"/>
      <c r="B211" s="37"/>
      <c r="C211" s="38"/>
      <c r="D211" s="202" t="s">
        <v>468</v>
      </c>
      <c r="E211" s="38"/>
      <c r="F211" s="203" t="s">
        <v>3830</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468</v>
      </c>
      <c r="AU211" s="19" t="s">
        <v>85</v>
      </c>
    </row>
    <row r="212" spans="1:65" s="13" customFormat="1" ht="11.25">
      <c r="B212" s="204"/>
      <c r="C212" s="205"/>
      <c r="D212" s="197" t="s">
        <v>472</v>
      </c>
      <c r="E212" s="206" t="s">
        <v>74</v>
      </c>
      <c r="F212" s="207" t="s">
        <v>3831</v>
      </c>
      <c r="G212" s="205"/>
      <c r="H212" s="208">
        <v>8.41</v>
      </c>
      <c r="I212" s="209"/>
      <c r="J212" s="205"/>
      <c r="K212" s="205"/>
      <c r="L212" s="210"/>
      <c r="M212" s="211"/>
      <c r="N212" s="212"/>
      <c r="O212" s="212"/>
      <c r="P212" s="212"/>
      <c r="Q212" s="212"/>
      <c r="R212" s="212"/>
      <c r="S212" s="212"/>
      <c r="T212" s="213"/>
      <c r="AT212" s="214" t="s">
        <v>472</v>
      </c>
      <c r="AU212" s="214" t="s">
        <v>85</v>
      </c>
      <c r="AV212" s="13" t="s">
        <v>85</v>
      </c>
      <c r="AW212" s="13" t="s">
        <v>37</v>
      </c>
      <c r="AX212" s="13" t="s">
        <v>76</v>
      </c>
      <c r="AY212" s="214" t="s">
        <v>451</v>
      </c>
    </row>
    <row r="213" spans="1:65" s="13" customFormat="1" ht="11.25">
      <c r="B213" s="204"/>
      <c r="C213" s="205"/>
      <c r="D213" s="197" t="s">
        <v>472</v>
      </c>
      <c r="E213" s="206" t="s">
        <v>74</v>
      </c>
      <c r="F213" s="207" t="s">
        <v>3832</v>
      </c>
      <c r="G213" s="205"/>
      <c r="H213" s="208">
        <v>-0.48</v>
      </c>
      <c r="I213" s="209"/>
      <c r="J213" s="205"/>
      <c r="K213" s="205"/>
      <c r="L213" s="210"/>
      <c r="M213" s="211"/>
      <c r="N213" s="212"/>
      <c r="O213" s="212"/>
      <c r="P213" s="212"/>
      <c r="Q213" s="212"/>
      <c r="R213" s="212"/>
      <c r="S213" s="212"/>
      <c r="T213" s="213"/>
      <c r="AT213" s="214" t="s">
        <v>472</v>
      </c>
      <c r="AU213" s="214" t="s">
        <v>85</v>
      </c>
      <c r="AV213" s="13" t="s">
        <v>85</v>
      </c>
      <c r="AW213" s="13" t="s">
        <v>37</v>
      </c>
      <c r="AX213" s="13" t="s">
        <v>76</v>
      </c>
      <c r="AY213" s="214" t="s">
        <v>451</v>
      </c>
    </row>
    <row r="214" spans="1:65" s="14" customFormat="1" ht="11.25">
      <c r="B214" s="215"/>
      <c r="C214" s="216"/>
      <c r="D214" s="197" t="s">
        <v>472</v>
      </c>
      <c r="E214" s="217" t="s">
        <v>3833</v>
      </c>
      <c r="F214" s="218" t="s">
        <v>512</v>
      </c>
      <c r="G214" s="216"/>
      <c r="H214" s="219">
        <v>7.93</v>
      </c>
      <c r="I214" s="220"/>
      <c r="J214" s="216"/>
      <c r="K214" s="216"/>
      <c r="L214" s="221"/>
      <c r="M214" s="222"/>
      <c r="N214" s="223"/>
      <c r="O214" s="223"/>
      <c r="P214" s="223"/>
      <c r="Q214" s="223"/>
      <c r="R214" s="223"/>
      <c r="S214" s="223"/>
      <c r="T214" s="224"/>
      <c r="AT214" s="225" t="s">
        <v>472</v>
      </c>
      <c r="AU214" s="225" t="s">
        <v>85</v>
      </c>
      <c r="AV214" s="14" t="s">
        <v>211</v>
      </c>
      <c r="AW214" s="14" t="s">
        <v>37</v>
      </c>
      <c r="AX214" s="14" t="s">
        <v>83</v>
      </c>
      <c r="AY214" s="225" t="s">
        <v>451</v>
      </c>
    </row>
    <row r="215" spans="1:65" s="2" customFormat="1" ht="16.5" customHeight="1">
      <c r="A215" s="36"/>
      <c r="B215" s="37"/>
      <c r="C215" s="184" t="s">
        <v>654</v>
      </c>
      <c r="D215" s="184" t="s">
        <v>457</v>
      </c>
      <c r="E215" s="185" t="s">
        <v>3834</v>
      </c>
      <c r="F215" s="186" t="s">
        <v>3835</v>
      </c>
      <c r="G215" s="187" t="s">
        <v>127</v>
      </c>
      <c r="H215" s="188">
        <v>8.8130000000000006</v>
      </c>
      <c r="I215" s="189"/>
      <c r="J215" s="190">
        <f>ROUND(I215*H215,2)</f>
        <v>0</v>
      </c>
      <c r="K215" s="186" t="s">
        <v>460</v>
      </c>
      <c r="L215" s="41"/>
      <c r="M215" s="191" t="s">
        <v>74</v>
      </c>
      <c r="N215" s="192" t="s">
        <v>46</v>
      </c>
      <c r="O215" s="66"/>
      <c r="P215" s="193">
        <f>O215*H215</f>
        <v>0</v>
      </c>
      <c r="Q215" s="193">
        <v>2.4532922039999998</v>
      </c>
      <c r="R215" s="193">
        <f>Q215*H215</f>
        <v>21.620864193852</v>
      </c>
      <c r="S215" s="193">
        <v>0</v>
      </c>
      <c r="T215" s="194">
        <f>S215*H215</f>
        <v>0</v>
      </c>
      <c r="U215" s="36"/>
      <c r="V215" s="36"/>
      <c r="W215" s="36"/>
      <c r="X215" s="36"/>
      <c r="Y215" s="36"/>
      <c r="Z215" s="36"/>
      <c r="AA215" s="36"/>
      <c r="AB215" s="36"/>
      <c r="AC215" s="36"/>
      <c r="AD215" s="36"/>
      <c r="AE215" s="36"/>
      <c r="AR215" s="195" t="s">
        <v>211</v>
      </c>
      <c r="AT215" s="195" t="s">
        <v>457</v>
      </c>
      <c r="AU215" s="195" t="s">
        <v>85</v>
      </c>
      <c r="AY215" s="19" t="s">
        <v>451</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3836</v>
      </c>
    </row>
    <row r="216" spans="1:65" s="2" customFormat="1" ht="11.25">
      <c r="A216" s="36"/>
      <c r="B216" s="37"/>
      <c r="C216" s="38"/>
      <c r="D216" s="197" t="s">
        <v>464</v>
      </c>
      <c r="E216" s="38"/>
      <c r="F216" s="198" t="s">
        <v>3837</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464</v>
      </c>
      <c r="AU216" s="19" t="s">
        <v>85</v>
      </c>
    </row>
    <row r="217" spans="1:65" s="2" customFormat="1" ht="11.25">
      <c r="A217" s="36"/>
      <c r="B217" s="37"/>
      <c r="C217" s="38"/>
      <c r="D217" s="202" t="s">
        <v>468</v>
      </c>
      <c r="E217" s="38"/>
      <c r="F217" s="203" t="s">
        <v>3838</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468</v>
      </c>
      <c r="AU217" s="19" t="s">
        <v>85</v>
      </c>
    </row>
    <row r="218" spans="1:65" s="2" customFormat="1" ht="19.5">
      <c r="A218" s="36"/>
      <c r="B218" s="37"/>
      <c r="C218" s="38"/>
      <c r="D218" s="197" t="s">
        <v>608</v>
      </c>
      <c r="E218" s="38"/>
      <c r="F218" s="226" t="s">
        <v>3737</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608</v>
      </c>
      <c r="AU218" s="19" t="s">
        <v>85</v>
      </c>
    </row>
    <row r="219" spans="1:65" s="13" customFormat="1" ht="11.25">
      <c r="B219" s="204"/>
      <c r="C219" s="205"/>
      <c r="D219" s="197" t="s">
        <v>472</v>
      </c>
      <c r="E219" s="206" t="s">
        <v>74</v>
      </c>
      <c r="F219" s="207" t="s">
        <v>3839</v>
      </c>
      <c r="G219" s="205"/>
      <c r="H219" s="208">
        <v>8.9209999999999994</v>
      </c>
      <c r="I219" s="209"/>
      <c r="J219" s="205"/>
      <c r="K219" s="205"/>
      <c r="L219" s="210"/>
      <c r="M219" s="211"/>
      <c r="N219" s="212"/>
      <c r="O219" s="212"/>
      <c r="P219" s="212"/>
      <c r="Q219" s="212"/>
      <c r="R219" s="212"/>
      <c r="S219" s="212"/>
      <c r="T219" s="213"/>
      <c r="AT219" s="214" t="s">
        <v>472</v>
      </c>
      <c r="AU219" s="214" t="s">
        <v>85</v>
      </c>
      <c r="AV219" s="13" t="s">
        <v>85</v>
      </c>
      <c r="AW219" s="13" t="s">
        <v>37</v>
      </c>
      <c r="AX219" s="13" t="s">
        <v>76</v>
      </c>
      <c r="AY219" s="214" t="s">
        <v>451</v>
      </c>
    </row>
    <row r="220" spans="1:65" s="13" customFormat="1" ht="11.25">
      <c r="B220" s="204"/>
      <c r="C220" s="205"/>
      <c r="D220" s="197" t="s">
        <v>472</v>
      </c>
      <c r="E220" s="206" t="s">
        <v>74</v>
      </c>
      <c r="F220" s="207" t="s">
        <v>3840</v>
      </c>
      <c r="G220" s="205"/>
      <c r="H220" s="208">
        <v>-0.65700000000000003</v>
      </c>
      <c r="I220" s="209"/>
      <c r="J220" s="205"/>
      <c r="K220" s="205"/>
      <c r="L220" s="210"/>
      <c r="M220" s="211"/>
      <c r="N220" s="212"/>
      <c r="O220" s="212"/>
      <c r="P220" s="212"/>
      <c r="Q220" s="212"/>
      <c r="R220" s="212"/>
      <c r="S220" s="212"/>
      <c r="T220" s="213"/>
      <c r="AT220" s="214" t="s">
        <v>472</v>
      </c>
      <c r="AU220" s="214" t="s">
        <v>85</v>
      </c>
      <c r="AV220" s="13" t="s">
        <v>85</v>
      </c>
      <c r="AW220" s="13" t="s">
        <v>37</v>
      </c>
      <c r="AX220" s="13" t="s">
        <v>76</v>
      </c>
      <c r="AY220" s="214" t="s">
        <v>451</v>
      </c>
    </row>
    <row r="221" spans="1:65" s="13" customFormat="1" ht="11.25">
      <c r="B221" s="204"/>
      <c r="C221" s="205"/>
      <c r="D221" s="197" t="s">
        <v>472</v>
      </c>
      <c r="E221" s="206" t="s">
        <v>74</v>
      </c>
      <c r="F221" s="207" t="s">
        <v>3841</v>
      </c>
      <c r="G221" s="205"/>
      <c r="H221" s="208">
        <v>0.54900000000000004</v>
      </c>
      <c r="I221" s="209"/>
      <c r="J221" s="205"/>
      <c r="K221" s="205"/>
      <c r="L221" s="210"/>
      <c r="M221" s="211"/>
      <c r="N221" s="212"/>
      <c r="O221" s="212"/>
      <c r="P221" s="212"/>
      <c r="Q221" s="212"/>
      <c r="R221" s="212"/>
      <c r="S221" s="212"/>
      <c r="T221" s="213"/>
      <c r="AT221" s="214" t="s">
        <v>472</v>
      </c>
      <c r="AU221" s="214" t="s">
        <v>85</v>
      </c>
      <c r="AV221" s="13" t="s">
        <v>85</v>
      </c>
      <c r="AW221" s="13" t="s">
        <v>37</v>
      </c>
      <c r="AX221" s="13" t="s">
        <v>76</v>
      </c>
      <c r="AY221" s="214" t="s">
        <v>451</v>
      </c>
    </row>
    <row r="222" spans="1:65" s="14" customFormat="1" ht="11.25">
      <c r="B222" s="215"/>
      <c r="C222" s="216"/>
      <c r="D222" s="197" t="s">
        <v>472</v>
      </c>
      <c r="E222" s="217" t="s">
        <v>74</v>
      </c>
      <c r="F222" s="218" t="s">
        <v>512</v>
      </c>
      <c r="G222" s="216"/>
      <c r="H222" s="219">
        <v>8.8130000000000006</v>
      </c>
      <c r="I222" s="220"/>
      <c r="J222" s="216"/>
      <c r="K222" s="216"/>
      <c r="L222" s="221"/>
      <c r="M222" s="222"/>
      <c r="N222" s="223"/>
      <c r="O222" s="223"/>
      <c r="P222" s="223"/>
      <c r="Q222" s="223"/>
      <c r="R222" s="223"/>
      <c r="S222" s="223"/>
      <c r="T222" s="224"/>
      <c r="AT222" s="225" t="s">
        <v>472</v>
      </c>
      <c r="AU222" s="225" t="s">
        <v>85</v>
      </c>
      <c r="AV222" s="14" t="s">
        <v>211</v>
      </c>
      <c r="AW222" s="14" t="s">
        <v>37</v>
      </c>
      <c r="AX222" s="14" t="s">
        <v>83</v>
      </c>
      <c r="AY222" s="225" t="s">
        <v>451</v>
      </c>
    </row>
    <row r="223" spans="1:65" s="2" customFormat="1" ht="16.5" customHeight="1">
      <c r="A223" s="36"/>
      <c r="B223" s="37"/>
      <c r="C223" s="184" t="s">
        <v>661</v>
      </c>
      <c r="D223" s="184" t="s">
        <v>457</v>
      </c>
      <c r="E223" s="185" t="s">
        <v>3842</v>
      </c>
      <c r="F223" s="186" t="s">
        <v>3843</v>
      </c>
      <c r="G223" s="187" t="s">
        <v>135</v>
      </c>
      <c r="H223" s="188">
        <v>105.523</v>
      </c>
      <c r="I223" s="189"/>
      <c r="J223" s="190">
        <f>ROUND(I223*H223,2)</f>
        <v>0</v>
      </c>
      <c r="K223" s="186" t="s">
        <v>460</v>
      </c>
      <c r="L223" s="41"/>
      <c r="M223" s="191" t="s">
        <v>74</v>
      </c>
      <c r="N223" s="192" t="s">
        <v>46</v>
      </c>
      <c r="O223" s="66"/>
      <c r="P223" s="193">
        <f>O223*H223</f>
        <v>0</v>
      </c>
      <c r="Q223" s="193">
        <v>2.7469E-3</v>
      </c>
      <c r="R223" s="193">
        <f>Q223*H223</f>
        <v>0.28986112869999997</v>
      </c>
      <c r="S223" s="193">
        <v>0</v>
      </c>
      <c r="T223" s="194">
        <f>S223*H223</f>
        <v>0</v>
      </c>
      <c r="U223" s="36"/>
      <c r="V223" s="36"/>
      <c r="W223" s="36"/>
      <c r="X223" s="36"/>
      <c r="Y223" s="36"/>
      <c r="Z223" s="36"/>
      <c r="AA223" s="36"/>
      <c r="AB223" s="36"/>
      <c r="AC223" s="36"/>
      <c r="AD223" s="36"/>
      <c r="AE223" s="36"/>
      <c r="AR223" s="195" t="s">
        <v>211</v>
      </c>
      <c r="AT223" s="195" t="s">
        <v>457</v>
      </c>
      <c r="AU223" s="195" t="s">
        <v>85</v>
      </c>
      <c r="AY223" s="19" t="s">
        <v>451</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3844</v>
      </c>
    </row>
    <row r="224" spans="1:65" s="2" customFormat="1" ht="11.25">
      <c r="A224" s="36"/>
      <c r="B224" s="37"/>
      <c r="C224" s="38"/>
      <c r="D224" s="197" t="s">
        <v>464</v>
      </c>
      <c r="E224" s="38"/>
      <c r="F224" s="198" t="s">
        <v>3845</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464</v>
      </c>
      <c r="AU224" s="19" t="s">
        <v>85</v>
      </c>
    </row>
    <row r="225" spans="1:65" s="2" customFormat="1" ht="11.25">
      <c r="A225" s="36"/>
      <c r="B225" s="37"/>
      <c r="C225" s="38"/>
      <c r="D225" s="202" t="s">
        <v>468</v>
      </c>
      <c r="E225" s="38"/>
      <c r="F225" s="203" t="s">
        <v>3846</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468</v>
      </c>
      <c r="AU225" s="19" t="s">
        <v>85</v>
      </c>
    </row>
    <row r="226" spans="1:65" s="13" customFormat="1" ht="11.25">
      <c r="B226" s="204"/>
      <c r="C226" s="205"/>
      <c r="D226" s="197" t="s">
        <v>472</v>
      </c>
      <c r="E226" s="206" t="s">
        <v>74</v>
      </c>
      <c r="F226" s="207" t="s">
        <v>3847</v>
      </c>
      <c r="G226" s="205"/>
      <c r="H226" s="208">
        <v>43.2</v>
      </c>
      <c r="I226" s="209"/>
      <c r="J226" s="205"/>
      <c r="K226" s="205"/>
      <c r="L226" s="210"/>
      <c r="M226" s="211"/>
      <c r="N226" s="212"/>
      <c r="O226" s="212"/>
      <c r="P226" s="212"/>
      <c r="Q226" s="212"/>
      <c r="R226" s="212"/>
      <c r="S226" s="212"/>
      <c r="T226" s="213"/>
      <c r="AT226" s="214" t="s">
        <v>472</v>
      </c>
      <c r="AU226" s="214" t="s">
        <v>85</v>
      </c>
      <c r="AV226" s="13" t="s">
        <v>85</v>
      </c>
      <c r="AW226" s="13" t="s">
        <v>37</v>
      </c>
      <c r="AX226" s="13" t="s">
        <v>76</v>
      </c>
      <c r="AY226" s="214" t="s">
        <v>451</v>
      </c>
    </row>
    <row r="227" spans="1:65" s="13" customFormat="1" ht="11.25">
      <c r="B227" s="204"/>
      <c r="C227" s="205"/>
      <c r="D227" s="197" t="s">
        <v>472</v>
      </c>
      <c r="E227" s="206" t="s">
        <v>74</v>
      </c>
      <c r="F227" s="207" t="s">
        <v>3848</v>
      </c>
      <c r="G227" s="205"/>
      <c r="H227" s="208">
        <v>-1.52</v>
      </c>
      <c r="I227" s="209"/>
      <c r="J227" s="205"/>
      <c r="K227" s="205"/>
      <c r="L227" s="210"/>
      <c r="M227" s="211"/>
      <c r="N227" s="212"/>
      <c r="O227" s="212"/>
      <c r="P227" s="212"/>
      <c r="Q227" s="212"/>
      <c r="R227" s="212"/>
      <c r="S227" s="212"/>
      <c r="T227" s="213"/>
      <c r="AT227" s="214" t="s">
        <v>472</v>
      </c>
      <c r="AU227" s="214" t="s">
        <v>85</v>
      </c>
      <c r="AV227" s="13" t="s">
        <v>85</v>
      </c>
      <c r="AW227" s="13" t="s">
        <v>37</v>
      </c>
      <c r="AX227" s="13" t="s">
        <v>76</v>
      </c>
      <c r="AY227" s="214" t="s">
        <v>451</v>
      </c>
    </row>
    <row r="228" spans="1:65" s="13" customFormat="1" ht="11.25">
      <c r="B228" s="204"/>
      <c r="C228" s="205"/>
      <c r="D228" s="197" t="s">
        <v>472</v>
      </c>
      <c r="E228" s="206" t="s">
        <v>74</v>
      </c>
      <c r="F228" s="207" t="s">
        <v>3849</v>
      </c>
      <c r="G228" s="205"/>
      <c r="H228" s="208">
        <v>62.82</v>
      </c>
      <c r="I228" s="209"/>
      <c r="J228" s="205"/>
      <c r="K228" s="205"/>
      <c r="L228" s="210"/>
      <c r="M228" s="211"/>
      <c r="N228" s="212"/>
      <c r="O228" s="212"/>
      <c r="P228" s="212"/>
      <c r="Q228" s="212"/>
      <c r="R228" s="212"/>
      <c r="S228" s="212"/>
      <c r="T228" s="213"/>
      <c r="AT228" s="214" t="s">
        <v>472</v>
      </c>
      <c r="AU228" s="214" t="s">
        <v>85</v>
      </c>
      <c r="AV228" s="13" t="s">
        <v>85</v>
      </c>
      <c r="AW228" s="13" t="s">
        <v>37</v>
      </c>
      <c r="AX228" s="13" t="s">
        <v>76</v>
      </c>
      <c r="AY228" s="214" t="s">
        <v>451</v>
      </c>
    </row>
    <row r="229" spans="1:65" s="13" customFormat="1" ht="11.25">
      <c r="B229" s="204"/>
      <c r="C229" s="205"/>
      <c r="D229" s="197" t="s">
        <v>472</v>
      </c>
      <c r="E229" s="206" t="s">
        <v>74</v>
      </c>
      <c r="F229" s="207" t="s">
        <v>3850</v>
      </c>
      <c r="G229" s="205"/>
      <c r="H229" s="208">
        <v>1.0229999999999999</v>
      </c>
      <c r="I229" s="209"/>
      <c r="J229" s="205"/>
      <c r="K229" s="205"/>
      <c r="L229" s="210"/>
      <c r="M229" s="211"/>
      <c r="N229" s="212"/>
      <c r="O229" s="212"/>
      <c r="P229" s="212"/>
      <c r="Q229" s="212"/>
      <c r="R229" s="212"/>
      <c r="S229" s="212"/>
      <c r="T229" s="213"/>
      <c r="AT229" s="214" t="s">
        <v>472</v>
      </c>
      <c r="AU229" s="214" t="s">
        <v>85</v>
      </c>
      <c r="AV229" s="13" t="s">
        <v>85</v>
      </c>
      <c r="AW229" s="13" t="s">
        <v>37</v>
      </c>
      <c r="AX229" s="13" t="s">
        <v>76</v>
      </c>
      <c r="AY229" s="214" t="s">
        <v>451</v>
      </c>
    </row>
    <row r="230" spans="1:65" s="14" customFormat="1" ht="11.25">
      <c r="B230" s="215"/>
      <c r="C230" s="216"/>
      <c r="D230" s="197" t="s">
        <v>472</v>
      </c>
      <c r="E230" s="217" t="s">
        <v>74</v>
      </c>
      <c r="F230" s="218" t="s">
        <v>512</v>
      </c>
      <c r="G230" s="216"/>
      <c r="H230" s="219">
        <v>105.523</v>
      </c>
      <c r="I230" s="220"/>
      <c r="J230" s="216"/>
      <c r="K230" s="216"/>
      <c r="L230" s="221"/>
      <c r="M230" s="222"/>
      <c r="N230" s="223"/>
      <c r="O230" s="223"/>
      <c r="P230" s="223"/>
      <c r="Q230" s="223"/>
      <c r="R230" s="223"/>
      <c r="S230" s="223"/>
      <c r="T230" s="224"/>
      <c r="AT230" s="225" t="s">
        <v>472</v>
      </c>
      <c r="AU230" s="225" t="s">
        <v>85</v>
      </c>
      <c r="AV230" s="14" t="s">
        <v>211</v>
      </c>
      <c r="AW230" s="14" t="s">
        <v>37</v>
      </c>
      <c r="AX230" s="14" t="s">
        <v>83</v>
      </c>
      <c r="AY230" s="225" t="s">
        <v>451</v>
      </c>
    </row>
    <row r="231" spans="1:65" s="2" customFormat="1" ht="16.5" customHeight="1">
      <c r="A231" s="36"/>
      <c r="B231" s="37"/>
      <c r="C231" s="184" t="s">
        <v>668</v>
      </c>
      <c r="D231" s="184" t="s">
        <v>457</v>
      </c>
      <c r="E231" s="185" t="s">
        <v>3851</v>
      </c>
      <c r="F231" s="186" t="s">
        <v>3852</v>
      </c>
      <c r="G231" s="187" t="s">
        <v>135</v>
      </c>
      <c r="H231" s="188">
        <v>105.523</v>
      </c>
      <c r="I231" s="189"/>
      <c r="J231" s="190">
        <f>ROUND(I231*H231,2)</f>
        <v>0</v>
      </c>
      <c r="K231" s="186" t="s">
        <v>460</v>
      </c>
      <c r="L231" s="41"/>
      <c r="M231" s="191" t="s">
        <v>74</v>
      </c>
      <c r="N231" s="192" t="s">
        <v>46</v>
      </c>
      <c r="O231" s="66"/>
      <c r="P231" s="193">
        <f>O231*H231</f>
        <v>0</v>
      </c>
      <c r="Q231" s="193">
        <v>0</v>
      </c>
      <c r="R231" s="193">
        <f>Q231*H231</f>
        <v>0</v>
      </c>
      <c r="S231" s="193">
        <v>0</v>
      </c>
      <c r="T231" s="194">
        <f>S231*H231</f>
        <v>0</v>
      </c>
      <c r="U231" s="36"/>
      <c r="V231" s="36"/>
      <c r="W231" s="36"/>
      <c r="X231" s="36"/>
      <c r="Y231" s="36"/>
      <c r="Z231" s="36"/>
      <c r="AA231" s="36"/>
      <c r="AB231" s="36"/>
      <c r="AC231" s="36"/>
      <c r="AD231" s="36"/>
      <c r="AE231" s="36"/>
      <c r="AR231" s="195" t="s">
        <v>211</v>
      </c>
      <c r="AT231" s="195" t="s">
        <v>457</v>
      </c>
      <c r="AU231" s="195" t="s">
        <v>85</v>
      </c>
      <c r="AY231" s="19" t="s">
        <v>451</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3853</v>
      </c>
    </row>
    <row r="232" spans="1:65" s="2" customFormat="1" ht="11.25">
      <c r="A232" s="36"/>
      <c r="B232" s="37"/>
      <c r="C232" s="38"/>
      <c r="D232" s="197" t="s">
        <v>464</v>
      </c>
      <c r="E232" s="38"/>
      <c r="F232" s="198" t="s">
        <v>3854</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464</v>
      </c>
      <c r="AU232" s="19" t="s">
        <v>85</v>
      </c>
    </row>
    <row r="233" spans="1:65" s="2" customFormat="1" ht="11.25">
      <c r="A233" s="36"/>
      <c r="B233" s="37"/>
      <c r="C233" s="38"/>
      <c r="D233" s="202" t="s">
        <v>468</v>
      </c>
      <c r="E233" s="38"/>
      <c r="F233" s="203" t="s">
        <v>3855</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468</v>
      </c>
      <c r="AU233" s="19" t="s">
        <v>85</v>
      </c>
    </row>
    <row r="234" spans="1:65" s="2" customFormat="1" ht="16.5" customHeight="1">
      <c r="A234" s="36"/>
      <c r="B234" s="37"/>
      <c r="C234" s="184" t="s">
        <v>676</v>
      </c>
      <c r="D234" s="184" t="s">
        <v>457</v>
      </c>
      <c r="E234" s="185" t="s">
        <v>3856</v>
      </c>
      <c r="F234" s="186" t="s">
        <v>3857</v>
      </c>
      <c r="G234" s="187" t="s">
        <v>135</v>
      </c>
      <c r="H234" s="188">
        <v>18.72</v>
      </c>
      <c r="I234" s="189"/>
      <c r="J234" s="190">
        <f>ROUND(I234*H234,2)</f>
        <v>0</v>
      </c>
      <c r="K234" s="186" t="s">
        <v>460</v>
      </c>
      <c r="L234" s="41"/>
      <c r="M234" s="191" t="s">
        <v>74</v>
      </c>
      <c r="N234" s="192" t="s">
        <v>46</v>
      </c>
      <c r="O234" s="66"/>
      <c r="P234" s="193">
        <f>O234*H234</f>
        <v>0</v>
      </c>
      <c r="Q234" s="193">
        <v>3.4619E-3</v>
      </c>
      <c r="R234" s="193">
        <f>Q234*H234</f>
        <v>6.4806768000000001E-2</v>
      </c>
      <c r="S234" s="193">
        <v>0</v>
      </c>
      <c r="T234" s="194">
        <f>S234*H234</f>
        <v>0</v>
      </c>
      <c r="U234" s="36"/>
      <c r="V234" s="36"/>
      <c r="W234" s="36"/>
      <c r="X234" s="36"/>
      <c r="Y234" s="36"/>
      <c r="Z234" s="36"/>
      <c r="AA234" s="36"/>
      <c r="AB234" s="36"/>
      <c r="AC234" s="36"/>
      <c r="AD234" s="36"/>
      <c r="AE234" s="36"/>
      <c r="AR234" s="195" t="s">
        <v>211</v>
      </c>
      <c r="AT234" s="195" t="s">
        <v>457</v>
      </c>
      <c r="AU234" s="195" t="s">
        <v>85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3858</v>
      </c>
    </row>
    <row r="235" spans="1:65" s="2" customFormat="1" ht="11.25">
      <c r="A235" s="36"/>
      <c r="B235" s="37"/>
      <c r="C235" s="38"/>
      <c r="D235" s="197" t="s">
        <v>464</v>
      </c>
      <c r="E235" s="38"/>
      <c r="F235" s="198" t="s">
        <v>3859</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85</v>
      </c>
    </row>
    <row r="236" spans="1:65" s="2" customFormat="1" ht="11.25">
      <c r="A236" s="36"/>
      <c r="B236" s="37"/>
      <c r="C236" s="38"/>
      <c r="D236" s="202" t="s">
        <v>468</v>
      </c>
      <c r="E236" s="38"/>
      <c r="F236" s="203" t="s">
        <v>3860</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468</v>
      </c>
      <c r="AU236" s="19" t="s">
        <v>85</v>
      </c>
    </row>
    <row r="237" spans="1:65" s="13" customFormat="1" ht="11.25">
      <c r="B237" s="204"/>
      <c r="C237" s="205"/>
      <c r="D237" s="197" t="s">
        <v>472</v>
      </c>
      <c r="E237" s="206" t="s">
        <v>74</v>
      </c>
      <c r="F237" s="207" t="s">
        <v>3861</v>
      </c>
      <c r="G237" s="205"/>
      <c r="H237" s="208">
        <v>18.72</v>
      </c>
      <c r="I237" s="209"/>
      <c r="J237" s="205"/>
      <c r="K237" s="205"/>
      <c r="L237" s="210"/>
      <c r="M237" s="211"/>
      <c r="N237" s="212"/>
      <c r="O237" s="212"/>
      <c r="P237" s="212"/>
      <c r="Q237" s="212"/>
      <c r="R237" s="212"/>
      <c r="S237" s="212"/>
      <c r="T237" s="213"/>
      <c r="AT237" s="214" t="s">
        <v>472</v>
      </c>
      <c r="AU237" s="214" t="s">
        <v>85</v>
      </c>
      <c r="AV237" s="13" t="s">
        <v>85</v>
      </c>
      <c r="AW237" s="13" t="s">
        <v>37</v>
      </c>
      <c r="AX237" s="13" t="s">
        <v>76</v>
      </c>
      <c r="AY237" s="214" t="s">
        <v>451</v>
      </c>
    </row>
    <row r="238" spans="1:65" s="14" customFormat="1" ht="11.25">
      <c r="B238" s="215"/>
      <c r="C238" s="216"/>
      <c r="D238" s="197" t="s">
        <v>472</v>
      </c>
      <c r="E238" s="217" t="s">
        <v>74</v>
      </c>
      <c r="F238" s="218" t="s">
        <v>512</v>
      </c>
      <c r="G238" s="216"/>
      <c r="H238" s="219">
        <v>18.72</v>
      </c>
      <c r="I238" s="220"/>
      <c r="J238" s="216"/>
      <c r="K238" s="216"/>
      <c r="L238" s="221"/>
      <c r="M238" s="222"/>
      <c r="N238" s="223"/>
      <c r="O238" s="223"/>
      <c r="P238" s="223"/>
      <c r="Q238" s="223"/>
      <c r="R238" s="223"/>
      <c r="S238" s="223"/>
      <c r="T238" s="224"/>
      <c r="AT238" s="225" t="s">
        <v>472</v>
      </c>
      <c r="AU238" s="225" t="s">
        <v>85</v>
      </c>
      <c r="AV238" s="14" t="s">
        <v>211</v>
      </c>
      <c r="AW238" s="14" t="s">
        <v>37</v>
      </c>
      <c r="AX238" s="14" t="s">
        <v>83</v>
      </c>
      <c r="AY238" s="225" t="s">
        <v>451</v>
      </c>
    </row>
    <row r="239" spans="1:65" s="2" customFormat="1" ht="16.5" customHeight="1">
      <c r="A239" s="36"/>
      <c r="B239" s="37"/>
      <c r="C239" s="184" t="s">
        <v>682</v>
      </c>
      <c r="D239" s="184" t="s">
        <v>457</v>
      </c>
      <c r="E239" s="185" t="s">
        <v>3862</v>
      </c>
      <c r="F239" s="186" t="s">
        <v>3863</v>
      </c>
      <c r="G239" s="187" t="s">
        <v>135</v>
      </c>
      <c r="H239" s="188">
        <v>18.72</v>
      </c>
      <c r="I239" s="189"/>
      <c r="J239" s="190">
        <f>ROUND(I239*H239,2)</f>
        <v>0</v>
      </c>
      <c r="K239" s="186" t="s">
        <v>460</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3864</v>
      </c>
    </row>
    <row r="240" spans="1:65" s="2" customFormat="1" ht="11.25">
      <c r="A240" s="36"/>
      <c r="B240" s="37"/>
      <c r="C240" s="38"/>
      <c r="D240" s="197" t="s">
        <v>464</v>
      </c>
      <c r="E240" s="38"/>
      <c r="F240" s="198" t="s">
        <v>3865</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3866</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2" customFormat="1" ht="16.5" customHeight="1">
      <c r="A242" s="36"/>
      <c r="B242" s="37"/>
      <c r="C242" s="184" t="s">
        <v>688</v>
      </c>
      <c r="D242" s="184" t="s">
        <v>457</v>
      </c>
      <c r="E242" s="185" t="s">
        <v>3867</v>
      </c>
      <c r="F242" s="186" t="s">
        <v>3868</v>
      </c>
      <c r="G242" s="187" t="s">
        <v>671</v>
      </c>
      <c r="H242" s="188">
        <v>1.0049999999999999</v>
      </c>
      <c r="I242" s="189"/>
      <c r="J242" s="190">
        <f>ROUND(I242*H242,2)</f>
        <v>0</v>
      </c>
      <c r="K242" s="186" t="s">
        <v>460</v>
      </c>
      <c r="L242" s="41"/>
      <c r="M242" s="191" t="s">
        <v>74</v>
      </c>
      <c r="N242" s="192" t="s">
        <v>46</v>
      </c>
      <c r="O242" s="66"/>
      <c r="P242" s="193">
        <f>O242*H242</f>
        <v>0</v>
      </c>
      <c r="Q242" s="193">
        <v>1.0587076</v>
      </c>
      <c r="R242" s="193">
        <f>Q242*H242</f>
        <v>1.0640011379999998</v>
      </c>
      <c r="S242" s="193">
        <v>0</v>
      </c>
      <c r="T242" s="194">
        <f>S242*H242</f>
        <v>0</v>
      </c>
      <c r="U242" s="36"/>
      <c r="V242" s="36"/>
      <c r="W242" s="36"/>
      <c r="X242" s="36"/>
      <c r="Y242" s="36"/>
      <c r="Z242" s="36"/>
      <c r="AA242" s="36"/>
      <c r="AB242" s="36"/>
      <c r="AC242" s="36"/>
      <c r="AD242" s="36"/>
      <c r="AE242" s="36"/>
      <c r="AR242" s="195" t="s">
        <v>211</v>
      </c>
      <c r="AT242" s="195" t="s">
        <v>457</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3869</v>
      </c>
    </row>
    <row r="243" spans="1:65" s="2" customFormat="1" ht="19.5">
      <c r="A243" s="36"/>
      <c r="B243" s="37"/>
      <c r="C243" s="38"/>
      <c r="D243" s="197" t="s">
        <v>464</v>
      </c>
      <c r="E243" s="38"/>
      <c r="F243" s="198" t="s">
        <v>3870</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2" customFormat="1" ht="11.25">
      <c r="A244" s="36"/>
      <c r="B244" s="37"/>
      <c r="C244" s="38"/>
      <c r="D244" s="202" t="s">
        <v>468</v>
      </c>
      <c r="E244" s="38"/>
      <c r="F244" s="203" t="s">
        <v>3871</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468</v>
      </c>
      <c r="AU244" s="19" t="s">
        <v>85</v>
      </c>
    </row>
    <row r="245" spans="1:65" s="13" customFormat="1" ht="11.25">
      <c r="B245" s="204"/>
      <c r="C245" s="205"/>
      <c r="D245" s="197" t="s">
        <v>472</v>
      </c>
      <c r="E245" s="206" t="s">
        <v>74</v>
      </c>
      <c r="F245" s="207" t="s">
        <v>3872</v>
      </c>
      <c r="G245" s="205"/>
      <c r="H245" s="208">
        <v>0.78200000000000003</v>
      </c>
      <c r="I245" s="209"/>
      <c r="J245" s="205"/>
      <c r="K245" s="205"/>
      <c r="L245" s="210"/>
      <c r="M245" s="211"/>
      <c r="N245" s="212"/>
      <c r="O245" s="212"/>
      <c r="P245" s="212"/>
      <c r="Q245" s="212"/>
      <c r="R245" s="212"/>
      <c r="S245" s="212"/>
      <c r="T245" s="213"/>
      <c r="AT245" s="214" t="s">
        <v>472</v>
      </c>
      <c r="AU245" s="214" t="s">
        <v>85</v>
      </c>
      <c r="AV245" s="13" t="s">
        <v>85</v>
      </c>
      <c r="AW245" s="13" t="s">
        <v>37</v>
      </c>
      <c r="AX245" s="13" t="s">
        <v>76</v>
      </c>
      <c r="AY245" s="214" t="s">
        <v>451</v>
      </c>
    </row>
    <row r="246" spans="1:65" s="13" customFormat="1" ht="11.25">
      <c r="B246" s="204"/>
      <c r="C246" s="205"/>
      <c r="D246" s="197" t="s">
        <v>472</v>
      </c>
      <c r="E246" s="206" t="s">
        <v>74</v>
      </c>
      <c r="F246" s="207" t="s">
        <v>3873</v>
      </c>
      <c r="G246" s="205"/>
      <c r="H246" s="208">
        <v>0.223</v>
      </c>
      <c r="I246" s="209"/>
      <c r="J246" s="205"/>
      <c r="K246" s="205"/>
      <c r="L246" s="210"/>
      <c r="M246" s="211"/>
      <c r="N246" s="212"/>
      <c r="O246" s="212"/>
      <c r="P246" s="212"/>
      <c r="Q246" s="212"/>
      <c r="R246" s="212"/>
      <c r="S246" s="212"/>
      <c r="T246" s="213"/>
      <c r="AT246" s="214" t="s">
        <v>472</v>
      </c>
      <c r="AU246" s="214" t="s">
        <v>85</v>
      </c>
      <c r="AV246" s="13" t="s">
        <v>85</v>
      </c>
      <c r="AW246" s="13" t="s">
        <v>37</v>
      </c>
      <c r="AX246" s="13" t="s">
        <v>76</v>
      </c>
      <c r="AY246" s="214" t="s">
        <v>451</v>
      </c>
    </row>
    <row r="247" spans="1:65" s="14" customFormat="1" ht="11.25">
      <c r="B247" s="215"/>
      <c r="C247" s="216"/>
      <c r="D247" s="197" t="s">
        <v>472</v>
      </c>
      <c r="E247" s="217" t="s">
        <v>74</v>
      </c>
      <c r="F247" s="218" t="s">
        <v>512</v>
      </c>
      <c r="G247" s="216"/>
      <c r="H247" s="219">
        <v>1.0050000000000001</v>
      </c>
      <c r="I247" s="220"/>
      <c r="J247" s="216"/>
      <c r="K247" s="216"/>
      <c r="L247" s="221"/>
      <c r="M247" s="222"/>
      <c r="N247" s="223"/>
      <c r="O247" s="223"/>
      <c r="P247" s="223"/>
      <c r="Q247" s="223"/>
      <c r="R247" s="223"/>
      <c r="S247" s="223"/>
      <c r="T247" s="224"/>
      <c r="AT247" s="225" t="s">
        <v>472</v>
      </c>
      <c r="AU247" s="225" t="s">
        <v>85</v>
      </c>
      <c r="AV247" s="14" t="s">
        <v>211</v>
      </c>
      <c r="AW247" s="14" t="s">
        <v>37</v>
      </c>
      <c r="AX247" s="14" t="s">
        <v>83</v>
      </c>
      <c r="AY247" s="225" t="s">
        <v>451</v>
      </c>
    </row>
    <row r="248" spans="1:65" s="12" customFormat="1" ht="22.9" customHeight="1">
      <c r="B248" s="168"/>
      <c r="C248" s="169"/>
      <c r="D248" s="170" t="s">
        <v>75</v>
      </c>
      <c r="E248" s="182" t="s">
        <v>255</v>
      </c>
      <c r="F248" s="182" t="s">
        <v>715</v>
      </c>
      <c r="G248" s="169"/>
      <c r="H248" s="169"/>
      <c r="I248" s="172"/>
      <c r="J248" s="183">
        <f>BK248</f>
        <v>0</v>
      </c>
      <c r="K248" s="169"/>
      <c r="L248" s="174"/>
      <c r="M248" s="175"/>
      <c r="N248" s="176"/>
      <c r="O248" s="176"/>
      <c r="P248" s="177">
        <f>SUM(P249:P320)</f>
        <v>0</v>
      </c>
      <c r="Q248" s="176"/>
      <c r="R248" s="177">
        <f>SUM(R249:R320)</f>
        <v>48.090594034999981</v>
      </c>
      <c r="S248" s="176"/>
      <c r="T248" s="178">
        <f>SUM(T249:T320)</f>
        <v>0</v>
      </c>
      <c r="AR248" s="179" t="s">
        <v>83</v>
      </c>
      <c r="AT248" s="180" t="s">
        <v>75</v>
      </c>
      <c r="AU248" s="180" t="s">
        <v>83</v>
      </c>
      <c r="AY248" s="179" t="s">
        <v>451</v>
      </c>
      <c r="BK248" s="181">
        <f>SUM(BK249:BK320)</f>
        <v>0</v>
      </c>
    </row>
    <row r="249" spans="1:65" s="2" customFormat="1" ht="16.5" customHeight="1">
      <c r="A249" s="36"/>
      <c r="B249" s="37"/>
      <c r="C249" s="184" t="s">
        <v>323</v>
      </c>
      <c r="D249" s="184" t="s">
        <v>457</v>
      </c>
      <c r="E249" s="185" t="s">
        <v>3874</v>
      </c>
      <c r="F249" s="186" t="s">
        <v>3875</v>
      </c>
      <c r="G249" s="187" t="s">
        <v>127</v>
      </c>
      <c r="H249" s="188">
        <v>5.1710000000000003</v>
      </c>
      <c r="I249" s="189"/>
      <c r="J249" s="190">
        <f>ROUND(I249*H249,2)</f>
        <v>0</v>
      </c>
      <c r="K249" s="186" t="s">
        <v>460</v>
      </c>
      <c r="L249" s="41"/>
      <c r="M249" s="191" t="s">
        <v>74</v>
      </c>
      <c r="N249" s="192" t="s">
        <v>46</v>
      </c>
      <c r="O249" s="66"/>
      <c r="P249" s="193">
        <f>O249*H249</f>
        <v>0</v>
      </c>
      <c r="Q249" s="193">
        <v>1.7863599999999999</v>
      </c>
      <c r="R249" s="193">
        <f>Q249*H249</f>
        <v>9.2372675599999994</v>
      </c>
      <c r="S249" s="193">
        <v>0</v>
      </c>
      <c r="T249" s="194">
        <f>S249*H249</f>
        <v>0</v>
      </c>
      <c r="U249" s="36"/>
      <c r="V249" s="36"/>
      <c r="W249" s="36"/>
      <c r="X249" s="36"/>
      <c r="Y249" s="36"/>
      <c r="Z249" s="36"/>
      <c r="AA249" s="36"/>
      <c r="AB249" s="36"/>
      <c r="AC249" s="36"/>
      <c r="AD249" s="36"/>
      <c r="AE249" s="36"/>
      <c r="AR249" s="195" t="s">
        <v>211</v>
      </c>
      <c r="AT249" s="195" t="s">
        <v>457</v>
      </c>
      <c r="AU249" s="195" t="s">
        <v>85</v>
      </c>
      <c r="AY249" s="19" t="s">
        <v>451</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211</v>
      </c>
      <c r="BM249" s="195" t="s">
        <v>3876</v>
      </c>
    </row>
    <row r="250" spans="1:65" s="2" customFormat="1" ht="11.25">
      <c r="A250" s="36"/>
      <c r="B250" s="37"/>
      <c r="C250" s="38"/>
      <c r="D250" s="197" t="s">
        <v>464</v>
      </c>
      <c r="E250" s="38"/>
      <c r="F250" s="198" t="s">
        <v>3877</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464</v>
      </c>
      <c r="AU250" s="19" t="s">
        <v>85</v>
      </c>
    </row>
    <row r="251" spans="1:65" s="2" customFormat="1" ht="11.25">
      <c r="A251" s="36"/>
      <c r="B251" s="37"/>
      <c r="C251" s="38"/>
      <c r="D251" s="202" t="s">
        <v>468</v>
      </c>
      <c r="E251" s="38"/>
      <c r="F251" s="203" t="s">
        <v>3878</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468</v>
      </c>
      <c r="AU251" s="19" t="s">
        <v>85</v>
      </c>
    </row>
    <row r="252" spans="1:65" s="13" customFormat="1" ht="11.25">
      <c r="B252" s="204"/>
      <c r="C252" s="205"/>
      <c r="D252" s="197" t="s">
        <v>472</v>
      </c>
      <c r="E252" s="206" t="s">
        <v>74</v>
      </c>
      <c r="F252" s="207" t="s">
        <v>3879</v>
      </c>
      <c r="G252" s="205"/>
      <c r="H252" s="208">
        <v>6.2489999999999997</v>
      </c>
      <c r="I252" s="209"/>
      <c r="J252" s="205"/>
      <c r="K252" s="205"/>
      <c r="L252" s="210"/>
      <c r="M252" s="211"/>
      <c r="N252" s="212"/>
      <c r="O252" s="212"/>
      <c r="P252" s="212"/>
      <c r="Q252" s="212"/>
      <c r="R252" s="212"/>
      <c r="S252" s="212"/>
      <c r="T252" s="213"/>
      <c r="AT252" s="214" t="s">
        <v>472</v>
      </c>
      <c r="AU252" s="214" t="s">
        <v>85</v>
      </c>
      <c r="AV252" s="13" t="s">
        <v>85</v>
      </c>
      <c r="AW252" s="13" t="s">
        <v>37</v>
      </c>
      <c r="AX252" s="13" t="s">
        <v>76</v>
      </c>
      <c r="AY252" s="214" t="s">
        <v>451</v>
      </c>
    </row>
    <row r="253" spans="1:65" s="13" customFormat="1" ht="11.25">
      <c r="B253" s="204"/>
      <c r="C253" s="205"/>
      <c r="D253" s="197" t="s">
        <v>472</v>
      </c>
      <c r="E253" s="206" t="s">
        <v>74</v>
      </c>
      <c r="F253" s="207" t="s">
        <v>3880</v>
      </c>
      <c r="G253" s="205"/>
      <c r="H253" s="208">
        <v>-1.0780000000000001</v>
      </c>
      <c r="I253" s="209"/>
      <c r="J253" s="205"/>
      <c r="K253" s="205"/>
      <c r="L253" s="210"/>
      <c r="M253" s="211"/>
      <c r="N253" s="212"/>
      <c r="O253" s="212"/>
      <c r="P253" s="212"/>
      <c r="Q253" s="212"/>
      <c r="R253" s="212"/>
      <c r="S253" s="212"/>
      <c r="T253" s="213"/>
      <c r="AT253" s="214" t="s">
        <v>472</v>
      </c>
      <c r="AU253" s="214" t="s">
        <v>85</v>
      </c>
      <c r="AV253" s="13" t="s">
        <v>85</v>
      </c>
      <c r="AW253" s="13" t="s">
        <v>37</v>
      </c>
      <c r="AX253" s="13" t="s">
        <v>76</v>
      </c>
      <c r="AY253" s="214" t="s">
        <v>451</v>
      </c>
    </row>
    <row r="254" spans="1:65" s="14" customFormat="1" ht="11.25">
      <c r="B254" s="215"/>
      <c r="C254" s="216"/>
      <c r="D254" s="197" t="s">
        <v>472</v>
      </c>
      <c r="E254" s="217" t="s">
        <v>74</v>
      </c>
      <c r="F254" s="218" t="s">
        <v>512</v>
      </c>
      <c r="G254" s="216"/>
      <c r="H254" s="219">
        <v>5.1710000000000003</v>
      </c>
      <c r="I254" s="220"/>
      <c r="J254" s="216"/>
      <c r="K254" s="216"/>
      <c r="L254" s="221"/>
      <c r="M254" s="222"/>
      <c r="N254" s="223"/>
      <c r="O254" s="223"/>
      <c r="P254" s="223"/>
      <c r="Q254" s="223"/>
      <c r="R254" s="223"/>
      <c r="S254" s="223"/>
      <c r="T254" s="224"/>
      <c r="AT254" s="225" t="s">
        <v>472</v>
      </c>
      <c r="AU254" s="225" t="s">
        <v>85</v>
      </c>
      <c r="AV254" s="14" t="s">
        <v>211</v>
      </c>
      <c r="AW254" s="14" t="s">
        <v>37</v>
      </c>
      <c r="AX254" s="14" t="s">
        <v>83</v>
      </c>
      <c r="AY254" s="225" t="s">
        <v>451</v>
      </c>
    </row>
    <row r="255" spans="1:65" s="2" customFormat="1" ht="16.5" customHeight="1">
      <c r="A255" s="36"/>
      <c r="B255" s="37"/>
      <c r="C255" s="184" t="s">
        <v>389</v>
      </c>
      <c r="D255" s="184" t="s">
        <v>457</v>
      </c>
      <c r="E255" s="185" t="s">
        <v>3881</v>
      </c>
      <c r="F255" s="186" t="s">
        <v>3882</v>
      </c>
      <c r="G255" s="187" t="s">
        <v>135</v>
      </c>
      <c r="H255" s="188">
        <v>78.594999999999999</v>
      </c>
      <c r="I255" s="189"/>
      <c r="J255" s="190">
        <f>ROUND(I255*H255,2)</f>
        <v>0</v>
      </c>
      <c r="K255" s="186" t="s">
        <v>460</v>
      </c>
      <c r="L255" s="41"/>
      <c r="M255" s="191" t="s">
        <v>74</v>
      </c>
      <c r="N255" s="192" t="s">
        <v>46</v>
      </c>
      <c r="O255" s="66"/>
      <c r="P255" s="193">
        <f>O255*H255</f>
        <v>0</v>
      </c>
      <c r="Q255" s="193">
        <v>0.332928</v>
      </c>
      <c r="R255" s="193">
        <f>Q255*H255</f>
        <v>26.166476159999998</v>
      </c>
      <c r="S255" s="193">
        <v>0</v>
      </c>
      <c r="T255" s="194">
        <f>S255*H255</f>
        <v>0</v>
      </c>
      <c r="U255" s="36"/>
      <c r="V255" s="36"/>
      <c r="W255" s="36"/>
      <c r="X255" s="36"/>
      <c r="Y255" s="36"/>
      <c r="Z255" s="36"/>
      <c r="AA255" s="36"/>
      <c r="AB255" s="36"/>
      <c r="AC255" s="36"/>
      <c r="AD255" s="36"/>
      <c r="AE255" s="36"/>
      <c r="AR255" s="195" t="s">
        <v>211</v>
      </c>
      <c r="AT255" s="195" t="s">
        <v>457</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211</v>
      </c>
      <c r="BM255" s="195" t="s">
        <v>3883</v>
      </c>
    </row>
    <row r="256" spans="1:65" s="2" customFormat="1" ht="11.25">
      <c r="A256" s="36"/>
      <c r="B256" s="37"/>
      <c r="C256" s="38"/>
      <c r="D256" s="197" t="s">
        <v>464</v>
      </c>
      <c r="E256" s="38"/>
      <c r="F256" s="198" t="s">
        <v>3884</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1.25">
      <c r="A257" s="36"/>
      <c r="B257" s="37"/>
      <c r="C257" s="38"/>
      <c r="D257" s="202" t="s">
        <v>468</v>
      </c>
      <c r="E257" s="38"/>
      <c r="F257" s="203" t="s">
        <v>3885</v>
      </c>
      <c r="G257" s="38"/>
      <c r="H257" s="38"/>
      <c r="I257" s="199"/>
      <c r="J257" s="38"/>
      <c r="K257" s="38"/>
      <c r="L257" s="41"/>
      <c r="M257" s="200"/>
      <c r="N257" s="201"/>
      <c r="O257" s="66"/>
      <c r="P257" s="66"/>
      <c r="Q257" s="66"/>
      <c r="R257" s="66"/>
      <c r="S257" s="66"/>
      <c r="T257" s="67"/>
      <c r="U257" s="36"/>
      <c r="V257" s="36"/>
      <c r="W257" s="36"/>
      <c r="X257" s="36"/>
      <c r="Y257" s="36"/>
      <c r="Z257" s="36"/>
      <c r="AA257" s="36"/>
      <c r="AB257" s="36"/>
      <c r="AC257" s="36"/>
      <c r="AD257" s="36"/>
      <c r="AE257" s="36"/>
      <c r="AT257" s="19" t="s">
        <v>468</v>
      </c>
      <c r="AU257" s="19" t="s">
        <v>85</v>
      </c>
    </row>
    <row r="258" spans="1:65" s="13" customFormat="1" ht="11.25">
      <c r="B258" s="204"/>
      <c r="C258" s="205"/>
      <c r="D258" s="197" t="s">
        <v>472</v>
      </c>
      <c r="E258" s="206" t="s">
        <v>74</v>
      </c>
      <c r="F258" s="207" t="s">
        <v>3886</v>
      </c>
      <c r="G258" s="205"/>
      <c r="H258" s="208">
        <v>100</v>
      </c>
      <c r="I258" s="209"/>
      <c r="J258" s="205"/>
      <c r="K258" s="205"/>
      <c r="L258" s="210"/>
      <c r="M258" s="211"/>
      <c r="N258" s="212"/>
      <c r="O258" s="212"/>
      <c r="P258" s="212"/>
      <c r="Q258" s="212"/>
      <c r="R258" s="212"/>
      <c r="S258" s="212"/>
      <c r="T258" s="213"/>
      <c r="AT258" s="214" t="s">
        <v>472</v>
      </c>
      <c r="AU258" s="214" t="s">
        <v>85</v>
      </c>
      <c r="AV258" s="13" t="s">
        <v>85</v>
      </c>
      <c r="AW258" s="13" t="s">
        <v>37</v>
      </c>
      <c r="AX258" s="13" t="s">
        <v>76</v>
      </c>
      <c r="AY258" s="214" t="s">
        <v>451</v>
      </c>
    </row>
    <row r="259" spans="1:65" s="13" customFormat="1" ht="11.25">
      <c r="B259" s="204"/>
      <c r="C259" s="205"/>
      <c r="D259" s="197" t="s">
        <v>472</v>
      </c>
      <c r="E259" s="206" t="s">
        <v>74</v>
      </c>
      <c r="F259" s="207" t="s">
        <v>3887</v>
      </c>
      <c r="G259" s="205"/>
      <c r="H259" s="208">
        <v>-21.405000000000001</v>
      </c>
      <c r="I259" s="209"/>
      <c r="J259" s="205"/>
      <c r="K259" s="205"/>
      <c r="L259" s="210"/>
      <c r="M259" s="211"/>
      <c r="N259" s="212"/>
      <c r="O259" s="212"/>
      <c r="P259" s="212"/>
      <c r="Q259" s="212"/>
      <c r="R259" s="212"/>
      <c r="S259" s="212"/>
      <c r="T259" s="213"/>
      <c r="AT259" s="214" t="s">
        <v>472</v>
      </c>
      <c r="AU259" s="214" t="s">
        <v>85</v>
      </c>
      <c r="AV259" s="13" t="s">
        <v>85</v>
      </c>
      <c r="AW259" s="13" t="s">
        <v>37</v>
      </c>
      <c r="AX259" s="13" t="s">
        <v>76</v>
      </c>
      <c r="AY259" s="214" t="s">
        <v>451</v>
      </c>
    </row>
    <row r="260" spans="1:65" s="14" customFormat="1" ht="11.25">
      <c r="B260" s="215"/>
      <c r="C260" s="216"/>
      <c r="D260" s="197" t="s">
        <v>472</v>
      </c>
      <c r="E260" s="217" t="s">
        <v>74</v>
      </c>
      <c r="F260" s="218" t="s">
        <v>512</v>
      </c>
      <c r="G260" s="216"/>
      <c r="H260" s="219">
        <v>78.594999999999999</v>
      </c>
      <c r="I260" s="220"/>
      <c r="J260" s="216"/>
      <c r="K260" s="216"/>
      <c r="L260" s="221"/>
      <c r="M260" s="222"/>
      <c r="N260" s="223"/>
      <c r="O260" s="223"/>
      <c r="P260" s="223"/>
      <c r="Q260" s="223"/>
      <c r="R260" s="223"/>
      <c r="S260" s="223"/>
      <c r="T260" s="224"/>
      <c r="AT260" s="225" t="s">
        <v>472</v>
      </c>
      <c r="AU260" s="225" t="s">
        <v>85</v>
      </c>
      <c r="AV260" s="14" t="s">
        <v>211</v>
      </c>
      <c r="AW260" s="14" t="s">
        <v>37</v>
      </c>
      <c r="AX260" s="14" t="s">
        <v>83</v>
      </c>
      <c r="AY260" s="225" t="s">
        <v>451</v>
      </c>
    </row>
    <row r="261" spans="1:65" s="2" customFormat="1" ht="16.5" customHeight="1">
      <c r="A261" s="36"/>
      <c r="B261" s="37"/>
      <c r="C261" s="184" t="s">
        <v>706</v>
      </c>
      <c r="D261" s="184" t="s">
        <v>457</v>
      </c>
      <c r="E261" s="185" t="s">
        <v>3888</v>
      </c>
      <c r="F261" s="186" t="s">
        <v>3889</v>
      </c>
      <c r="G261" s="187" t="s">
        <v>478</v>
      </c>
      <c r="H261" s="188">
        <v>5</v>
      </c>
      <c r="I261" s="189"/>
      <c r="J261" s="190">
        <f>ROUND(I261*H261,2)</f>
        <v>0</v>
      </c>
      <c r="K261" s="186" t="s">
        <v>460</v>
      </c>
      <c r="L261" s="41"/>
      <c r="M261" s="191" t="s">
        <v>74</v>
      </c>
      <c r="N261" s="192" t="s">
        <v>46</v>
      </c>
      <c r="O261" s="66"/>
      <c r="P261" s="193">
        <f>O261*H261</f>
        <v>0</v>
      </c>
      <c r="Q261" s="193">
        <v>4.5547999999999998E-2</v>
      </c>
      <c r="R261" s="193">
        <f>Q261*H261</f>
        <v>0.22774</v>
      </c>
      <c r="S261" s="193">
        <v>0</v>
      </c>
      <c r="T261" s="194">
        <f>S261*H261</f>
        <v>0</v>
      </c>
      <c r="U261" s="36"/>
      <c r="V261" s="36"/>
      <c r="W261" s="36"/>
      <c r="X261" s="36"/>
      <c r="Y261" s="36"/>
      <c r="Z261" s="36"/>
      <c r="AA261" s="36"/>
      <c r="AB261" s="36"/>
      <c r="AC261" s="36"/>
      <c r="AD261" s="36"/>
      <c r="AE261" s="36"/>
      <c r="AR261" s="195" t="s">
        <v>211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211</v>
      </c>
      <c r="BM261" s="195" t="s">
        <v>3890</v>
      </c>
    </row>
    <row r="262" spans="1:65" s="2" customFormat="1" ht="11.25">
      <c r="A262" s="36"/>
      <c r="B262" s="37"/>
      <c r="C262" s="38"/>
      <c r="D262" s="197" t="s">
        <v>464</v>
      </c>
      <c r="E262" s="38"/>
      <c r="F262" s="198" t="s">
        <v>3891</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1.25">
      <c r="A263" s="36"/>
      <c r="B263" s="37"/>
      <c r="C263" s="38"/>
      <c r="D263" s="202" t="s">
        <v>468</v>
      </c>
      <c r="E263" s="38"/>
      <c r="F263" s="203" t="s">
        <v>3892</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468</v>
      </c>
      <c r="AU263" s="19" t="s">
        <v>85</v>
      </c>
    </row>
    <row r="264" spans="1:65" s="13" customFormat="1" ht="11.25">
      <c r="B264" s="204"/>
      <c r="C264" s="205"/>
      <c r="D264" s="197" t="s">
        <v>472</v>
      </c>
      <c r="E264" s="206" t="s">
        <v>74</v>
      </c>
      <c r="F264" s="207" t="s">
        <v>3893</v>
      </c>
      <c r="G264" s="205"/>
      <c r="H264" s="208">
        <v>5</v>
      </c>
      <c r="I264" s="209"/>
      <c r="J264" s="205"/>
      <c r="K264" s="205"/>
      <c r="L264" s="210"/>
      <c r="M264" s="211"/>
      <c r="N264" s="212"/>
      <c r="O264" s="212"/>
      <c r="P264" s="212"/>
      <c r="Q264" s="212"/>
      <c r="R264" s="212"/>
      <c r="S264" s="212"/>
      <c r="T264" s="213"/>
      <c r="AT264" s="214" t="s">
        <v>472</v>
      </c>
      <c r="AU264" s="214" t="s">
        <v>85</v>
      </c>
      <c r="AV264" s="13" t="s">
        <v>85</v>
      </c>
      <c r="AW264" s="13" t="s">
        <v>37</v>
      </c>
      <c r="AX264" s="13" t="s">
        <v>76</v>
      </c>
      <c r="AY264" s="214" t="s">
        <v>451</v>
      </c>
    </row>
    <row r="265" spans="1:65" s="14" customFormat="1" ht="11.25">
      <c r="B265" s="215"/>
      <c r="C265" s="216"/>
      <c r="D265" s="197" t="s">
        <v>472</v>
      </c>
      <c r="E265" s="217" t="s">
        <v>74</v>
      </c>
      <c r="F265" s="218" t="s">
        <v>512</v>
      </c>
      <c r="G265" s="216"/>
      <c r="H265" s="219">
        <v>5</v>
      </c>
      <c r="I265" s="220"/>
      <c r="J265" s="216"/>
      <c r="K265" s="216"/>
      <c r="L265" s="221"/>
      <c r="M265" s="222"/>
      <c r="N265" s="223"/>
      <c r="O265" s="223"/>
      <c r="P265" s="223"/>
      <c r="Q265" s="223"/>
      <c r="R265" s="223"/>
      <c r="S265" s="223"/>
      <c r="T265" s="224"/>
      <c r="AT265" s="225" t="s">
        <v>472</v>
      </c>
      <c r="AU265" s="225" t="s">
        <v>85</v>
      </c>
      <c r="AV265" s="14" t="s">
        <v>211</v>
      </c>
      <c r="AW265" s="14" t="s">
        <v>37</v>
      </c>
      <c r="AX265" s="14" t="s">
        <v>83</v>
      </c>
      <c r="AY265" s="225" t="s">
        <v>451</v>
      </c>
    </row>
    <row r="266" spans="1:65" s="2" customFormat="1" ht="16.5" customHeight="1">
      <c r="A266" s="36"/>
      <c r="B266" s="37"/>
      <c r="C266" s="184" t="s">
        <v>716</v>
      </c>
      <c r="D266" s="184" t="s">
        <v>457</v>
      </c>
      <c r="E266" s="185" t="s">
        <v>802</v>
      </c>
      <c r="F266" s="186" t="s">
        <v>803</v>
      </c>
      <c r="G266" s="187" t="s">
        <v>478</v>
      </c>
      <c r="H266" s="188">
        <v>27</v>
      </c>
      <c r="I266" s="189"/>
      <c r="J266" s="190">
        <f>ROUND(I266*H266,2)</f>
        <v>0</v>
      </c>
      <c r="K266" s="186" t="s">
        <v>460</v>
      </c>
      <c r="L266" s="41"/>
      <c r="M266" s="191" t="s">
        <v>74</v>
      </c>
      <c r="N266" s="192" t="s">
        <v>46</v>
      </c>
      <c r="O266" s="66"/>
      <c r="P266" s="193">
        <f>O266*H266</f>
        <v>0</v>
      </c>
      <c r="Q266" s="193">
        <v>6.3547999999999993E-2</v>
      </c>
      <c r="R266" s="193">
        <f>Q266*H266</f>
        <v>1.7157959999999999</v>
      </c>
      <c r="S266" s="193">
        <v>0</v>
      </c>
      <c r="T266" s="194">
        <f>S266*H266</f>
        <v>0</v>
      </c>
      <c r="U266" s="36"/>
      <c r="V266" s="36"/>
      <c r="W266" s="36"/>
      <c r="X266" s="36"/>
      <c r="Y266" s="36"/>
      <c r="Z266" s="36"/>
      <c r="AA266" s="36"/>
      <c r="AB266" s="36"/>
      <c r="AC266" s="36"/>
      <c r="AD266" s="36"/>
      <c r="AE266" s="36"/>
      <c r="AR266" s="195" t="s">
        <v>211</v>
      </c>
      <c r="AT266" s="195" t="s">
        <v>457</v>
      </c>
      <c r="AU266" s="195" t="s">
        <v>85</v>
      </c>
      <c r="AY266" s="19" t="s">
        <v>451</v>
      </c>
      <c r="BE266" s="196">
        <f>IF(N266="základní",J266,0)</f>
        <v>0</v>
      </c>
      <c r="BF266" s="196">
        <f>IF(N266="snížená",J266,0)</f>
        <v>0</v>
      </c>
      <c r="BG266" s="196">
        <f>IF(N266="zákl. přenesená",J266,0)</f>
        <v>0</v>
      </c>
      <c r="BH266" s="196">
        <f>IF(N266="sníž. přenesená",J266,0)</f>
        <v>0</v>
      </c>
      <c r="BI266" s="196">
        <f>IF(N266="nulová",J266,0)</f>
        <v>0</v>
      </c>
      <c r="BJ266" s="19" t="s">
        <v>83</v>
      </c>
      <c r="BK266" s="196">
        <f>ROUND(I266*H266,2)</f>
        <v>0</v>
      </c>
      <c r="BL266" s="19" t="s">
        <v>211</v>
      </c>
      <c r="BM266" s="195" t="s">
        <v>3894</v>
      </c>
    </row>
    <row r="267" spans="1:65" s="2" customFormat="1" ht="11.25">
      <c r="A267" s="36"/>
      <c r="B267" s="37"/>
      <c r="C267" s="38"/>
      <c r="D267" s="197" t="s">
        <v>464</v>
      </c>
      <c r="E267" s="38"/>
      <c r="F267" s="198" t="s">
        <v>805</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464</v>
      </c>
      <c r="AU267" s="19" t="s">
        <v>85</v>
      </c>
    </row>
    <row r="268" spans="1:65" s="2" customFormat="1" ht="11.25">
      <c r="A268" s="36"/>
      <c r="B268" s="37"/>
      <c r="C268" s="38"/>
      <c r="D268" s="202" t="s">
        <v>468</v>
      </c>
      <c r="E268" s="38"/>
      <c r="F268" s="203" t="s">
        <v>806</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468</v>
      </c>
      <c r="AU268" s="19" t="s">
        <v>85</v>
      </c>
    </row>
    <row r="269" spans="1:65" s="13" customFormat="1" ht="11.25">
      <c r="B269" s="204"/>
      <c r="C269" s="205"/>
      <c r="D269" s="197" t="s">
        <v>472</v>
      </c>
      <c r="E269" s="206" t="s">
        <v>74</v>
      </c>
      <c r="F269" s="207" t="s">
        <v>3895</v>
      </c>
      <c r="G269" s="205"/>
      <c r="H269" s="208">
        <v>25</v>
      </c>
      <c r="I269" s="209"/>
      <c r="J269" s="205"/>
      <c r="K269" s="205"/>
      <c r="L269" s="210"/>
      <c r="M269" s="211"/>
      <c r="N269" s="212"/>
      <c r="O269" s="212"/>
      <c r="P269" s="212"/>
      <c r="Q269" s="212"/>
      <c r="R269" s="212"/>
      <c r="S269" s="212"/>
      <c r="T269" s="213"/>
      <c r="AT269" s="214" t="s">
        <v>472</v>
      </c>
      <c r="AU269" s="214" t="s">
        <v>85</v>
      </c>
      <c r="AV269" s="13" t="s">
        <v>85</v>
      </c>
      <c r="AW269" s="13" t="s">
        <v>37</v>
      </c>
      <c r="AX269" s="13" t="s">
        <v>76</v>
      </c>
      <c r="AY269" s="214" t="s">
        <v>451</v>
      </c>
    </row>
    <row r="270" spans="1:65" s="13" customFormat="1" ht="11.25">
      <c r="B270" s="204"/>
      <c r="C270" s="205"/>
      <c r="D270" s="197" t="s">
        <v>472</v>
      </c>
      <c r="E270" s="206" t="s">
        <v>74</v>
      </c>
      <c r="F270" s="207" t="s">
        <v>3896</v>
      </c>
      <c r="G270" s="205"/>
      <c r="H270" s="208">
        <v>2</v>
      </c>
      <c r="I270" s="209"/>
      <c r="J270" s="205"/>
      <c r="K270" s="205"/>
      <c r="L270" s="210"/>
      <c r="M270" s="211"/>
      <c r="N270" s="212"/>
      <c r="O270" s="212"/>
      <c r="P270" s="212"/>
      <c r="Q270" s="212"/>
      <c r="R270" s="212"/>
      <c r="S270" s="212"/>
      <c r="T270" s="213"/>
      <c r="AT270" s="214" t="s">
        <v>472</v>
      </c>
      <c r="AU270" s="214" t="s">
        <v>85</v>
      </c>
      <c r="AV270" s="13" t="s">
        <v>85</v>
      </c>
      <c r="AW270" s="13" t="s">
        <v>37</v>
      </c>
      <c r="AX270" s="13" t="s">
        <v>76</v>
      </c>
      <c r="AY270" s="214" t="s">
        <v>451</v>
      </c>
    </row>
    <row r="271" spans="1:65" s="14" customFormat="1" ht="11.25">
      <c r="B271" s="215"/>
      <c r="C271" s="216"/>
      <c r="D271" s="197" t="s">
        <v>472</v>
      </c>
      <c r="E271" s="217" t="s">
        <v>74</v>
      </c>
      <c r="F271" s="218" t="s">
        <v>512</v>
      </c>
      <c r="G271" s="216"/>
      <c r="H271" s="219">
        <v>27</v>
      </c>
      <c r="I271" s="220"/>
      <c r="J271" s="216"/>
      <c r="K271" s="216"/>
      <c r="L271" s="221"/>
      <c r="M271" s="222"/>
      <c r="N271" s="223"/>
      <c r="O271" s="223"/>
      <c r="P271" s="223"/>
      <c r="Q271" s="223"/>
      <c r="R271" s="223"/>
      <c r="S271" s="223"/>
      <c r="T271" s="224"/>
      <c r="AT271" s="225" t="s">
        <v>472</v>
      </c>
      <c r="AU271" s="225" t="s">
        <v>85</v>
      </c>
      <c r="AV271" s="14" t="s">
        <v>211</v>
      </c>
      <c r="AW271" s="14" t="s">
        <v>37</v>
      </c>
      <c r="AX271" s="14" t="s">
        <v>83</v>
      </c>
      <c r="AY271" s="225" t="s">
        <v>451</v>
      </c>
    </row>
    <row r="272" spans="1:65" s="2" customFormat="1" ht="16.5" customHeight="1">
      <c r="A272" s="36"/>
      <c r="B272" s="37"/>
      <c r="C272" s="184" t="s">
        <v>517</v>
      </c>
      <c r="D272" s="184" t="s">
        <v>457</v>
      </c>
      <c r="E272" s="185" t="s">
        <v>3897</v>
      </c>
      <c r="F272" s="186" t="s">
        <v>3898</v>
      </c>
      <c r="G272" s="187" t="s">
        <v>478</v>
      </c>
      <c r="H272" s="188">
        <v>5</v>
      </c>
      <c r="I272" s="189"/>
      <c r="J272" s="190">
        <f>ROUND(I272*H272,2)</f>
        <v>0</v>
      </c>
      <c r="K272" s="186" t="s">
        <v>460</v>
      </c>
      <c r="L272" s="41"/>
      <c r="M272" s="191" t="s">
        <v>74</v>
      </c>
      <c r="N272" s="192" t="s">
        <v>46</v>
      </c>
      <c r="O272" s="66"/>
      <c r="P272" s="193">
        <f>O272*H272</f>
        <v>0</v>
      </c>
      <c r="Q272" s="193">
        <v>0.118048</v>
      </c>
      <c r="R272" s="193">
        <f>Q272*H272</f>
        <v>0.59023999999999999</v>
      </c>
      <c r="S272" s="193">
        <v>0</v>
      </c>
      <c r="T272" s="194">
        <f>S272*H272</f>
        <v>0</v>
      </c>
      <c r="U272" s="36"/>
      <c r="V272" s="36"/>
      <c r="W272" s="36"/>
      <c r="X272" s="36"/>
      <c r="Y272" s="36"/>
      <c r="Z272" s="36"/>
      <c r="AA272" s="36"/>
      <c r="AB272" s="36"/>
      <c r="AC272" s="36"/>
      <c r="AD272" s="36"/>
      <c r="AE272" s="36"/>
      <c r="AR272" s="195" t="s">
        <v>211</v>
      </c>
      <c r="AT272" s="195" t="s">
        <v>457</v>
      </c>
      <c r="AU272" s="195" t="s">
        <v>85</v>
      </c>
      <c r="AY272" s="19" t="s">
        <v>451</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211</v>
      </c>
      <c r="BM272" s="195" t="s">
        <v>3899</v>
      </c>
    </row>
    <row r="273" spans="1:65" s="2" customFormat="1" ht="11.25">
      <c r="A273" s="36"/>
      <c r="B273" s="37"/>
      <c r="C273" s="38"/>
      <c r="D273" s="197" t="s">
        <v>464</v>
      </c>
      <c r="E273" s="38"/>
      <c r="F273" s="198" t="s">
        <v>3900</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464</v>
      </c>
      <c r="AU273" s="19" t="s">
        <v>85</v>
      </c>
    </row>
    <row r="274" spans="1:65" s="2" customFormat="1" ht="11.25">
      <c r="A274" s="36"/>
      <c r="B274" s="37"/>
      <c r="C274" s="38"/>
      <c r="D274" s="202" t="s">
        <v>468</v>
      </c>
      <c r="E274" s="38"/>
      <c r="F274" s="203" t="s">
        <v>3901</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468</v>
      </c>
      <c r="AU274" s="19" t="s">
        <v>85</v>
      </c>
    </row>
    <row r="275" spans="1:65" s="13" customFormat="1" ht="11.25">
      <c r="B275" s="204"/>
      <c r="C275" s="205"/>
      <c r="D275" s="197" t="s">
        <v>472</v>
      </c>
      <c r="E275" s="206" t="s">
        <v>74</v>
      </c>
      <c r="F275" s="207" t="s">
        <v>3893</v>
      </c>
      <c r="G275" s="205"/>
      <c r="H275" s="208">
        <v>5</v>
      </c>
      <c r="I275" s="209"/>
      <c r="J275" s="205"/>
      <c r="K275" s="205"/>
      <c r="L275" s="210"/>
      <c r="M275" s="211"/>
      <c r="N275" s="212"/>
      <c r="O275" s="212"/>
      <c r="P275" s="212"/>
      <c r="Q275" s="212"/>
      <c r="R275" s="212"/>
      <c r="S275" s="212"/>
      <c r="T275" s="213"/>
      <c r="AT275" s="214" t="s">
        <v>472</v>
      </c>
      <c r="AU275" s="214" t="s">
        <v>85</v>
      </c>
      <c r="AV275" s="13" t="s">
        <v>85</v>
      </c>
      <c r="AW275" s="13" t="s">
        <v>37</v>
      </c>
      <c r="AX275" s="13" t="s">
        <v>76</v>
      </c>
      <c r="AY275" s="214" t="s">
        <v>451</v>
      </c>
    </row>
    <row r="276" spans="1:65" s="14" customFormat="1" ht="11.25">
      <c r="B276" s="215"/>
      <c r="C276" s="216"/>
      <c r="D276" s="197" t="s">
        <v>472</v>
      </c>
      <c r="E276" s="217" t="s">
        <v>74</v>
      </c>
      <c r="F276" s="218" t="s">
        <v>512</v>
      </c>
      <c r="G276" s="216"/>
      <c r="H276" s="219">
        <v>5</v>
      </c>
      <c r="I276" s="220"/>
      <c r="J276" s="216"/>
      <c r="K276" s="216"/>
      <c r="L276" s="221"/>
      <c r="M276" s="222"/>
      <c r="N276" s="223"/>
      <c r="O276" s="223"/>
      <c r="P276" s="223"/>
      <c r="Q276" s="223"/>
      <c r="R276" s="223"/>
      <c r="S276" s="223"/>
      <c r="T276" s="224"/>
      <c r="AT276" s="225" t="s">
        <v>472</v>
      </c>
      <c r="AU276" s="225" t="s">
        <v>85</v>
      </c>
      <c r="AV276" s="14" t="s">
        <v>211</v>
      </c>
      <c r="AW276" s="14" t="s">
        <v>37</v>
      </c>
      <c r="AX276" s="14" t="s">
        <v>83</v>
      </c>
      <c r="AY276" s="225" t="s">
        <v>451</v>
      </c>
    </row>
    <row r="277" spans="1:65" s="2" customFormat="1" ht="16.5" customHeight="1">
      <c r="A277" s="36"/>
      <c r="B277" s="37"/>
      <c r="C277" s="184" t="s">
        <v>728</v>
      </c>
      <c r="D277" s="184" t="s">
        <v>457</v>
      </c>
      <c r="E277" s="185" t="s">
        <v>3902</v>
      </c>
      <c r="F277" s="186" t="s">
        <v>3903</v>
      </c>
      <c r="G277" s="187" t="s">
        <v>127</v>
      </c>
      <c r="H277" s="188">
        <v>3.85</v>
      </c>
      <c r="I277" s="189"/>
      <c r="J277" s="190">
        <f>ROUND(I277*H277,2)</f>
        <v>0</v>
      </c>
      <c r="K277" s="186" t="s">
        <v>460</v>
      </c>
      <c r="L277" s="41"/>
      <c r="M277" s="191" t="s">
        <v>74</v>
      </c>
      <c r="N277" s="192" t="s">
        <v>46</v>
      </c>
      <c r="O277" s="66"/>
      <c r="P277" s="193">
        <f>O277*H277</f>
        <v>0</v>
      </c>
      <c r="Q277" s="193">
        <v>1.94302</v>
      </c>
      <c r="R277" s="193">
        <f>Q277*H277</f>
        <v>7.4806270000000001</v>
      </c>
      <c r="S277" s="193">
        <v>0</v>
      </c>
      <c r="T277" s="194">
        <f>S277*H277</f>
        <v>0</v>
      </c>
      <c r="U277" s="36"/>
      <c r="V277" s="36"/>
      <c r="W277" s="36"/>
      <c r="X277" s="36"/>
      <c r="Y277" s="36"/>
      <c r="Z277" s="36"/>
      <c r="AA277" s="36"/>
      <c r="AB277" s="36"/>
      <c r="AC277" s="36"/>
      <c r="AD277" s="36"/>
      <c r="AE277" s="36"/>
      <c r="AR277" s="195" t="s">
        <v>211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3904</v>
      </c>
    </row>
    <row r="278" spans="1:65" s="2" customFormat="1" ht="11.25">
      <c r="A278" s="36"/>
      <c r="B278" s="37"/>
      <c r="C278" s="38"/>
      <c r="D278" s="197" t="s">
        <v>464</v>
      </c>
      <c r="E278" s="38"/>
      <c r="F278" s="198" t="s">
        <v>3905</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1.25">
      <c r="A279" s="36"/>
      <c r="B279" s="37"/>
      <c r="C279" s="38"/>
      <c r="D279" s="202" t="s">
        <v>468</v>
      </c>
      <c r="E279" s="38"/>
      <c r="F279" s="203" t="s">
        <v>3906</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468</v>
      </c>
      <c r="AU279" s="19" t="s">
        <v>85</v>
      </c>
    </row>
    <row r="280" spans="1:65" s="13" customFormat="1" ht="11.25">
      <c r="B280" s="204"/>
      <c r="C280" s="205"/>
      <c r="D280" s="197" t="s">
        <v>472</v>
      </c>
      <c r="E280" s="206" t="s">
        <v>74</v>
      </c>
      <c r="F280" s="207" t="s">
        <v>3907</v>
      </c>
      <c r="G280" s="205"/>
      <c r="H280" s="208">
        <v>0.3</v>
      </c>
      <c r="I280" s="209"/>
      <c r="J280" s="205"/>
      <c r="K280" s="205"/>
      <c r="L280" s="210"/>
      <c r="M280" s="211"/>
      <c r="N280" s="212"/>
      <c r="O280" s="212"/>
      <c r="P280" s="212"/>
      <c r="Q280" s="212"/>
      <c r="R280" s="212"/>
      <c r="S280" s="212"/>
      <c r="T280" s="213"/>
      <c r="AT280" s="214" t="s">
        <v>472</v>
      </c>
      <c r="AU280" s="214" t="s">
        <v>85</v>
      </c>
      <c r="AV280" s="13" t="s">
        <v>85</v>
      </c>
      <c r="AW280" s="13" t="s">
        <v>37</v>
      </c>
      <c r="AX280" s="13" t="s">
        <v>76</v>
      </c>
      <c r="AY280" s="214" t="s">
        <v>451</v>
      </c>
    </row>
    <row r="281" spans="1:65" s="13" customFormat="1" ht="11.25">
      <c r="B281" s="204"/>
      <c r="C281" s="205"/>
      <c r="D281" s="197" t="s">
        <v>472</v>
      </c>
      <c r="E281" s="206" t="s">
        <v>74</v>
      </c>
      <c r="F281" s="207" t="s">
        <v>3908</v>
      </c>
      <c r="G281" s="205"/>
      <c r="H281" s="208">
        <v>0.15</v>
      </c>
      <c r="I281" s="209"/>
      <c r="J281" s="205"/>
      <c r="K281" s="205"/>
      <c r="L281" s="210"/>
      <c r="M281" s="211"/>
      <c r="N281" s="212"/>
      <c r="O281" s="212"/>
      <c r="P281" s="212"/>
      <c r="Q281" s="212"/>
      <c r="R281" s="212"/>
      <c r="S281" s="212"/>
      <c r="T281" s="213"/>
      <c r="AT281" s="214" t="s">
        <v>472</v>
      </c>
      <c r="AU281" s="214" t="s">
        <v>85</v>
      </c>
      <c r="AV281" s="13" t="s">
        <v>85</v>
      </c>
      <c r="AW281" s="13" t="s">
        <v>37</v>
      </c>
      <c r="AX281" s="13" t="s">
        <v>76</v>
      </c>
      <c r="AY281" s="214" t="s">
        <v>451</v>
      </c>
    </row>
    <row r="282" spans="1:65" s="13" customFormat="1" ht="11.25">
      <c r="B282" s="204"/>
      <c r="C282" s="205"/>
      <c r="D282" s="197" t="s">
        <v>472</v>
      </c>
      <c r="E282" s="206" t="s">
        <v>74</v>
      </c>
      <c r="F282" s="207" t="s">
        <v>3909</v>
      </c>
      <c r="G282" s="205"/>
      <c r="H282" s="208">
        <v>3.4</v>
      </c>
      <c r="I282" s="209"/>
      <c r="J282" s="205"/>
      <c r="K282" s="205"/>
      <c r="L282" s="210"/>
      <c r="M282" s="211"/>
      <c r="N282" s="212"/>
      <c r="O282" s="212"/>
      <c r="P282" s="212"/>
      <c r="Q282" s="212"/>
      <c r="R282" s="212"/>
      <c r="S282" s="212"/>
      <c r="T282" s="213"/>
      <c r="AT282" s="214" t="s">
        <v>472</v>
      </c>
      <c r="AU282" s="214" t="s">
        <v>85</v>
      </c>
      <c r="AV282" s="13" t="s">
        <v>85</v>
      </c>
      <c r="AW282" s="13" t="s">
        <v>37</v>
      </c>
      <c r="AX282" s="13" t="s">
        <v>76</v>
      </c>
      <c r="AY282" s="214" t="s">
        <v>451</v>
      </c>
    </row>
    <row r="283" spans="1:65" s="14" customFormat="1" ht="11.25">
      <c r="B283" s="215"/>
      <c r="C283" s="216"/>
      <c r="D283" s="197" t="s">
        <v>472</v>
      </c>
      <c r="E283" s="217" t="s">
        <v>74</v>
      </c>
      <c r="F283" s="218" t="s">
        <v>512</v>
      </c>
      <c r="G283" s="216"/>
      <c r="H283" s="219">
        <v>3.85</v>
      </c>
      <c r="I283" s="220"/>
      <c r="J283" s="216"/>
      <c r="K283" s="216"/>
      <c r="L283" s="221"/>
      <c r="M283" s="222"/>
      <c r="N283" s="223"/>
      <c r="O283" s="223"/>
      <c r="P283" s="223"/>
      <c r="Q283" s="223"/>
      <c r="R283" s="223"/>
      <c r="S283" s="223"/>
      <c r="T283" s="224"/>
      <c r="AT283" s="225" t="s">
        <v>472</v>
      </c>
      <c r="AU283" s="225" t="s">
        <v>85</v>
      </c>
      <c r="AV283" s="14" t="s">
        <v>211</v>
      </c>
      <c r="AW283" s="14" t="s">
        <v>37</v>
      </c>
      <c r="AX283" s="14" t="s">
        <v>83</v>
      </c>
      <c r="AY283" s="225" t="s">
        <v>451</v>
      </c>
    </row>
    <row r="284" spans="1:65" s="2" customFormat="1" ht="16.5" customHeight="1">
      <c r="A284" s="36"/>
      <c r="B284" s="37"/>
      <c r="C284" s="184" t="s">
        <v>524</v>
      </c>
      <c r="D284" s="184" t="s">
        <v>457</v>
      </c>
      <c r="E284" s="185" t="s">
        <v>3910</v>
      </c>
      <c r="F284" s="186" t="s">
        <v>3911</v>
      </c>
      <c r="G284" s="187" t="s">
        <v>671</v>
      </c>
      <c r="H284" s="188">
        <v>0.28699999999999998</v>
      </c>
      <c r="I284" s="189"/>
      <c r="J284" s="190">
        <f>ROUND(I284*H284,2)</f>
        <v>0</v>
      </c>
      <c r="K284" s="186" t="s">
        <v>460</v>
      </c>
      <c r="L284" s="41"/>
      <c r="M284" s="191" t="s">
        <v>74</v>
      </c>
      <c r="N284" s="192" t="s">
        <v>46</v>
      </c>
      <c r="O284" s="66"/>
      <c r="P284" s="193">
        <f>O284*H284</f>
        <v>0</v>
      </c>
      <c r="Q284" s="193">
        <v>1.0900000000000001</v>
      </c>
      <c r="R284" s="193">
        <f>Q284*H284</f>
        <v>0.31283</v>
      </c>
      <c r="S284" s="193">
        <v>0</v>
      </c>
      <c r="T284" s="194">
        <f>S284*H284</f>
        <v>0</v>
      </c>
      <c r="U284" s="36"/>
      <c r="V284" s="36"/>
      <c r="W284" s="36"/>
      <c r="X284" s="36"/>
      <c r="Y284" s="36"/>
      <c r="Z284" s="36"/>
      <c r="AA284" s="36"/>
      <c r="AB284" s="36"/>
      <c r="AC284" s="36"/>
      <c r="AD284" s="36"/>
      <c r="AE284" s="36"/>
      <c r="AR284" s="195" t="s">
        <v>211</v>
      </c>
      <c r="AT284" s="195" t="s">
        <v>457</v>
      </c>
      <c r="AU284" s="195" t="s">
        <v>85</v>
      </c>
      <c r="AY284" s="19" t="s">
        <v>451</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211</v>
      </c>
      <c r="BM284" s="195" t="s">
        <v>3912</v>
      </c>
    </row>
    <row r="285" spans="1:65" s="2" customFormat="1" ht="11.25">
      <c r="A285" s="36"/>
      <c r="B285" s="37"/>
      <c r="C285" s="38"/>
      <c r="D285" s="197" t="s">
        <v>464</v>
      </c>
      <c r="E285" s="38"/>
      <c r="F285" s="198" t="s">
        <v>3913</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464</v>
      </c>
      <c r="AU285" s="19" t="s">
        <v>85</v>
      </c>
    </row>
    <row r="286" spans="1:65" s="2" customFormat="1" ht="11.25">
      <c r="A286" s="36"/>
      <c r="B286" s="37"/>
      <c r="C286" s="38"/>
      <c r="D286" s="202" t="s">
        <v>468</v>
      </c>
      <c r="E286" s="38"/>
      <c r="F286" s="203" t="s">
        <v>3914</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468</v>
      </c>
      <c r="AU286" s="19" t="s">
        <v>85</v>
      </c>
    </row>
    <row r="287" spans="1:65" s="2" customFormat="1" ht="19.5">
      <c r="A287" s="36"/>
      <c r="B287" s="37"/>
      <c r="C287" s="38"/>
      <c r="D287" s="197" t="s">
        <v>608</v>
      </c>
      <c r="E287" s="38"/>
      <c r="F287" s="226" t="s">
        <v>3915</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608</v>
      </c>
      <c r="AU287" s="19" t="s">
        <v>85</v>
      </c>
    </row>
    <row r="288" spans="1:65" s="13" customFormat="1" ht="11.25">
      <c r="B288" s="204"/>
      <c r="C288" s="205"/>
      <c r="D288" s="197" t="s">
        <v>472</v>
      </c>
      <c r="E288" s="206" t="s">
        <v>74</v>
      </c>
      <c r="F288" s="207" t="s">
        <v>3916</v>
      </c>
      <c r="G288" s="205"/>
      <c r="H288" s="208">
        <v>3.7999999999999999E-2</v>
      </c>
      <c r="I288" s="209"/>
      <c r="J288" s="205"/>
      <c r="K288" s="205"/>
      <c r="L288" s="210"/>
      <c r="M288" s="211"/>
      <c r="N288" s="212"/>
      <c r="O288" s="212"/>
      <c r="P288" s="212"/>
      <c r="Q288" s="212"/>
      <c r="R288" s="212"/>
      <c r="S288" s="212"/>
      <c r="T288" s="213"/>
      <c r="AT288" s="214" t="s">
        <v>472</v>
      </c>
      <c r="AU288" s="214" t="s">
        <v>85</v>
      </c>
      <c r="AV288" s="13" t="s">
        <v>85</v>
      </c>
      <c r="AW288" s="13" t="s">
        <v>37</v>
      </c>
      <c r="AX288" s="13" t="s">
        <v>76</v>
      </c>
      <c r="AY288" s="214" t="s">
        <v>451</v>
      </c>
    </row>
    <row r="289" spans="1:65" s="13" customFormat="1" ht="11.25">
      <c r="B289" s="204"/>
      <c r="C289" s="205"/>
      <c r="D289" s="197" t="s">
        <v>472</v>
      </c>
      <c r="E289" s="206" t="s">
        <v>74</v>
      </c>
      <c r="F289" s="207" t="s">
        <v>3917</v>
      </c>
      <c r="G289" s="205"/>
      <c r="H289" s="208">
        <v>0.21</v>
      </c>
      <c r="I289" s="209"/>
      <c r="J289" s="205"/>
      <c r="K289" s="205"/>
      <c r="L289" s="210"/>
      <c r="M289" s="211"/>
      <c r="N289" s="212"/>
      <c r="O289" s="212"/>
      <c r="P289" s="212"/>
      <c r="Q289" s="212"/>
      <c r="R289" s="212"/>
      <c r="S289" s="212"/>
      <c r="T289" s="213"/>
      <c r="AT289" s="214" t="s">
        <v>472</v>
      </c>
      <c r="AU289" s="214" t="s">
        <v>85</v>
      </c>
      <c r="AV289" s="13" t="s">
        <v>85</v>
      </c>
      <c r="AW289" s="13" t="s">
        <v>37</v>
      </c>
      <c r="AX289" s="13" t="s">
        <v>76</v>
      </c>
      <c r="AY289" s="214" t="s">
        <v>451</v>
      </c>
    </row>
    <row r="290" spans="1:65" s="13" customFormat="1" ht="11.25">
      <c r="B290" s="204"/>
      <c r="C290" s="205"/>
      <c r="D290" s="197" t="s">
        <v>472</v>
      </c>
      <c r="E290" s="206" t="s">
        <v>74</v>
      </c>
      <c r="F290" s="207" t="s">
        <v>3918</v>
      </c>
      <c r="G290" s="205"/>
      <c r="H290" s="208">
        <v>1.2999999999999999E-2</v>
      </c>
      <c r="I290" s="209"/>
      <c r="J290" s="205"/>
      <c r="K290" s="205"/>
      <c r="L290" s="210"/>
      <c r="M290" s="211"/>
      <c r="N290" s="212"/>
      <c r="O290" s="212"/>
      <c r="P290" s="212"/>
      <c r="Q290" s="212"/>
      <c r="R290" s="212"/>
      <c r="S290" s="212"/>
      <c r="T290" s="213"/>
      <c r="AT290" s="214" t="s">
        <v>472</v>
      </c>
      <c r="AU290" s="214" t="s">
        <v>85</v>
      </c>
      <c r="AV290" s="13" t="s">
        <v>85</v>
      </c>
      <c r="AW290" s="13" t="s">
        <v>37</v>
      </c>
      <c r="AX290" s="13" t="s">
        <v>76</v>
      </c>
      <c r="AY290" s="214" t="s">
        <v>451</v>
      </c>
    </row>
    <row r="291" spans="1:65" s="14" customFormat="1" ht="11.25">
      <c r="B291" s="215"/>
      <c r="C291" s="216"/>
      <c r="D291" s="197" t="s">
        <v>472</v>
      </c>
      <c r="E291" s="217" t="s">
        <v>74</v>
      </c>
      <c r="F291" s="218" t="s">
        <v>512</v>
      </c>
      <c r="G291" s="216"/>
      <c r="H291" s="219">
        <v>0.26100000000000001</v>
      </c>
      <c r="I291" s="220"/>
      <c r="J291" s="216"/>
      <c r="K291" s="216"/>
      <c r="L291" s="221"/>
      <c r="M291" s="222"/>
      <c r="N291" s="223"/>
      <c r="O291" s="223"/>
      <c r="P291" s="223"/>
      <c r="Q291" s="223"/>
      <c r="R291" s="223"/>
      <c r="S291" s="223"/>
      <c r="T291" s="224"/>
      <c r="AT291" s="225" t="s">
        <v>472</v>
      </c>
      <c r="AU291" s="225" t="s">
        <v>85</v>
      </c>
      <c r="AV291" s="14" t="s">
        <v>211</v>
      </c>
      <c r="AW291" s="14" t="s">
        <v>37</v>
      </c>
      <c r="AX291" s="14" t="s">
        <v>83</v>
      </c>
      <c r="AY291" s="225" t="s">
        <v>451</v>
      </c>
    </row>
    <row r="292" spans="1:65" s="13" customFormat="1" ht="11.25">
      <c r="B292" s="204"/>
      <c r="C292" s="205"/>
      <c r="D292" s="197" t="s">
        <v>472</v>
      </c>
      <c r="E292" s="205"/>
      <c r="F292" s="207" t="s">
        <v>3919</v>
      </c>
      <c r="G292" s="205"/>
      <c r="H292" s="208">
        <v>0.28699999999999998</v>
      </c>
      <c r="I292" s="209"/>
      <c r="J292" s="205"/>
      <c r="K292" s="205"/>
      <c r="L292" s="210"/>
      <c r="M292" s="211"/>
      <c r="N292" s="212"/>
      <c r="O292" s="212"/>
      <c r="P292" s="212"/>
      <c r="Q292" s="212"/>
      <c r="R292" s="212"/>
      <c r="S292" s="212"/>
      <c r="T292" s="213"/>
      <c r="AT292" s="214" t="s">
        <v>472</v>
      </c>
      <c r="AU292" s="214" t="s">
        <v>85</v>
      </c>
      <c r="AV292" s="13" t="s">
        <v>85</v>
      </c>
      <c r="AW292" s="13" t="s">
        <v>4</v>
      </c>
      <c r="AX292" s="13" t="s">
        <v>83</v>
      </c>
      <c r="AY292" s="214" t="s">
        <v>451</v>
      </c>
    </row>
    <row r="293" spans="1:65" s="2" customFormat="1" ht="16.5" customHeight="1">
      <c r="A293" s="36"/>
      <c r="B293" s="37"/>
      <c r="C293" s="184" t="s">
        <v>350</v>
      </c>
      <c r="D293" s="184" t="s">
        <v>457</v>
      </c>
      <c r="E293" s="185" t="s">
        <v>3920</v>
      </c>
      <c r="F293" s="186" t="s">
        <v>3921</v>
      </c>
      <c r="G293" s="187" t="s">
        <v>671</v>
      </c>
      <c r="H293" s="188">
        <v>0.39700000000000002</v>
      </c>
      <c r="I293" s="189"/>
      <c r="J293" s="190">
        <f>ROUND(I293*H293,2)</f>
        <v>0</v>
      </c>
      <c r="K293" s="186" t="s">
        <v>460</v>
      </c>
      <c r="L293" s="41"/>
      <c r="M293" s="191" t="s">
        <v>74</v>
      </c>
      <c r="N293" s="192" t="s">
        <v>46</v>
      </c>
      <c r="O293" s="66"/>
      <c r="P293" s="193">
        <f>O293*H293</f>
        <v>0</v>
      </c>
      <c r="Q293" s="193">
        <v>1.0900000000000001</v>
      </c>
      <c r="R293" s="193">
        <f>Q293*H293</f>
        <v>0.43273000000000006</v>
      </c>
      <c r="S293" s="193">
        <v>0</v>
      </c>
      <c r="T293" s="194">
        <f>S293*H293</f>
        <v>0</v>
      </c>
      <c r="U293" s="36"/>
      <c r="V293" s="36"/>
      <c r="W293" s="36"/>
      <c r="X293" s="36"/>
      <c r="Y293" s="36"/>
      <c r="Z293" s="36"/>
      <c r="AA293" s="36"/>
      <c r="AB293" s="36"/>
      <c r="AC293" s="36"/>
      <c r="AD293" s="36"/>
      <c r="AE293" s="36"/>
      <c r="AR293" s="195" t="s">
        <v>211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211</v>
      </c>
      <c r="BM293" s="195" t="s">
        <v>3922</v>
      </c>
    </row>
    <row r="294" spans="1:65" s="2" customFormat="1" ht="11.25">
      <c r="A294" s="36"/>
      <c r="B294" s="37"/>
      <c r="C294" s="38"/>
      <c r="D294" s="197" t="s">
        <v>464</v>
      </c>
      <c r="E294" s="38"/>
      <c r="F294" s="198" t="s">
        <v>3923</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11.25">
      <c r="A295" s="36"/>
      <c r="B295" s="37"/>
      <c r="C295" s="38"/>
      <c r="D295" s="202" t="s">
        <v>468</v>
      </c>
      <c r="E295" s="38"/>
      <c r="F295" s="203" t="s">
        <v>3924</v>
      </c>
      <c r="G295" s="38"/>
      <c r="H295" s="38"/>
      <c r="I295" s="199"/>
      <c r="J295" s="38"/>
      <c r="K295" s="38"/>
      <c r="L295" s="41"/>
      <c r="M295" s="200"/>
      <c r="N295" s="201"/>
      <c r="O295" s="66"/>
      <c r="P295" s="66"/>
      <c r="Q295" s="66"/>
      <c r="R295" s="66"/>
      <c r="S295" s="66"/>
      <c r="T295" s="67"/>
      <c r="U295" s="36"/>
      <c r="V295" s="36"/>
      <c r="W295" s="36"/>
      <c r="X295" s="36"/>
      <c r="Y295" s="36"/>
      <c r="Z295" s="36"/>
      <c r="AA295" s="36"/>
      <c r="AB295" s="36"/>
      <c r="AC295" s="36"/>
      <c r="AD295" s="36"/>
      <c r="AE295" s="36"/>
      <c r="AT295" s="19" t="s">
        <v>468</v>
      </c>
      <c r="AU295" s="19" t="s">
        <v>85</v>
      </c>
    </row>
    <row r="296" spans="1:65" s="2" customFormat="1" ht="19.5">
      <c r="A296" s="36"/>
      <c r="B296" s="37"/>
      <c r="C296" s="38"/>
      <c r="D296" s="197" t="s">
        <v>608</v>
      </c>
      <c r="E296" s="38"/>
      <c r="F296" s="226" t="s">
        <v>3915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608</v>
      </c>
      <c r="AU296" s="19" t="s">
        <v>85</v>
      </c>
    </row>
    <row r="297" spans="1:65" s="13" customFormat="1" ht="11.25">
      <c r="B297" s="204"/>
      <c r="C297" s="205"/>
      <c r="D297" s="197" t="s">
        <v>472</v>
      </c>
      <c r="E297" s="206" t="s">
        <v>74</v>
      </c>
      <c r="F297" s="207" t="s">
        <v>3925</v>
      </c>
      <c r="G297" s="205"/>
      <c r="H297" s="208">
        <v>0.16700000000000001</v>
      </c>
      <c r="I297" s="209"/>
      <c r="J297" s="205"/>
      <c r="K297" s="205"/>
      <c r="L297" s="210"/>
      <c r="M297" s="211"/>
      <c r="N297" s="212"/>
      <c r="O297" s="212"/>
      <c r="P297" s="212"/>
      <c r="Q297" s="212"/>
      <c r="R297" s="212"/>
      <c r="S297" s="212"/>
      <c r="T297" s="213"/>
      <c r="AT297" s="214" t="s">
        <v>472</v>
      </c>
      <c r="AU297" s="214" t="s">
        <v>85</v>
      </c>
      <c r="AV297" s="13" t="s">
        <v>85</v>
      </c>
      <c r="AW297" s="13" t="s">
        <v>37</v>
      </c>
      <c r="AX297" s="13" t="s">
        <v>76</v>
      </c>
      <c r="AY297" s="214" t="s">
        <v>451</v>
      </c>
    </row>
    <row r="298" spans="1:65" s="13" customFormat="1" ht="11.25">
      <c r="B298" s="204"/>
      <c r="C298" s="205"/>
      <c r="D298" s="197" t="s">
        <v>472</v>
      </c>
      <c r="E298" s="206" t="s">
        <v>74</v>
      </c>
      <c r="F298" s="207" t="s">
        <v>3926</v>
      </c>
      <c r="G298" s="205"/>
      <c r="H298" s="208">
        <v>8.3000000000000004E-2</v>
      </c>
      <c r="I298" s="209"/>
      <c r="J298" s="205"/>
      <c r="K298" s="205"/>
      <c r="L298" s="210"/>
      <c r="M298" s="211"/>
      <c r="N298" s="212"/>
      <c r="O298" s="212"/>
      <c r="P298" s="212"/>
      <c r="Q298" s="212"/>
      <c r="R298" s="212"/>
      <c r="S298" s="212"/>
      <c r="T298" s="213"/>
      <c r="AT298" s="214" t="s">
        <v>472</v>
      </c>
      <c r="AU298" s="214" t="s">
        <v>85</v>
      </c>
      <c r="AV298" s="13" t="s">
        <v>85</v>
      </c>
      <c r="AW298" s="13" t="s">
        <v>37</v>
      </c>
      <c r="AX298" s="13" t="s">
        <v>76</v>
      </c>
      <c r="AY298" s="214" t="s">
        <v>451</v>
      </c>
    </row>
    <row r="299" spans="1:65" s="13" customFormat="1" ht="11.25">
      <c r="B299" s="204"/>
      <c r="C299" s="205"/>
      <c r="D299" s="197" t="s">
        <v>472</v>
      </c>
      <c r="E299" s="206" t="s">
        <v>74</v>
      </c>
      <c r="F299" s="207" t="s">
        <v>3927</v>
      </c>
      <c r="G299" s="205"/>
      <c r="H299" s="208">
        <v>0.111</v>
      </c>
      <c r="I299" s="209"/>
      <c r="J299" s="205"/>
      <c r="K299" s="205"/>
      <c r="L299" s="210"/>
      <c r="M299" s="211"/>
      <c r="N299" s="212"/>
      <c r="O299" s="212"/>
      <c r="P299" s="212"/>
      <c r="Q299" s="212"/>
      <c r="R299" s="212"/>
      <c r="S299" s="212"/>
      <c r="T299" s="213"/>
      <c r="AT299" s="214" t="s">
        <v>472</v>
      </c>
      <c r="AU299" s="214" t="s">
        <v>85</v>
      </c>
      <c r="AV299" s="13" t="s">
        <v>85</v>
      </c>
      <c r="AW299" s="13" t="s">
        <v>37</v>
      </c>
      <c r="AX299" s="13" t="s">
        <v>76</v>
      </c>
      <c r="AY299" s="214" t="s">
        <v>451</v>
      </c>
    </row>
    <row r="300" spans="1:65" s="14" customFormat="1" ht="11.25">
      <c r="B300" s="215"/>
      <c r="C300" s="216"/>
      <c r="D300" s="197" t="s">
        <v>472</v>
      </c>
      <c r="E300" s="217" t="s">
        <v>74</v>
      </c>
      <c r="F300" s="218" t="s">
        <v>512</v>
      </c>
      <c r="G300" s="216"/>
      <c r="H300" s="219">
        <v>0.36099999999999999</v>
      </c>
      <c r="I300" s="220"/>
      <c r="J300" s="216"/>
      <c r="K300" s="216"/>
      <c r="L300" s="221"/>
      <c r="M300" s="222"/>
      <c r="N300" s="223"/>
      <c r="O300" s="223"/>
      <c r="P300" s="223"/>
      <c r="Q300" s="223"/>
      <c r="R300" s="223"/>
      <c r="S300" s="223"/>
      <c r="T300" s="224"/>
      <c r="AT300" s="225" t="s">
        <v>472</v>
      </c>
      <c r="AU300" s="225" t="s">
        <v>85</v>
      </c>
      <c r="AV300" s="14" t="s">
        <v>211</v>
      </c>
      <c r="AW300" s="14" t="s">
        <v>37</v>
      </c>
      <c r="AX300" s="14" t="s">
        <v>83</v>
      </c>
      <c r="AY300" s="225" t="s">
        <v>451</v>
      </c>
    </row>
    <row r="301" spans="1:65" s="13" customFormat="1" ht="11.25">
      <c r="B301" s="204"/>
      <c r="C301" s="205"/>
      <c r="D301" s="197" t="s">
        <v>472</v>
      </c>
      <c r="E301" s="205"/>
      <c r="F301" s="207" t="s">
        <v>3928</v>
      </c>
      <c r="G301" s="205"/>
      <c r="H301" s="208">
        <v>0.39700000000000002</v>
      </c>
      <c r="I301" s="209"/>
      <c r="J301" s="205"/>
      <c r="K301" s="205"/>
      <c r="L301" s="210"/>
      <c r="M301" s="211"/>
      <c r="N301" s="212"/>
      <c r="O301" s="212"/>
      <c r="P301" s="212"/>
      <c r="Q301" s="212"/>
      <c r="R301" s="212"/>
      <c r="S301" s="212"/>
      <c r="T301" s="213"/>
      <c r="AT301" s="214" t="s">
        <v>472</v>
      </c>
      <c r="AU301" s="214" t="s">
        <v>85</v>
      </c>
      <c r="AV301" s="13" t="s">
        <v>85</v>
      </c>
      <c r="AW301" s="13" t="s">
        <v>4</v>
      </c>
      <c r="AX301" s="13" t="s">
        <v>83</v>
      </c>
      <c r="AY301" s="214" t="s">
        <v>451</v>
      </c>
    </row>
    <row r="302" spans="1:65" s="2" customFormat="1" ht="16.5" customHeight="1">
      <c r="A302" s="36"/>
      <c r="B302" s="37"/>
      <c r="C302" s="184" t="s">
        <v>753</v>
      </c>
      <c r="D302" s="184" t="s">
        <v>457</v>
      </c>
      <c r="E302" s="185" t="s">
        <v>815</v>
      </c>
      <c r="F302" s="186" t="s">
        <v>816</v>
      </c>
      <c r="G302" s="187" t="s">
        <v>146</v>
      </c>
      <c r="H302" s="188">
        <v>13.25</v>
      </c>
      <c r="I302" s="189"/>
      <c r="J302" s="190">
        <f>ROUND(I302*H302,2)</f>
        <v>0</v>
      </c>
      <c r="K302" s="186" t="s">
        <v>460</v>
      </c>
      <c r="L302" s="41"/>
      <c r="M302" s="191" t="s">
        <v>74</v>
      </c>
      <c r="N302" s="192" t="s">
        <v>46</v>
      </c>
      <c r="O302" s="66"/>
      <c r="P302" s="193">
        <f>O302*H302</f>
        <v>0</v>
      </c>
      <c r="Q302" s="193">
        <v>3.3750000000000002E-4</v>
      </c>
      <c r="R302" s="193">
        <f>Q302*H302</f>
        <v>4.4718750000000002E-3</v>
      </c>
      <c r="S302" s="193">
        <v>0</v>
      </c>
      <c r="T302" s="194">
        <f>S302*H302</f>
        <v>0</v>
      </c>
      <c r="U302" s="36"/>
      <c r="V302" s="36"/>
      <c r="W302" s="36"/>
      <c r="X302" s="36"/>
      <c r="Y302" s="36"/>
      <c r="Z302" s="36"/>
      <c r="AA302" s="36"/>
      <c r="AB302" s="36"/>
      <c r="AC302" s="36"/>
      <c r="AD302" s="36"/>
      <c r="AE302" s="36"/>
      <c r="AR302" s="195" t="s">
        <v>211</v>
      </c>
      <c r="AT302" s="195" t="s">
        <v>457</v>
      </c>
      <c r="AU302" s="195" t="s">
        <v>85</v>
      </c>
      <c r="AY302" s="19" t="s">
        <v>451</v>
      </c>
      <c r="BE302" s="196">
        <f>IF(N302="základní",J302,0)</f>
        <v>0</v>
      </c>
      <c r="BF302" s="196">
        <f>IF(N302="snížená",J302,0)</f>
        <v>0</v>
      </c>
      <c r="BG302" s="196">
        <f>IF(N302="zákl. přenesená",J302,0)</f>
        <v>0</v>
      </c>
      <c r="BH302" s="196">
        <f>IF(N302="sníž. přenesená",J302,0)</f>
        <v>0</v>
      </c>
      <c r="BI302" s="196">
        <f>IF(N302="nulová",J302,0)</f>
        <v>0</v>
      </c>
      <c r="BJ302" s="19" t="s">
        <v>83</v>
      </c>
      <c r="BK302" s="196">
        <f>ROUND(I302*H302,2)</f>
        <v>0</v>
      </c>
      <c r="BL302" s="19" t="s">
        <v>211</v>
      </c>
      <c r="BM302" s="195" t="s">
        <v>3929</v>
      </c>
    </row>
    <row r="303" spans="1:65" s="2" customFormat="1" ht="11.25">
      <c r="A303" s="36"/>
      <c r="B303" s="37"/>
      <c r="C303" s="38"/>
      <c r="D303" s="197" t="s">
        <v>464</v>
      </c>
      <c r="E303" s="38"/>
      <c r="F303" s="198" t="s">
        <v>818</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464</v>
      </c>
      <c r="AU303" s="19" t="s">
        <v>85</v>
      </c>
    </row>
    <row r="304" spans="1:65" s="2" customFormat="1" ht="11.25">
      <c r="A304" s="36"/>
      <c r="B304" s="37"/>
      <c r="C304" s="38"/>
      <c r="D304" s="202" t="s">
        <v>468</v>
      </c>
      <c r="E304" s="38"/>
      <c r="F304" s="203" t="s">
        <v>819</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468</v>
      </c>
      <c r="AU304" s="19" t="s">
        <v>85</v>
      </c>
    </row>
    <row r="305" spans="1:65" s="13" customFormat="1" ht="11.25">
      <c r="B305" s="204"/>
      <c r="C305" s="205"/>
      <c r="D305" s="197" t="s">
        <v>472</v>
      </c>
      <c r="E305" s="206" t="s">
        <v>74</v>
      </c>
      <c r="F305" s="207" t="s">
        <v>3930</v>
      </c>
      <c r="G305" s="205"/>
      <c r="H305" s="208">
        <v>13.25</v>
      </c>
      <c r="I305" s="209"/>
      <c r="J305" s="205"/>
      <c r="K305" s="205"/>
      <c r="L305" s="210"/>
      <c r="M305" s="211"/>
      <c r="N305" s="212"/>
      <c r="O305" s="212"/>
      <c r="P305" s="212"/>
      <c r="Q305" s="212"/>
      <c r="R305" s="212"/>
      <c r="S305" s="212"/>
      <c r="T305" s="213"/>
      <c r="AT305" s="214" t="s">
        <v>472</v>
      </c>
      <c r="AU305" s="214" t="s">
        <v>85</v>
      </c>
      <c r="AV305" s="13" t="s">
        <v>85</v>
      </c>
      <c r="AW305" s="13" t="s">
        <v>37</v>
      </c>
      <c r="AX305" s="13" t="s">
        <v>76</v>
      </c>
      <c r="AY305" s="214" t="s">
        <v>451</v>
      </c>
    </row>
    <row r="306" spans="1:65" s="14" customFormat="1" ht="11.25">
      <c r="B306" s="215"/>
      <c r="C306" s="216"/>
      <c r="D306" s="197" t="s">
        <v>472</v>
      </c>
      <c r="E306" s="217" t="s">
        <v>74</v>
      </c>
      <c r="F306" s="218" t="s">
        <v>512</v>
      </c>
      <c r="G306" s="216"/>
      <c r="H306" s="219">
        <v>13.25</v>
      </c>
      <c r="I306" s="220"/>
      <c r="J306" s="216"/>
      <c r="K306" s="216"/>
      <c r="L306" s="221"/>
      <c r="M306" s="222"/>
      <c r="N306" s="223"/>
      <c r="O306" s="223"/>
      <c r="P306" s="223"/>
      <c r="Q306" s="223"/>
      <c r="R306" s="223"/>
      <c r="S306" s="223"/>
      <c r="T306" s="224"/>
      <c r="AT306" s="225" t="s">
        <v>472</v>
      </c>
      <c r="AU306" s="225" t="s">
        <v>85</v>
      </c>
      <c r="AV306" s="14" t="s">
        <v>211</v>
      </c>
      <c r="AW306" s="14" t="s">
        <v>37</v>
      </c>
      <c r="AX306" s="14" t="s">
        <v>83</v>
      </c>
      <c r="AY306" s="225" t="s">
        <v>451</v>
      </c>
    </row>
    <row r="307" spans="1:65" s="2" customFormat="1" ht="21.75" customHeight="1">
      <c r="A307" s="36"/>
      <c r="B307" s="37"/>
      <c r="C307" s="184" t="s">
        <v>765</v>
      </c>
      <c r="D307" s="184" t="s">
        <v>457</v>
      </c>
      <c r="E307" s="185" t="s">
        <v>842</v>
      </c>
      <c r="F307" s="186" t="s">
        <v>843</v>
      </c>
      <c r="G307" s="187" t="s">
        <v>478</v>
      </c>
      <c r="H307" s="188">
        <v>14</v>
      </c>
      <c r="I307" s="189"/>
      <c r="J307" s="190">
        <f>ROUND(I307*H307,2)</f>
        <v>0</v>
      </c>
      <c r="K307" s="186" t="s">
        <v>460</v>
      </c>
      <c r="L307" s="41"/>
      <c r="M307" s="191" t="s">
        <v>74</v>
      </c>
      <c r="N307" s="192" t="s">
        <v>46</v>
      </c>
      <c r="O307" s="66"/>
      <c r="P307" s="193">
        <f>O307*H307</f>
        <v>0</v>
      </c>
      <c r="Q307" s="193">
        <v>2.3914000000000001E-2</v>
      </c>
      <c r="R307" s="193">
        <f>Q307*H307</f>
        <v>0.33479600000000004</v>
      </c>
      <c r="S307" s="193">
        <v>0</v>
      </c>
      <c r="T307" s="194">
        <f>S307*H307</f>
        <v>0</v>
      </c>
      <c r="U307" s="36"/>
      <c r="V307" s="36"/>
      <c r="W307" s="36"/>
      <c r="X307" s="36"/>
      <c r="Y307" s="36"/>
      <c r="Z307" s="36"/>
      <c r="AA307" s="36"/>
      <c r="AB307" s="36"/>
      <c r="AC307" s="36"/>
      <c r="AD307" s="36"/>
      <c r="AE307" s="36"/>
      <c r="AR307" s="195" t="s">
        <v>211</v>
      </c>
      <c r="AT307" s="195" t="s">
        <v>457</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211</v>
      </c>
      <c r="BM307" s="195" t="s">
        <v>3931</v>
      </c>
    </row>
    <row r="308" spans="1:65" s="2" customFormat="1" ht="11.25">
      <c r="A308" s="36"/>
      <c r="B308" s="37"/>
      <c r="C308" s="38"/>
      <c r="D308" s="197" t="s">
        <v>464</v>
      </c>
      <c r="E308" s="38"/>
      <c r="F308" s="198" t="s">
        <v>845</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1.25">
      <c r="A309" s="36"/>
      <c r="B309" s="37"/>
      <c r="C309" s="38"/>
      <c r="D309" s="202" t="s">
        <v>468</v>
      </c>
      <c r="E309" s="38"/>
      <c r="F309" s="203" t="s">
        <v>846</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468</v>
      </c>
      <c r="AU309" s="19" t="s">
        <v>85</v>
      </c>
    </row>
    <row r="310" spans="1:65" s="13" customFormat="1" ht="11.25">
      <c r="B310" s="204"/>
      <c r="C310" s="205"/>
      <c r="D310" s="197" t="s">
        <v>472</v>
      </c>
      <c r="E310" s="206" t="s">
        <v>74</v>
      </c>
      <c r="F310" s="207" t="s">
        <v>3932</v>
      </c>
      <c r="G310" s="205"/>
      <c r="H310" s="208">
        <v>10</v>
      </c>
      <c r="I310" s="209"/>
      <c r="J310" s="205"/>
      <c r="K310" s="205"/>
      <c r="L310" s="210"/>
      <c r="M310" s="211"/>
      <c r="N310" s="212"/>
      <c r="O310" s="212"/>
      <c r="P310" s="212"/>
      <c r="Q310" s="212"/>
      <c r="R310" s="212"/>
      <c r="S310" s="212"/>
      <c r="T310" s="213"/>
      <c r="AT310" s="214" t="s">
        <v>472</v>
      </c>
      <c r="AU310" s="214" t="s">
        <v>85</v>
      </c>
      <c r="AV310" s="13" t="s">
        <v>85</v>
      </c>
      <c r="AW310" s="13" t="s">
        <v>37</v>
      </c>
      <c r="AX310" s="13" t="s">
        <v>76</v>
      </c>
      <c r="AY310" s="214" t="s">
        <v>451</v>
      </c>
    </row>
    <row r="311" spans="1:65" s="13" customFormat="1" ht="11.25">
      <c r="B311" s="204"/>
      <c r="C311" s="205"/>
      <c r="D311" s="197" t="s">
        <v>472</v>
      </c>
      <c r="E311" s="206" t="s">
        <v>74</v>
      </c>
      <c r="F311" s="207" t="s">
        <v>3933</v>
      </c>
      <c r="G311" s="205"/>
      <c r="H311" s="208">
        <v>4</v>
      </c>
      <c r="I311" s="209"/>
      <c r="J311" s="205"/>
      <c r="K311" s="205"/>
      <c r="L311" s="210"/>
      <c r="M311" s="211"/>
      <c r="N311" s="212"/>
      <c r="O311" s="212"/>
      <c r="P311" s="212"/>
      <c r="Q311" s="212"/>
      <c r="R311" s="212"/>
      <c r="S311" s="212"/>
      <c r="T311" s="213"/>
      <c r="AT311" s="214" t="s">
        <v>472</v>
      </c>
      <c r="AU311" s="214" t="s">
        <v>85</v>
      </c>
      <c r="AV311" s="13" t="s">
        <v>85</v>
      </c>
      <c r="AW311" s="13" t="s">
        <v>37</v>
      </c>
      <c r="AX311" s="13" t="s">
        <v>76</v>
      </c>
      <c r="AY311" s="214" t="s">
        <v>451</v>
      </c>
    </row>
    <row r="312" spans="1:65" s="14" customFormat="1" ht="11.25">
      <c r="B312" s="215"/>
      <c r="C312" s="216"/>
      <c r="D312" s="197" t="s">
        <v>472</v>
      </c>
      <c r="E312" s="217" t="s">
        <v>74</v>
      </c>
      <c r="F312" s="218" t="s">
        <v>512</v>
      </c>
      <c r="G312" s="216"/>
      <c r="H312" s="219">
        <v>14</v>
      </c>
      <c r="I312" s="220"/>
      <c r="J312" s="216"/>
      <c r="K312" s="216"/>
      <c r="L312" s="221"/>
      <c r="M312" s="222"/>
      <c r="N312" s="223"/>
      <c r="O312" s="223"/>
      <c r="P312" s="223"/>
      <c r="Q312" s="223"/>
      <c r="R312" s="223"/>
      <c r="S312" s="223"/>
      <c r="T312" s="224"/>
      <c r="AT312" s="225" t="s">
        <v>472</v>
      </c>
      <c r="AU312" s="225" t="s">
        <v>85</v>
      </c>
      <c r="AV312" s="14" t="s">
        <v>211</v>
      </c>
      <c r="AW312" s="14" t="s">
        <v>37</v>
      </c>
      <c r="AX312" s="14" t="s">
        <v>83</v>
      </c>
      <c r="AY312" s="225" t="s">
        <v>451</v>
      </c>
    </row>
    <row r="313" spans="1:65" s="2" customFormat="1" ht="16.5" customHeight="1">
      <c r="A313" s="36"/>
      <c r="B313" s="37"/>
      <c r="C313" s="184" t="s">
        <v>772</v>
      </c>
      <c r="D313" s="184" t="s">
        <v>457</v>
      </c>
      <c r="E313" s="185" t="s">
        <v>3934</v>
      </c>
      <c r="F313" s="186" t="s">
        <v>3935</v>
      </c>
      <c r="G313" s="187" t="s">
        <v>135</v>
      </c>
      <c r="H313" s="188">
        <v>8.91</v>
      </c>
      <c r="I313" s="189"/>
      <c r="J313" s="190">
        <f>ROUND(I313*H313,2)</f>
        <v>0</v>
      </c>
      <c r="K313" s="186" t="s">
        <v>460</v>
      </c>
      <c r="L313" s="41"/>
      <c r="M313" s="191" t="s">
        <v>74</v>
      </c>
      <c r="N313" s="192" t="s">
        <v>46</v>
      </c>
      <c r="O313" s="66"/>
      <c r="P313" s="193">
        <f>O313*H313</f>
        <v>0</v>
      </c>
      <c r="Q313" s="193">
        <v>0.17818400000000001</v>
      </c>
      <c r="R313" s="193">
        <f>Q313*H313</f>
        <v>1.5876194400000001</v>
      </c>
      <c r="S313" s="193">
        <v>0</v>
      </c>
      <c r="T313" s="194">
        <f>S313*H313</f>
        <v>0</v>
      </c>
      <c r="U313" s="36"/>
      <c r="V313" s="36"/>
      <c r="W313" s="36"/>
      <c r="X313" s="36"/>
      <c r="Y313" s="36"/>
      <c r="Z313" s="36"/>
      <c r="AA313" s="36"/>
      <c r="AB313" s="36"/>
      <c r="AC313" s="36"/>
      <c r="AD313" s="36"/>
      <c r="AE313" s="36"/>
      <c r="AR313" s="195" t="s">
        <v>211</v>
      </c>
      <c r="AT313" s="195" t="s">
        <v>457</v>
      </c>
      <c r="AU313" s="195" t="s">
        <v>85</v>
      </c>
      <c r="AY313" s="19" t="s">
        <v>451</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211</v>
      </c>
      <c r="BM313" s="195" t="s">
        <v>3936</v>
      </c>
    </row>
    <row r="314" spans="1:65" s="2" customFormat="1" ht="11.25">
      <c r="A314" s="36"/>
      <c r="B314" s="37"/>
      <c r="C314" s="38"/>
      <c r="D314" s="197" t="s">
        <v>464</v>
      </c>
      <c r="E314" s="38"/>
      <c r="F314" s="198" t="s">
        <v>3937</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464</v>
      </c>
      <c r="AU314" s="19" t="s">
        <v>85</v>
      </c>
    </row>
    <row r="315" spans="1:65" s="2" customFormat="1" ht="11.25">
      <c r="A315" s="36"/>
      <c r="B315" s="37"/>
      <c r="C315" s="38"/>
      <c r="D315" s="202" t="s">
        <v>468</v>
      </c>
      <c r="E315" s="38"/>
      <c r="F315" s="203" t="s">
        <v>3938</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468</v>
      </c>
      <c r="AU315" s="19" t="s">
        <v>85</v>
      </c>
    </row>
    <row r="316" spans="1:65" s="13" customFormat="1" ht="11.25">
      <c r="B316" s="204"/>
      <c r="C316" s="205"/>
      <c r="D316" s="197" t="s">
        <v>472</v>
      </c>
      <c r="E316" s="206" t="s">
        <v>74</v>
      </c>
      <c r="F316" s="207" t="s">
        <v>3939</v>
      </c>
      <c r="G316" s="205"/>
      <c r="H316" s="208">
        <v>4.5</v>
      </c>
      <c r="I316" s="209"/>
      <c r="J316" s="205"/>
      <c r="K316" s="205"/>
      <c r="L316" s="210"/>
      <c r="M316" s="211"/>
      <c r="N316" s="212"/>
      <c r="O316" s="212"/>
      <c r="P316" s="212"/>
      <c r="Q316" s="212"/>
      <c r="R316" s="212"/>
      <c r="S316" s="212"/>
      <c r="T316" s="213"/>
      <c r="AT316" s="214" t="s">
        <v>472</v>
      </c>
      <c r="AU316" s="214" t="s">
        <v>85</v>
      </c>
      <c r="AV316" s="13" t="s">
        <v>85</v>
      </c>
      <c r="AW316" s="13" t="s">
        <v>37</v>
      </c>
      <c r="AX316" s="13" t="s">
        <v>76</v>
      </c>
      <c r="AY316" s="214" t="s">
        <v>451</v>
      </c>
    </row>
    <row r="317" spans="1:65" s="13" customFormat="1" ht="11.25">
      <c r="B317" s="204"/>
      <c r="C317" s="205"/>
      <c r="D317" s="197" t="s">
        <v>472</v>
      </c>
      <c r="E317" s="206" t="s">
        <v>74</v>
      </c>
      <c r="F317" s="207" t="s">
        <v>3940</v>
      </c>
      <c r="G317" s="205"/>
      <c r="H317" s="208">
        <v>2.25</v>
      </c>
      <c r="I317" s="209"/>
      <c r="J317" s="205"/>
      <c r="K317" s="205"/>
      <c r="L317" s="210"/>
      <c r="M317" s="211"/>
      <c r="N317" s="212"/>
      <c r="O317" s="212"/>
      <c r="P317" s="212"/>
      <c r="Q317" s="212"/>
      <c r="R317" s="212"/>
      <c r="S317" s="212"/>
      <c r="T317" s="213"/>
      <c r="AT317" s="214" t="s">
        <v>472</v>
      </c>
      <c r="AU317" s="214" t="s">
        <v>85</v>
      </c>
      <c r="AV317" s="13" t="s">
        <v>85</v>
      </c>
      <c r="AW317" s="13" t="s">
        <v>37</v>
      </c>
      <c r="AX317" s="13" t="s">
        <v>76</v>
      </c>
      <c r="AY317" s="214" t="s">
        <v>451</v>
      </c>
    </row>
    <row r="318" spans="1:65" s="13" customFormat="1" ht="11.25">
      <c r="B318" s="204"/>
      <c r="C318" s="205"/>
      <c r="D318" s="197" t="s">
        <v>472</v>
      </c>
      <c r="E318" s="206" t="s">
        <v>74</v>
      </c>
      <c r="F318" s="207" t="s">
        <v>3941</v>
      </c>
      <c r="G318" s="205"/>
      <c r="H318" s="208">
        <v>0.8</v>
      </c>
      <c r="I318" s="209"/>
      <c r="J318" s="205"/>
      <c r="K318" s="205"/>
      <c r="L318" s="210"/>
      <c r="M318" s="211"/>
      <c r="N318" s="212"/>
      <c r="O318" s="212"/>
      <c r="P318" s="212"/>
      <c r="Q318" s="212"/>
      <c r="R318" s="212"/>
      <c r="S318" s="212"/>
      <c r="T318" s="213"/>
      <c r="AT318" s="214" t="s">
        <v>472</v>
      </c>
      <c r="AU318" s="214" t="s">
        <v>85</v>
      </c>
      <c r="AV318" s="13" t="s">
        <v>85</v>
      </c>
      <c r="AW318" s="13" t="s">
        <v>37</v>
      </c>
      <c r="AX318" s="13" t="s">
        <v>76</v>
      </c>
      <c r="AY318" s="214" t="s">
        <v>451</v>
      </c>
    </row>
    <row r="319" spans="1:65" s="13" customFormat="1" ht="11.25">
      <c r="B319" s="204"/>
      <c r="C319" s="205"/>
      <c r="D319" s="197" t="s">
        <v>472</v>
      </c>
      <c r="E319" s="206" t="s">
        <v>74</v>
      </c>
      <c r="F319" s="207" t="s">
        <v>3942</v>
      </c>
      <c r="G319" s="205"/>
      <c r="H319" s="208">
        <v>1.36</v>
      </c>
      <c r="I319" s="209"/>
      <c r="J319" s="205"/>
      <c r="K319" s="205"/>
      <c r="L319" s="210"/>
      <c r="M319" s="211"/>
      <c r="N319" s="212"/>
      <c r="O319" s="212"/>
      <c r="P319" s="212"/>
      <c r="Q319" s="212"/>
      <c r="R319" s="212"/>
      <c r="S319" s="212"/>
      <c r="T319" s="213"/>
      <c r="AT319" s="214" t="s">
        <v>472</v>
      </c>
      <c r="AU319" s="214" t="s">
        <v>85</v>
      </c>
      <c r="AV319" s="13" t="s">
        <v>85</v>
      </c>
      <c r="AW319" s="13" t="s">
        <v>37</v>
      </c>
      <c r="AX319" s="13" t="s">
        <v>76</v>
      </c>
      <c r="AY319" s="214" t="s">
        <v>451</v>
      </c>
    </row>
    <row r="320" spans="1:65" s="14" customFormat="1" ht="11.25">
      <c r="B320" s="215"/>
      <c r="C320" s="216"/>
      <c r="D320" s="197" t="s">
        <v>472</v>
      </c>
      <c r="E320" s="217" t="s">
        <v>74</v>
      </c>
      <c r="F320" s="218" t="s">
        <v>512</v>
      </c>
      <c r="G320" s="216"/>
      <c r="H320" s="219">
        <v>8.91</v>
      </c>
      <c r="I320" s="220"/>
      <c r="J320" s="216"/>
      <c r="K320" s="216"/>
      <c r="L320" s="221"/>
      <c r="M320" s="222"/>
      <c r="N320" s="223"/>
      <c r="O320" s="223"/>
      <c r="P320" s="223"/>
      <c r="Q320" s="223"/>
      <c r="R320" s="223"/>
      <c r="S320" s="223"/>
      <c r="T320" s="224"/>
      <c r="AT320" s="225" t="s">
        <v>472</v>
      </c>
      <c r="AU320" s="225" t="s">
        <v>85</v>
      </c>
      <c r="AV320" s="14" t="s">
        <v>211</v>
      </c>
      <c r="AW320" s="14" t="s">
        <v>37</v>
      </c>
      <c r="AX320" s="14" t="s">
        <v>83</v>
      </c>
      <c r="AY320" s="225" t="s">
        <v>451</v>
      </c>
    </row>
    <row r="321" spans="1:65" s="12" customFormat="1" ht="22.9" customHeight="1">
      <c r="B321" s="168"/>
      <c r="C321" s="169"/>
      <c r="D321" s="170" t="s">
        <v>75</v>
      </c>
      <c r="E321" s="182" t="s">
        <v>211</v>
      </c>
      <c r="F321" s="182" t="s">
        <v>895</v>
      </c>
      <c r="G321" s="169"/>
      <c r="H321" s="169"/>
      <c r="I321" s="172"/>
      <c r="J321" s="183">
        <f>BK321</f>
        <v>0</v>
      </c>
      <c r="K321" s="169"/>
      <c r="L321" s="174"/>
      <c r="M321" s="175"/>
      <c r="N321" s="176"/>
      <c r="O321" s="176"/>
      <c r="P321" s="177">
        <f>SUM(P322:P381)</f>
        <v>0</v>
      </c>
      <c r="Q321" s="176"/>
      <c r="R321" s="177">
        <f>SUM(R322:R381)</f>
        <v>40.515106269199997</v>
      </c>
      <c r="S321" s="176"/>
      <c r="T321" s="178">
        <f>SUM(T322:T381)</f>
        <v>0</v>
      </c>
      <c r="AR321" s="179" t="s">
        <v>83</v>
      </c>
      <c r="AT321" s="180" t="s">
        <v>75</v>
      </c>
      <c r="AU321" s="180" t="s">
        <v>83</v>
      </c>
      <c r="AY321" s="179" t="s">
        <v>451</v>
      </c>
      <c r="BK321" s="181">
        <f>SUM(BK322:BK381)</f>
        <v>0</v>
      </c>
    </row>
    <row r="322" spans="1:65" s="2" customFormat="1" ht="16.5" customHeight="1">
      <c r="A322" s="36"/>
      <c r="B322" s="37"/>
      <c r="C322" s="184" t="s">
        <v>780</v>
      </c>
      <c r="D322" s="184" t="s">
        <v>457</v>
      </c>
      <c r="E322" s="185" t="s">
        <v>3943</v>
      </c>
      <c r="F322" s="186" t="s">
        <v>3944</v>
      </c>
      <c r="G322" s="187" t="s">
        <v>478</v>
      </c>
      <c r="H322" s="188">
        <v>12</v>
      </c>
      <c r="I322" s="189"/>
      <c r="J322" s="190">
        <f>ROUND(I322*H322,2)</f>
        <v>0</v>
      </c>
      <c r="K322" s="186" t="s">
        <v>460</v>
      </c>
      <c r="L322" s="41"/>
      <c r="M322" s="191" t="s">
        <v>74</v>
      </c>
      <c r="N322" s="192" t="s">
        <v>46</v>
      </c>
      <c r="O322" s="66"/>
      <c r="P322" s="193">
        <f>O322*H322</f>
        <v>0</v>
      </c>
      <c r="Q322" s="193">
        <v>0.1702148</v>
      </c>
      <c r="R322" s="193">
        <f>Q322*H322</f>
        <v>2.0425776</v>
      </c>
      <c r="S322" s="193">
        <v>0</v>
      </c>
      <c r="T322" s="194">
        <f>S322*H322</f>
        <v>0</v>
      </c>
      <c r="U322" s="36"/>
      <c r="V322" s="36"/>
      <c r="W322" s="36"/>
      <c r="X322" s="36"/>
      <c r="Y322" s="36"/>
      <c r="Z322" s="36"/>
      <c r="AA322" s="36"/>
      <c r="AB322" s="36"/>
      <c r="AC322" s="36"/>
      <c r="AD322" s="36"/>
      <c r="AE322" s="36"/>
      <c r="AR322" s="195" t="s">
        <v>211</v>
      </c>
      <c r="AT322" s="195" t="s">
        <v>457</v>
      </c>
      <c r="AU322" s="195" t="s">
        <v>85</v>
      </c>
      <c r="AY322" s="19" t="s">
        <v>451</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211</v>
      </c>
      <c r="BM322" s="195" t="s">
        <v>3945</v>
      </c>
    </row>
    <row r="323" spans="1:65" s="2" customFormat="1" ht="11.25">
      <c r="A323" s="36"/>
      <c r="B323" s="37"/>
      <c r="C323" s="38"/>
      <c r="D323" s="197" t="s">
        <v>464</v>
      </c>
      <c r="E323" s="38"/>
      <c r="F323" s="198" t="s">
        <v>3946</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464</v>
      </c>
      <c r="AU323" s="19" t="s">
        <v>85</v>
      </c>
    </row>
    <row r="324" spans="1:65" s="2" customFormat="1" ht="11.25">
      <c r="A324" s="36"/>
      <c r="B324" s="37"/>
      <c r="C324" s="38"/>
      <c r="D324" s="202" t="s">
        <v>468</v>
      </c>
      <c r="E324" s="38"/>
      <c r="F324" s="203" t="s">
        <v>3947</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468</v>
      </c>
      <c r="AU324" s="19" t="s">
        <v>85</v>
      </c>
    </row>
    <row r="325" spans="1:65" s="13" customFormat="1" ht="11.25">
      <c r="B325" s="204"/>
      <c r="C325" s="205"/>
      <c r="D325" s="197" t="s">
        <v>472</v>
      </c>
      <c r="E325" s="206" t="s">
        <v>74</v>
      </c>
      <c r="F325" s="207" t="s">
        <v>3948</v>
      </c>
      <c r="G325" s="205"/>
      <c r="H325" s="208">
        <v>12</v>
      </c>
      <c r="I325" s="209"/>
      <c r="J325" s="205"/>
      <c r="K325" s="205"/>
      <c r="L325" s="210"/>
      <c r="M325" s="211"/>
      <c r="N325" s="212"/>
      <c r="O325" s="212"/>
      <c r="P325" s="212"/>
      <c r="Q325" s="212"/>
      <c r="R325" s="212"/>
      <c r="S325" s="212"/>
      <c r="T325" s="213"/>
      <c r="AT325" s="214" t="s">
        <v>472</v>
      </c>
      <c r="AU325" s="214" t="s">
        <v>85</v>
      </c>
      <c r="AV325" s="13" t="s">
        <v>85</v>
      </c>
      <c r="AW325" s="13" t="s">
        <v>37</v>
      </c>
      <c r="AX325" s="13" t="s">
        <v>83</v>
      </c>
      <c r="AY325" s="214" t="s">
        <v>451</v>
      </c>
    </row>
    <row r="326" spans="1:65" s="2" customFormat="1" ht="16.5" customHeight="1">
      <c r="A326" s="36"/>
      <c r="B326" s="37"/>
      <c r="C326" s="227" t="s">
        <v>788</v>
      </c>
      <c r="D326" s="227" t="s">
        <v>683</v>
      </c>
      <c r="E326" s="228" t="s">
        <v>3949</v>
      </c>
      <c r="F326" s="229" t="s">
        <v>3950</v>
      </c>
      <c r="G326" s="230" t="s">
        <v>146</v>
      </c>
      <c r="H326" s="231">
        <v>62.5</v>
      </c>
      <c r="I326" s="232"/>
      <c r="J326" s="233">
        <f>ROUND(I326*H326,2)</f>
        <v>0</v>
      </c>
      <c r="K326" s="229" t="s">
        <v>460</v>
      </c>
      <c r="L326" s="234"/>
      <c r="M326" s="235" t="s">
        <v>74</v>
      </c>
      <c r="N326" s="236" t="s">
        <v>46</v>
      </c>
      <c r="O326" s="66"/>
      <c r="P326" s="193">
        <f>O326*H326</f>
        <v>0</v>
      </c>
      <c r="Q326" s="193">
        <v>0.31</v>
      </c>
      <c r="R326" s="193">
        <f>Q326*H326</f>
        <v>19.375</v>
      </c>
      <c r="S326" s="193">
        <v>0</v>
      </c>
      <c r="T326" s="194">
        <f>S326*H326</f>
        <v>0</v>
      </c>
      <c r="U326" s="36"/>
      <c r="V326" s="36"/>
      <c r="W326" s="36"/>
      <c r="X326" s="36"/>
      <c r="Y326" s="36"/>
      <c r="Z326" s="36"/>
      <c r="AA326" s="36"/>
      <c r="AB326" s="36"/>
      <c r="AC326" s="36"/>
      <c r="AD326" s="36"/>
      <c r="AE326" s="36"/>
      <c r="AR326" s="195" t="s">
        <v>551</v>
      </c>
      <c r="AT326" s="195" t="s">
        <v>683</v>
      </c>
      <c r="AU326" s="195" t="s">
        <v>85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211</v>
      </c>
      <c r="BM326" s="195" t="s">
        <v>3951</v>
      </c>
    </row>
    <row r="327" spans="1:65" s="2" customFormat="1" ht="11.25">
      <c r="A327" s="36"/>
      <c r="B327" s="37"/>
      <c r="C327" s="38"/>
      <c r="D327" s="197" t="s">
        <v>464</v>
      </c>
      <c r="E327" s="38"/>
      <c r="F327" s="198" t="s">
        <v>3950</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85</v>
      </c>
    </row>
    <row r="328" spans="1:65" s="2" customFormat="1" ht="19.5">
      <c r="A328" s="36"/>
      <c r="B328" s="37"/>
      <c r="C328" s="38"/>
      <c r="D328" s="197" t="s">
        <v>608</v>
      </c>
      <c r="E328" s="38"/>
      <c r="F328" s="226" t="s">
        <v>3952</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608</v>
      </c>
      <c r="AU328" s="19" t="s">
        <v>85</v>
      </c>
    </row>
    <row r="329" spans="1:65" s="16" customFormat="1" ht="11.25">
      <c r="B329" s="248"/>
      <c r="C329" s="249"/>
      <c r="D329" s="197" t="s">
        <v>472</v>
      </c>
      <c r="E329" s="250" t="s">
        <v>74</v>
      </c>
      <c r="F329" s="251" t="s">
        <v>3953</v>
      </c>
      <c r="G329" s="249"/>
      <c r="H329" s="250" t="s">
        <v>74</v>
      </c>
      <c r="I329" s="252"/>
      <c r="J329" s="249"/>
      <c r="K329" s="249"/>
      <c r="L329" s="253"/>
      <c r="M329" s="254"/>
      <c r="N329" s="255"/>
      <c r="O329" s="255"/>
      <c r="P329" s="255"/>
      <c r="Q329" s="255"/>
      <c r="R329" s="255"/>
      <c r="S329" s="255"/>
      <c r="T329" s="256"/>
      <c r="AT329" s="257" t="s">
        <v>472</v>
      </c>
      <c r="AU329" s="257" t="s">
        <v>85</v>
      </c>
      <c r="AV329" s="16" t="s">
        <v>83</v>
      </c>
      <c r="AW329" s="16" t="s">
        <v>37</v>
      </c>
      <c r="AX329" s="16" t="s">
        <v>76</v>
      </c>
      <c r="AY329" s="257" t="s">
        <v>451</v>
      </c>
    </row>
    <row r="330" spans="1:65" s="13" customFormat="1" ht="11.25">
      <c r="B330" s="204"/>
      <c r="C330" s="205"/>
      <c r="D330" s="197" t="s">
        <v>472</v>
      </c>
      <c r="E330" s="206" t="s">
        <v>74</v>
      </c>
      <c r="F330" s="207" t="s">
        <v>3954</v>
      </c>
      <c r="G330" s="205"/>
      <c r="H330" s="208">
        <v>31.5</v>
      </c>
      <c r="I330" s="209"/>
      <c r="J330" s="205"/>
      <c r="K330" s="205"/>
      <c r="L330" s="210"/>
      <c r="M330" s="211"/>
      <c r="N330" s="212"/>
      <c r="O330" s="212"/>
      <c r="P330" s="212"/>
      <c r="Q330" s="212"/>
      <c r="R330" s="212"/>
      <c r="S330" s="212"/>
      <c r="T330" s="213"/>
      <c r="AT330" s="214" t="s">
        <v>472</v>
      </c>
      <c r="AU330" s="214" t="s">
        <v>85</v>
      </c>
      <c r="AV330" s="13" t="s">
        <v>85</v>
      </c>
      <c r="AW330" s="13" t="s">
        <v>37</v>
      </c>
      <c r="AX330" s="13" t="s">
        <v>76</v>
      </c>
      <c r="AY330" s="214" t="s">
        <v>451</v>
      </c>
    </row>
    <row r="331" spans="1:65" s="13" customFormat="1" ht="11.25">
      <c r="B331" s="204"/>
      <c r="C331" s="205"/>
      <c r="D331" s="197" t="s">
        <v>472</v>
      </c>
      <c r="E331" s="206" t="s">
        <v>74</v>
      </c>
      <c r="F331" s="207" t="s">
        <v>3955</v>
      </c>
      <c r="G331" s="205"/>
      <c r="H331" s="208">
        <v>24.8</v>
      </c>
      <c r="I331" s="209"/>
      <c r="J331" s="205"/>
      <c r="K331" s="205"/>
      <c r="L331" s="210"/>
      <c r="M331" s="211"/>
      <c r="N331" s="212"/>
      <c r="O331" s="212"/>
      <c r="P331" s="212"/>
      <c r="Q331" s="212"/>
      <c r="R331" s="212"/>
      <c r="S331" s="212"/>
      <c r="T331" s="213"/>
      <c r="AT331" s="214" t="s">
        <v>472</v>
      </c>
      <c r="AU331" s="214" t="s">
        <v>85</v>
      </c>
      <c r="AV331" s="13" t="s">
        <v>85</v>
      </c>
      <c r="AW331" s="13" t="s">
        <v>37</v>
      </c>
      <c r="AX331" s="13" t="s">
        <v>76</v>
      </c>
      <c r="AY331" s="214" t="s">
        <v>451</v>
      </c>
    </row>
    <row r="332" spans="1:65" s="13" customFormat="1" ht="11.25">
      <c r="B332" s="204"/>
      <c r="C332" s="205"/>
      <c r="D332" s="197" t="s">
        <v>472</v>
      </c>
      <c r="E332" s="206" t="s">
        <v>74</v>
      </c>
      <c r="F332" s="207" t="s">
        <v>3956</v>
      </c>
      <c r="G332" s="205"/>
      <c r="H332" s="208">
        <v>6.2</v>
      </c>
      <c r="I332" s="209"/>
      <c r="J332" s="205"/>
      <c r="K332" s="205"/>
      <c r="L332" s="210"/>
      <c r="M332" s="211"/>
      <c r="N332" s="212"/>
      <c r="O332" s="212"/>
      <c r="P332" s="212"/>
      <c r="Q332" s="212"/>
      <c r="R332" s="212"/>
      <c r="S332" s="212"/>
      <c r="T332" s="213"/>
      <c r="AT332" s="214" t="s">
        <v>472</v>
      </c>
      <c r="AU332" s="214" t="s">
        <v>85</v>
      </c>
      <c r="AV332" s="13" t="s">
        <v>85</v>
      </c>
      <c r="AW332" s="13" t="s">
        <v>37</v>
      </c>
      <c r="AX332" s="13" t="s">
        <v>76</v>
      </c>
      <c r="AY332" s="214" t="s">
        <v>451</v>
      </c>
    </row>
    <row r="333" spans="1:65" s="14" customFormat="1" ht="11.25">
      <c r="B333" s="215"/>
      <c r="C333" s="216"/>
      <c r="D333" s="197" t="s">
        <v>472</v>
      </c>
      <c r="E333" s="217" t="s">
        <v>74</v>
      </c>
      <c r="F333" s="218" t="s">
        <v>512</v>
      </c>
      <c r="G333" s="216"/>
      <c r="H333" s="219">
        <v>62.5</v>
      </c>
      <c r="I333" s="220"/>
      <c r="J333" s="216"/>
      <c r="K333" s="216"/>
      <c r="L333" s="221"/>
      <c r="M333" s="222"/>
      <c r="N333" s="223"/>
      <c r="O333" s="223"/>
      <c r="P333" s="223"/>
      <c r="Q333" s="223"/>
      <c r="R333" s="223"/>
      <c r="S333" s="223"/>
      <c r="T333" s="224"/>
      <c r="AT333" s="225" t="s">
        <v>472</v>
      </c>
      <c r="AU333" s="225" t="s">
        <v>85</v>
      </c>
      <c r="AV333" s="14" t="s">
        <v>211</v>
      </c>
      <c r="AW333" s="14" t="s">
        <v>37</v>
      </c>
      <c r="AX333" s="14" t="s">
        <v>83</v>
      </c>
      <c r="AY333" s="225" t="s">
        <v>451</v>
      </c>
    </row>
    <row r="334" spans="1:65" s="2" customFormat="1" ht="16.5" customHeight="1">
      <c r="A334" s="36"/>
      <c r="B334" s="37"/>
      <c r="C334" s="227" t="s">
        <v>794</v>
      </c>
      <c r="D334" s="227" t="s">
        <v>683</v>
      </c>
      <c r="E334" s="228" t="s">
        <v>3957</v>
      </c>
      <c r="F334" s="229" t="s">
        <v>3958</v>
      </c>
      <c r="G334" s="230" t="s">
        <v>146</v>
      </c>
      <c r="H334" s="231">
        <v>12.5</v>
      </c>
      <c r="I334" s="232"/>
      <c r="J334" s="233">
        <f>ROUND(I334*H334,2)</f>
        <v>0</v>
      </c>
      <c r="K334" s="229" t="s">
        <v>74</v>
      </c>
      <c r="L334" s="234"/>
      <c r="M334" s="235" t="s">
        <v>74</v>
      </c>
      <c r="N334" s="236" t="s">
        <v>46</v>
      </c>
      <c r="O334" s="66"/>
      <c r="P334" s="193">
        <f>O334*H334</f>
        <v>0</v>
      </c>
      <c r="Q334" s="193">
        <v>0.31</v>
      </c>
      <c r="R334" s="193">
        <f>Q334*H334</f>
        <v>3.875</v>
      </c>
      <c r="S334" s="193">
        <v>0</v>
      </c>
      <c r="T334" s="194">
        <f>S334*H334</f>
        <v>0</v>
      </c>
      <c r="U334" s="36"/>
      <c r="V334" s="36"/>
      <c r="W334" s="36"/>
      <c r="X334" s="36"/>
      <c r="Y334" s="36"/>
      <c r="Z334" s="36"/>
      <c r="AA334" s="36"/>
      <c r="AB334" s="36"/>
      <c r="AC334" s="36"/>
      <c r="AD334" s="36"/>
      <c r="AE334" s="36"/>
      <c r="AR334" s="195" t="s">
        <v>551</v>
      </c>
      <c r="AT334" s="195" t="s">
        <v>683</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211</v>
      </c>
      <c r="BM334" s="195" t="s">
        <v>3959</v>
      </c>
    </row>
    <row r="335" spans="1:65" s="2" customFormat="1" ht="11.25">
      <c r="A335" s="36"/>
      <c r="B335" s="37"/>
      <c r="C335" s="38"/>
      <c r="D335" s="197" t="s">
        <v>464</v>
      </c>
      <c r="E335" s="38"/>
      <c r="F335" s="198" t="s">
        <v>3958</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19.5">
      <c r="A336" s="36"/>
      <c r="B336" s="37"/>
      <c r="C336" s="38"/>
      <c r="D336" s="197" t="s">
        <v>608</v>
      </c>
      <c r="E336" s="38"/>
      <c r="F336" s="226" t="s">
        <v>3952</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608</v>
      </c>
      <c r="AU336" s="19" t="s">
        <v>85</v>
      </c>
    </row>
    <row r="337" spans="1:65" s="16" customFormat="1" ht="11.25">
      <c r="B337" s="248"/>
      <c r="C337" s="249"/>
      <c r="D337" s="197" t="s">
        <v>472</v>
      </c>
      <c r="E337" s="250" t="s">
        <v>74</v>
      </c>
      <c r="F337" s="251" t="s">
        <v>3953</v>
      </c>
      <c r="G337" s="249"/>
      <c r="H337" s="250" t="s">
        <v>74</v>
      </c>
      <c r="I337" s="252"/>
      <c r="J337" s="249"/>
      <c r="K337" s="249"/>
      <c r="L337" s="253"/>
      <c r="M337" s="254"/>
      <c r="N337" s="255"/>
      <c r="O337" s="255"/>
      <c r="P337" s="255"/>
      <c r="Q337" s="255"/>
      <c r="R337" s="255"/>
      <c r="S337" s="255"/>
      <c r="T337" s="256"/>
      <c r="AT337" s="257" t="s">
        <v>472</v>
      </c>
      <c r="AU337" s="257" t="s">
        <v>85</v>
      </c>
      <c r="AV337" s="16" t="s">
        <v>83</v>
      </c>
      <c r="AW337" s="16" t="s">
        <v>37</v>
      </c>
      <c r="AX337" s="16" t="s">
        <v>76</v>
      </c>
      <c r="AY337" s="257" t="s">
        <v>451</v>
      </c>
    </row>
    <row r="338" spans="1:65" s="13" customFormat="1" ht="11.25">
      <c r="B338" s="204"/>
      <c r="C338" s="205"/>
      <c r="D338" s="197" t="s">
        <v>472</v>
      </c>
      <c r="E338" s="206" t="s">
        <v>74</v>
      </c>
      <c r="F338" s="207" t="s">
        <v>3960</v>
      </c>
      <c r="G338" s="205"/>
      <c r="H338" s="208">
        <v>6.3</v>
      </c>
      <c r="I338" s="209"/>
      <c r="J338" s="205"/>
      <c r="K338" s="205"/>
      <c r="L338" s="210"/>
      <c r="M338" s="211"/>
      <c r="N338" s="212"/>
      <c r="O338" s="212"/>
      <c r="P338" s="212"/>
      <c r="Q338" s="212"/>
      <c r="R338" s="212"/>
      <c r="S338" s="212"/>
      <c r="T338" s="213"/>
      <c r="AT338" s="214" t="s">
        <v>472</v>
      </c>
      <c r="AU338" s="214" t="s">
        <v>85</v>
      </c>
      <c r="AV338" s="13" t="s">
        <v>85</v>
      </c>
      <c r="AW338" s="13" t="s">
        <v>37</v>
      </c>
      <c r="AX338" s="13" t="s">
        <v>76</v>
      </c>
      <c r="AY338" s="214" t="s">
        <v>451</v>
      </c>
    </row>
    <row r="339" spans="1:65" s="13" customFormat="1" ht="11.25">
      <c r="B339" s="204"/>
      <c r="C339" s="205"/>
      <c r="D339" s="197" t="s">
        <v>472</v>
      </c>
      <c r="E339" s="206" t="s">
        <v>74</v>
      </c>
      <c r="F339" s="207" t="s">
        <v>3961</v>
      </c>
      <c r="G339" s="205"/>
      <c r="H339" s="208">
        <v>6.2</v>
      </c>
      <c r="I339" s="209"/>
      <c r="J339" s="205"/>
      <c r="K339" s="205"/>
      <c r="L339" s="210"/>
      <c r="M339" s="211"/>
      <c r="N339" s="212"/>
      <c r="O339" s="212"/>
      <c r="P339" s="212"/>
      <c r="Q339" s="212"/>
      <c r="R339" s="212"/>
      <c r="S339" s="212"/>
      <c r="T339" s="213"/>
      <c r="AT339" s="214" t="s">
        <v>472</v>
      </c>
      <c r="AU339" s="214" t="s">
        <v>85</v>
      </c>
      <c r="AV339" s="13" t="s">
        <v>85</v>
      </c>
      <c r="AW339" s="13" t="s">
        <v>37</v>
      </c>
      <c r="AX339" s="13" t="s">
        <v>76</v>
      </c>
      <c r="AY339" s="214" t="s">
        <v>451</v>
      </c>
    </row>
    <row r="340" spans="1:65" s="14" customFormat="1" ht="11.25">
      <c r="B340" s="215"/>
      <c r="C340" s="216"/>
      <c r="D340" s="197" t="s">
        <v>472</v>
      </c>
      <c r="E340" s="217" t="s">
        <v>74</v>
      </c>
      <c r="F340" s="218" t="s">
        <v>512</v>
      </c>
      <c r="G340" s="216"/>
      <c r="H340" s="219">
        <v>12.5</v>
      </c>
      <c r="I340" s="220"/>
      <c r="J340" s="216"/>
      <c r="K340" s="216"/>
      <c r="L340" s="221"/>
      <c r="M340" s="222"/>
      <c r="N340" s="223"/>
      <c r="O340" s="223"/>
      <c r="P340" s="223"/>
      <c r="Q340" s="223"/>
      <c r="R340" s="223"/>
      <c r="S340" s="223"/>
      <c r="T340" s="224"/>
      <c r="AT340" s="225" t="s">
        <v>472</v>
      </c>
      <c r="AU340" s="225" t="s">
        <v>85</v>
      </c>
      <c r="AV340" s="14" t="s">
        <v>211</v>
      </c>
      <c r="AW340" s="14" t="s">
        <v>37</v>
      </c>
      <c r="AX340" s="14" t="s">
        <v>83</v>
      </c>
      <c r="AY340" s="225" t="s">
        <v>451</v>
      </c>
    </row>
    <row r="341" spans="1:65" s="2" customFormat="1" ht="16.5" customHeight="1">
      <c r="A341" s="36"/>
      <c r="B341" s="37"/>
      <c r="C341" s="184" t="s">
        <v>801</v>
      </c>
      <c r="D341" s="184" t="s">
        <v>457</v>
      </c>
      <c r="E341" s="185" t="s">
        <v>3962</v>
      </c>
      <c r="F341" s="186" t="s">
        <v>3963</v>
      </c>
      <c r="G341" s="187" t="s">
        <v>127</v>
      </c>
      <c r="H341" s="188">
        <v>2.286</v>
      </c>
      <c r="I341" s="189"/>
      <c r="J341" s="190">
        <f>ROUND(I341*H341,2)</f>
        <v>0</v>
      </c>
      <c r="K341" s="186" t="s">
        <v>460</v>
      </c>
      <c r="L341" s="41"/>
      <c r="M341" s="191" t="s">
        <v>74</v>
      </c>
      <c r="N341" s="192" t="s">
        <v>46</v>
      </c>
      <c r="O341" s="66"/>
      <c r="P341" s="193">
        <f>O341*H341</f>
        <v>0</v>
      </c>
      <c r="Q341" s="193">
        <v>2.45343</v>
      </c>
      <c r="R341" s="193">
        <f>Q341*H341</f>
        <v>5.6085409799999999</v>
      </c>
      <c r="S341" s="193">
        <v>0</v>
      </c>
      <c r="T341" s="194">
        <f>S341*H341</f>
        <v>0</v>
      </c>
      <c r="U341" s="36"/>
      <c r="V341" s="36"/>
      <c r="W341" s="36"/>
      <c r="X341" s="36"/>
      <c r="Y341" s="36"/>
      <c r="Z341" s="36"/>
      <c r="AA341" s="36"/>
      <c r="AB341" s="36"/>
      <c r="AC341" s="36"/>
      <c r="AD341" s="36"/>
      <c r="AE341" s="36"/>
      <c r="AR341" s="195" t="s">
        <v>211</v>
      </c>
      <c r="AT341" s="195" t="s">
        <v>457</v>
      </c>
      <c r="AU341" s="195" t="s">
        <v>85</v>
      </c>
      <c r="AY341" s="19" t="s">
        <v>451</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3964</v>
      </c>
    </row>
    <row r="342" spans="1:65" s="2" customFormat="1" ht="19.5">
      <c r="A342" s="36"/>
      <c r="B342" s="37"/>
      <c r="C342" s="38"/>
      <c r="D342" s="197" t="s">
        <v>464</v>
      </c>
      <c r="E342" s="38"/>
      <c r="F342" s="198" t="s">
        <v>3965</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464</v>
      </c>
      <c r="AU342" s="19" t="s">
        <v>85</v>
      </c>
    </row>
    <row r="343" spans="1:65" s="2" customFormat="1" ht="11.25">
      <c r="A343" s="36"/>
      <c r="B343" s="37"/>
      <c r="C343" s="38"/>
      <c r="D343" s="202" t="s">
        <v>468</v>
      </c>
      <c r="E343" s="38"/>
      <c r="F343" s="203" t="s">
        <v>3966</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468</v>
      </c>
      <c r="AU343" s="19" t="s">
        <v>85</v>
      </c>
    </row>
    <row r="344" spans="1:65" s="13" customFormat="1" ht="11.25">
      <c r="B344" s="204"/>
      <c r="C344" s="205"/>
      <c r="D344" s="197" t="s">
        <v>472</v>
      </c>
      <c r="E344" s="206" t="s">
        <v>74</v>
      </c>
      <c r="F344" s="207" t="s">
        <v>3967</v>
      </c>
      <c r="G344" s="205"/>
      <c r="H344" s="208">
        <v>1.786</v>
      </c>
      <c r="I344" s="209"/>
      <c r="J344" s="205"/>
      <c r="K344" s="205"/>
      <c r="L344" s="210"/>
      <c r="M344" s="211"/>
      <c r="N344" s="212"/>
      <c r="O344" s="212"/>
      <c r="P344" s="212"/>
      <c r="Q344" s="212"/>
      <c r="R344" s="212"/>
      <c r="S344" s="212"/>
      <c r="T344" s="213"/>
      <c r="AT344" s="214" t="s">
        <v>472</v>
      </c>
      <c r="AU344" s="214" t="s">
        <v>85</v>
      </c>
      <c r="AV344" s="13" t="s">
        <v>85</v>
      </c>
      <c r="AW344" s="13" t="s">
        <v>37</v>
      </c>
      <c r="AX344" s="13" t="s">
        <v>76</v>
      </c>
      <c r="AY344" s="214" t="s">
        <v>451</v>
      </c>
    </row>
    <row r="345" spans="1:65" s="13" customFormat="1" ht="11.25">
      <c r="B345" s="204"/>
      <c r="C345" s="205"/>
      <c r="D345" s="197" t="s">
        <v>472</v>
      </c>
      <c r="E345" s="206" t="s">
        <v>74</v>
      </c>
      <c r="F345" s="207" t="s">
        <v>3968</v>
      </c>
      <c r="G345" s="205"/>
      <c r="H345" s="208">
        <v>0.5</v>
      </c>
      <c r="I345" s="209"/>
      <c r="J345" s="205"/>
      <c r="K345" s="205"/>
      <c r="L345" s="210"/>
      <c r="M345" s="211"/>
      <c r="N345" s="212"/>
      <c r="O345" s="212"/>
      <c r="P345" s="212"/>
      <c r="Q345" s="212"/>
      <c r="R345" s="212"/>
      <c r="S345" s="212"/>
      <c r="T345" s="213"/>
      <c r="AT345" s="214" t="s">
        <v>472</v>
      </c>
      <c r="AU345" s="214" t="s">
        <v>85</v>
      </c>
      <c r="AV345" s="13" t="s">
        <v>85</v>
      </c>
      <c r="AW345" s="13" t="s">
        <v>37</v>
      </c>
      <c r="AX345" s="13" t="s">
        <v>76</v>
      </c>
      <c r="AY345" s="214" t="s">
        <v>451</v>
      </c>
    </row>
    <row r="346" spans="1:65" s="14" customFormat="1" ht="11.25">
      <c r="B346" s="215"/>
      <c r="C346" s="216"/>
      <c r="D346" s="197" t="s">
        <v>472</v>
      </c>
      <c r="E346" s="217" t="s">
        <v>74</v>
      </c>
      <c r="F346" s="218" t="s">
        <v>512</v>
      </c>
      <c r="G346" s="216"/>
      <c r="H346" s="219">
        <v>2.286</v>
      </c>
      <c r="I346" s="220"/>
      <c r="J346" s="216"/>
      <c r="K346" s="216"/>
      <c r="L346" s="221"/>
      <c r="M346" s="222"/>
      <c r="N346" s="223"/>
      <c r="O346" s="223"/>
      <c r="P346" s="223"/>
      <c r="Q346" s="223"/>
      <c r="R346" s="223"/>
      <c r="S346" s="223"/>
      <c r="T346" s="224"/>
      <c r="AT346" s="225" t="s">
        <v>472</v>
      </c>
      <c r="AU346" s="225" t="s">
        <v>85</v>
      </c>
      <c r="AV346" s="14" t="s">
        <v>211</v>
      </c>
      <c r="AW346" s="14" t="s">
        <v>37</v>
      </c>
      <c r="AX346" s="14" t="s">
        <v>83</v>
      </c>
      <c r="AY346" s="225" t="s">
        <v>451</v>
      </c>
    </row>
    <row r="347" spans="1:65" s="2" customFormat="1" ht="16.5" customHeight="1">
      <c r="A347" s="36"/>
      <c r="B347" s="37"/>
      <c r="C347" s="184" t="s">
        <v>808</v>
      </c>
      <c r="D347" s="184" t="s">
        <v>457</v>
      </c>
      <c r="E347" s="185" t="s">
        <v>3969</v>
      </c>
      <c r="F347" s="186" t="s">
        <v>3970</v>
      </c>
      <c r="G347" s="187" t="s">
        <v>135</v>
      </c>
      <c r="H347" s="188">
        <v>165</v>
      </c>
      <c r="I347" s="189"/>
      <c r="J347" s="190">
        <f>ROUND(I347*H347,2)</f>
        <v>0</v>
      </c>
      <c r="K347" s="186" t="s">
        <v>74</v>
      </c>
      <c r="L347" s="41"/>
      <c r="M347" s="191" t="s">
        <v>74</v>
      </c>
      <c r="N347" s="192" t="s">
        <v>46</v>
      </c>
      <c r="O347" s="66"/>
      <c r="P347" s="193">
        <f>O347*H347</f>
        <v>0</v>
      </c>
      <c r="Q347" s="193">
        <v>7.2500000000000004E-3</v>
      </c>
      <c r="R347" s="193">
        <f>Q347*H347</f>
        <v>1.19625</v>
      </c>
      <c r="S347" s="193">
        <v>0</v>
      </c>
      <c r="T347" s="194">
        <f>S347*H347</f>
        <v>0</v>
      </c>
      <c r="U347" s="36"/>
      <c r="V347" s="36"/>
      <c r="W347" s="36"/>
      <c r="X347" s="36"/>
      <c r="Y347" s="36"/>
      <c r="Z347" s="36"/>
      <c r="AA347" s="36"/>
      <c r="AB347" s="36"/>
      <c r="AC347" s="36"/>
      <c r="AD347" s="36"/>
      <c r="AE347" s="36"/>
      <c r="AR347" s="195" t="s">
        <v>211</v>
      </c>
      <c r="AT347" s="195" t="s">
        <v>457</v>
      </c>
      <c r="AU347" s="195" t="s">
        <v>85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211</v>
      </c>
      <c r="BM347" s="195" t="s">
        <v>3971</v>
      </c>
    </row>
    <row r="348" spans="1:65" s="2" customFormat="1" ht="29.25">
      <c r="A348" s="36"/>
      <c r="B348" s="37"/>
      <c r="C348" s="38"/>
      <c r="D348" s="197" t="s">
        <v>464</v>
      </c>
      <c r="E348" s="38"/>
      <c r="F348" s="198" t="s">
        <v>3972</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85</v>
      </c>
    </row>
    <row r="349" spans="1:65" s="2" customFormat="1" ht="19.5">
      <c r="A349" s="36"/>
      <c r="B349" s="37"/>
      <c r="C349" s="38"/>
      <c r="D349" s="197" t="s">
        <v>608</v>
      </c>
      <c r="E349" s="38"/>
      <c r="F349" s="226" t="s">
        <v>3973</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608</v>
      </c>
      <c r="AU349" s="19" t="s">
        <v>85</v>
      </c>
    </row>
    <row r="350" spans="1:65" s="13" customFormat="1" ht="11.25">
      <c r="B350" s="204"/>
      <c r="C350" s="205"/>
      <c r="D350" s="197" t="s">
        <v>472</v>
      </c>
      <c r="E350" s="206" t="s">
        <v>74</v>
      </c>
      <c r="F350" s="207" t="s">
        <v>3974</v>
      </c>
      <c r="G350" s="205"/>
      <c r="H350" s="208">
        <v>165</v>
      </c>
      <c r="I350" s="209"/>
      <c r="J350" s="205"/>
      <c r="K350" s="205"/>
      <c r="L350" s="210"/>
      <c r="M350" s="211"/>
      <c r="N350" s="212"/>
      <c r="O350" s="212"/>
      <c r="P350" s="212"/>
      <c r="Q350" s="212"/>
      <c r="R350" s="212"/>
      <c r="S350" s="212"/>
      <c r="T350" s="213"/>
      <c r="AT350" s="214" t="s">
        <v>472</v>
      </c>
      <c r="AU350" s="214" t="s">
        <v>85</v>
      </c>
      <c r="AV350" s="13" t="s">
        <v>85</v>
      </c>
      <c r="AW350" s="13" t="s">
        <v>37</v>
      </c>
      <c r="AX350" s="13" t="s">
        <v>76</v>
      </c>
      <c r="AY350" s="214" t="s">
        <v>451</v>
      </c>
    </row>
    <row r="351" spans="1:65" s="14" customFormat="1" ht="11.25">
      <c r="B351" s="215"/>
      <c r="C351" s="216"/>
      <c r="D351" s="197" t="s">
        <v>472</v>
      </c>
      <c r="E351" s="217" t="s">
        <v>74</v>
      </c>
      <c r="F351" s="218" t="s">
        <v>512</v>
      </c>
      <c r="G351" s="216"/>
      <c r="H351" s="219">
        <v>165</v>
      </c>
      <c r="I351" s="220"/>
      <c r="J351" s="216"/>
      <c r="K351" s="216"/>
      <c r="L351" s="221"/>
      <c r="M351" s="222"/>
      <c r="N351" s="223"/>
      <c r="O351" s="223"/>
      <c r="P351" s="223"/>
      <c r="Q351" s="223"/>
      <c r="R351" s="223"/>
      <c r="S351" s="223"/>
      <c r="T351" s="224"/>
      <c r="AT351" s="225" t="s">
        <v>472</v>
      </c>
      <c r="AU351" s="225" t="s">
        <v>85</v>
      </c>
      <c r="AV351" s="14" t="s">
        <v>211</v>
      </c>
      <c r="AW351" s="14" t="s">
        <v>37</v>
      </c>
      <c r="AX351" s="14" t="s">
        <v>83</v>
      </c>
      <c r="AY351" s="225" t="s">
        <v>451</v>
      </c>
    </row>
    <row r="352" spans="1:65" s="2" customFormat="1" ht="21.75" customHeight="1">
      <c r="A352" s="36"/>
      <c r="B352" s="37"/>
      <c r="C352" s="184" t="s">
        <v>821</v>
      </c>
      <c r="D352" s="184" t="s">
        <v>457</v>
      </c>
      <c r="E352" s="185" t="s">
        <v>3975</v>
      </c>
      <c r="F352" s="186" t="s">
        <v>3976</v>
      </c>
      <c r="G352" s="187" t="s">
        <v>146</v>
      </c>
      <c r="H352" s="188">
        <v>26</v>
      </c>
      <c r="I352" s="189"/>
      <c r="J352" s="190">
        <f>ROUND(I352*H352,2)</f>
        <v>0</v>
      </c>
      <c r="K352" s="186" t="s">
        <v>460</v>
      </c>
      <c r="L352" s="41"/>
      <c r="M352" s="191" t="s">
        <v>74</v>
      </c>
      <c r="N352" s="192" t="s">
        <v>46</v>
      </c>
      <c r="O352" s="66"/>
      <c r="P352" s="193">
        <f>O352*H352</f>
        <v>0</v>
      </c>
      <c r="Q352" s="193">
        <v>1.7256000000000001E-2</v>
      </c>
      <c r="R352" s="193">
        <f>Q352*H352</f>
        <v>0.448656</v>
      </c>
      <c r="S352" s="193">
        <v>0</v>
      </c>
      <c r="T352" s="194">
        <f>S352*H352</f>
        <v>0</v>
      </c>
      <c r="U352" s="36"/>
      <c r="V352" s="36"/>
      <c r="W352" s="36"/>
      <c r="X352" s="36"/>
      <c r="Y352" s="36"/>
      <c r="Z352" s="36"/>
      <c r="AA352" s="36"/>
      <c r="AB352" s="36"/>
      <c r="AC352" s="36"/>
      <c r="AD352" s="36"/>
      <c r="AE352" s="36"/>
      <c r="AR352" s="195" t="s">
        <v>211</v>
      </c>
      <c r="AT352" s="195" t="s">
        <v>457</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211</v>
      </c>
      <c r="BM352" s="195" t="s">
        <v>3977</v>
      </c>
    </row>
    <row r="353" spans="1:65" s="2" customFormat="1" ht="19.5">
      <c r="A353" s="36"/>
      <c r="B353" s="37"/>
      <c r="C353" s="38"/>
      <c r="D353" s="197" t="s">
        <v>464</v>
      </c>
      <c r="E353" s="38"/>
      <c r="F353" s="198" t="s">
        <v>3978</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1.25">
      <c r="A354" s="36"/>
      <c r="B354" s="37"/>
      <c r="C354" s="38"/>
      <c r="D354" s="202" t="s">
        <v>468</v>
      </c>
      <c r="E354" s="38"/>
      <c r="F354" s="203" t="s">
        <v>3979</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468</v>
      </c>
      <c r="AU354" s="19" t="s">
        <v>85</v>
      </c>
    </row>
    <row r="355" spans="1:65" s="13" customFormat="1" ht="11.25">
      <c r="B355" s="204"/>
      <c r="C355" s="205"/>
      <c r="D355" s="197" t="s">
        <v>472</v>
      </c>
      <c r="E355" s="206" t="s">
        <v>74</v>
      </c>
      <c r="F355" s="207" t="s">
        <v>3980</v>
      </c>
      <c r="G355" s="205"/>
      <c r="H355" s="208">
        <v>26</v>
      </c>
      <c r="I355" s="209"/>
      <c r="J355" s="205"/>
      <c r="K355" s="205"/>
      <c r="L355" s="210"/>
      <c r="M355" s="211"/>
      <c r="N355" s="212"/>
      <c r="O355" s="212"/>
      <c r="P355" s="212"/>
      <c r="Q355" s="212"/>
      <c r="R355" s="212"/>
      <c r="S355" s="212"/>
      <c r="T355" s="213"/>
      <c r="AT355" s="214" t="s">
        <v>472</v>
      </c>
      <c r="AU355" s="214" t="s">
        <v>85</v>
      </c>
      <c r="AV355" s="13" t="s">
        <v>85</v>
      </c>
      <c r="AW355" s="13" t="s">
        <v>37</v>
      </c>
      <c r="AX355" s="13" t="s">
        <v>76</v>
      </c>
      <c r="AY355" s="214" t="s">
        <v>451</v>
      </c>
    </row>
    <row r="356" spans="1:65" s="14" customFormat="1" ht="11.25">
      <c r="B356" s="215"/>
      <c r="C356" s="216"/>
      <c r="D356" s="197" t="s">
        <v>472</v>
      </c>
      <c r="E356" s="217" t="s">
        <v>74</v>
      </c>
      <c r="F356" s="218" t="s">
        <v>512</v>
      </c>
      <c r="G356" s="216"/>
      <c r="H356" s="219">
        <v>26</v>
      </c>
      <c r="I356" s="220"/>
      <c r="J356" s="216"/>
      <c r="K356" s="216"/>
      <c r="L356" s="221"/>
      <c r="M356" s="222"/>
      <c r="N356" s="223"/>
      <c r="O356" s="223"/>
      <c r="P356" s="223"/>
      <c r="Q356" s="223"/>
      <c r="R356" s="223"/>
      <c r="S356" s="223"/>
      <c r="T356" s="224"/>
      <c r="AT356" s="225" t="s">
        <v>472</v>
      </c>
      <c r="AU356" s="225" t="s">
        <v>85</v>
      </c>
      <c r="AV356" s="14" t="s">
        <v>211</v>
      </c>
      <c r="AW356" s="14" t="s">
        <v>37</v>
      </c>
      <c r="AX356" s="14" t="s">
        <v>83</v>
      </c>
      <c r="AY356" s="225" t="s">
        <v>451</v>
      </c>
    </row>
    <row r="357" spans="1:65" s="2" customFormat="1" ht="16.5" customHeight="1">
      <c r="A357" s="36"/>
      <c r="B357" s="37"/>
      <c r="C357" s="184" t="s">
        <v>828</v>
      </c>
      <c r="D357" s="184" t="s">
        <v>457</v>
      </c>
      <c r="E357" s="185" t="s">
        <v>3981</v>
      </c>
      <c r="F357" s="186" t="s">
        <v>3982</v>
      </c>
      <c r="G357" s="187" t="s">
        <v>127</v>
      </c>
      <c r="H357" s="188">
        <v>3.1030000000000002</v>
      </c>
      <c r="I357" s="189"/>
      <c r="J357" s="190">
        <f>ROUND(I357*H357,2)</f>
        <v>0</v>
      </c>
      <c r="K357" s="186" t="s">
        <v>460</v>
      </c>
      <c r="L357" s="41"/>
      <c r="M357" s="191" t="s">
        <v>74</v>
      </c>
      <c r="N357" s="192" t="s">
        <v>46</v>
      </c>
      <c r="O357" s="66"/>
      <c r="P357" s="193">
        <f>O357*H357</f>
        <v>0</v>
      </c>
      <c r="Q357" s="193">
        <v>2.453395</v>
      </c>
      <c r="R357" s="193">
        <f>Q357*H357</f>
        <v>7.612884685</v>
      </c>
      <c r="S357" s="193">
        <v>0</v>
      </c>
      <c r="T357" s="194">
        <f>S357*H357</f>
        <v>0</v>
      </c>
      <c r="U357" s="36"/>
      <c r="V357" s="36"/>
      <c r="W357" s="36"/>
      <c r="X357" s="36"/>
      <c r="Y357" s="36"/>
      <c r="Z357" s="36"/>
      <c r="AA357" s="36"/>
      <c r="AB357" s="36"/>
      <c r="AC357" s="36"/>
      <c r="AD357" s="36"/>
      <c r="AE357" s="36"/>
      <c r="AR357" s="195" t="s">
        <v>211</v>
      </c>
      <c r="AT357" s="195" t="s">
        <v>457</v>
      </c>
      <c r="AU357" s="195" t="s">
        <v>85</v>
      </c>
      <c r="AY357" s="19" t="s">
        <v>451</v>
      </c>
      <c r="BE357" s="196">
        <f>IF(N357="základní",J357,0)</f>
        <v>0</v>
      </c>
      <c r="BF357" s="196">
        <f>IF(N357="snížená",J357,0)</f>
        <v>0</v>
      </c>
      <c r="BG357" s="196">
        <f>IF(N357="zákl. přenesená",J357,0)</f>
        <v>0</v>
      </c>
      <c r="BH357" s="196">
        <f>IF(N357="sníž. přenesená",J357,0)</f>
        <v>0</v>
      </c>
      <c r="BI357" s="196">
        <f>IF(N357="nulová",J357,0)</f>
        <v>0</v>
      </c>
      <c r="BJ357" s="19" t="s">
        <v>83</v>
      </c>
      <c r="BK357" s="196">
        <f>ROUND(I357*H357,2)</f>
        <v>0</v>
      </c>
      <c r="BL357" s="19" t="s">
        <v>211</v>
      </c>
      <c r="BM357" s="195" t="s">
        <v>3983</v>
      </c>
    </row>
    <row r="358" spans="1:65" s="2" customFormat="1" ht="11.25">
      <c r="A358" s="36"/>
      <c r="B358" s="37"/>
      <c r="C358" s="38"/>
      <c r="D358" s="197" t="s">
        <v>464</v>
      </c>
      <c r="E358" s="38"/>
      <c r="F358" s="198" t="s">
        <v>3984</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464</v>
      </c>
      <c r="AU358" s="19" t="s">
        <v>85</v>
      </c>
    </row>
    <row r="359" spans="1:65" s="2" customFormat="1" ht="11.25">
      <c r="A359" s="36"/>
      <c r="B359" s="37"/>
      <c r="C359" s="38"/>
      <c r="D359" s="202" t="s">
        <v>468</v>
      </c>
      <c r="E359" s="38"/>
      <c r="F359" s="203" t="s">
        <v>3985</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468</v>
      </c>
      <c r="AU359" s="19" t="s">
        <v>85</v>
      </c>
    </row>
    <row r="360" spans="1:65" s="2" customFormat="1" ht="29.25">
      <c r="A360" s="36"/>
      <c r="B360" s="37"/>
      <c r="C360" s="38"/>
      <c r="D360" s="197" t="s">
        <v>608</v>
      </c>
      <c r="E360" s="38"/>
      <c r="F360" s="226" t="s">
        <v>3986</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608</v>
      </c>
      <c r="AU360" s="19" t="s">
        <v>85</v>
      </c>
    </row>
    <row r="361" spans="1:65" s="13" customFormat="1" ht="11.25">
      <c r="B361" s="204"/>
      <c r="C361" s="205"/>
      <c r="D361" s="197" t="s">
        <v>472</v>
      </c>
      <c r="E361" s="206" t="s">
        <v>74</v>
      </c>
      <c r="F361" s="207" t="s">
        <v>3987</v>
      </c>
      <c r="G361" s="205"/>
      <c r="H361" s="208">
        <v>1.1100000000000001</v>
      </c>
      <c r="I361" s="209"/>
      <c r="J361" s="205"/>
      <c r="K361" s="205"/>
      <c r="L361" s="210"/>
      <c r="M361" s="211"/>
      <c r="N361" s="212"/>
      <c r="O361" s="212"/>
      <c r="P361" s="212"/>
      <c r="Q361" s="212"/>
      <c r="R361" s="212"/>
      <c r="S361" s="212"/>
      <c r="T361" s="213"/>
      <c r="AT361" s="214" t="s">
        <v>472</v>
      </c>
      <c r="AU361" s="214" t="s">
        <v>85</v>
      </c>
      <c r="AV361" s="13" t="s">
        <v>85</v>
      </c>
      <c r="AW361" s="13" t="s">
        <v>37</v>
      </c>
      <c r="AX361" s="13" t="s">
        <v>76</v>
      </c>
      <c r="AY361" s="214" t="s">
        <v>451</v>
      </c>
    </row>
    <row r="362" spans="1:65" s="13" customFormat="1" ht="11.25">
      <c r="B362" s="204"/>
      <c r="C362" s="205"/>
      <c r="D362" s="197" t="s">
        <v>472</v>
      </c>
      <c r="E362" s="206" t="s">
        <v>74</v>
      </c>
      <c r="F362" s="207" t="s">
        <v>3988</v>
      </c>
      <c r="G362" s="205"/>
      <c r="H362" s="208">
        <v>1.149</v>
      </c>
      <c r="I362" s="209"/>
      <c r="J362" s="205"/>
      <c r="K362" s="205"/>
      <c r="L362" s="210"/>
      <c r="M362" s="211"/>
      <c r="N362" s="212"/>
      <c r="O362" s="212"/>
      <c r="P362" s="212"/>
      <c r="Q362" s="212"/>
      <c r="R362" s="212"/>
      <c r="S362" s="212"/>
      <c r="T362" s="213"/>
      <c r="AT362" s="214" t="s">
        <v>472</v>
      </c>
      <c r="AU362" s="214" t="s">
        <v>85</v>
      </c>
      <c r="AV362" s="13" t="s">
        <v>85</v>
      </c>
      <c r="AW362" s="13" t="s">
        <v>37</v>
      </c>
      <c r="AX362" s="13" t="s">
        <v>76</v>
      </c>
      <c r="AY362" s="214" t="s">
        <v>451</v>
      </c>
    </row>
    <row r="363" spans="1:65" s="13" customFormat="1" ht="11.25">
      <c r="B363" s="204"/>
      <c r="C363" s="205"/>
      <c r="D363" s="197" t="s">
        <v>472</v>
      </c>
      <c r="E363" s="206" t="s">
        <v>74</v>
      </c>
      <c r="F363" s="207" t="s">
        <v>3989</v>
      </c>
      <c r="G363" s="205"/>
      <c r="H363" s="208">
        <v>0.26</v>
      </c>
      <c r="I363" s="209"/>
      <c r="J363" s="205"/>
      <c r="K363" s="205"/>
      <c r="L363" s="210"/>
      <c r="M363" s="211"/>
      <c r="N363" s="212"/>
      <c r="O363" s="212"/>
      <c r="P363" s="212"/>
      <c r="Q363" s="212"/>
      <c r="R363" s="212"/>
      <c r="S363" s="212"/>
      <c r="T363" s="213"/>
      <c r="AT363" s="214" t="s">
        <v>472</v>
      </c>
      <c r="AU363" s="214" t="s">
        <v>85</v>
      </c>
      <c r="AV363" s="13" t="s">
        <v>85</v>
      </c>
      <c r="AW363" s="13" t="s">
        <v>37</v>
      </c>
      <c r="AX363" s="13" t="s">
        <v>76</v>
      </c>
      <c r="AY363" s="214" t="s">
        <v>451</v>
      </c>
    </row>
    <row r="364" spans="1:65" s="13" customFormat="1" ht="11.25">
      <c r="B364" s="204"/>
      <c r="C364" s="205"/>
      <c r="D364" s="197" t="s">
        <v>472</v>
      </c>
      <c r="E364" s="206" t="s">
        <v>74</v>
      </c>
      <c r="F364" s="207" t="s">
        <v>3990</v>
      </c>
      <c r="G364" s="205"/>
      <c r="H364" s="208">
        <v>0.58399999999999996</v>
      </c>
      <c r="I364" s="209"/>
      <c r="J364" s="205"/>
      <c r="K364" s="205"/>
      <c r="L364" s="210"/>
      <c r="M364" s="211"/>
      <c r="N364" s="212"/>
      <c r="O364" s="212"/>
      <c r="P364" s="212"/>
      <c r="Q364" s="212"/>
      <c r="R364" s="212"/>
      <c r="S364" s="212"/>
      <c r="T364" s="213"/>
      <c r="AT364" s="214" t="s">
        <v>472</v>
      </c>
      <c r="AU364" s="214" t="s">
        <v>85</v>
      </c>
      <c r="AV364" s="13" t="s">
        <v>85</v>
      </c>
      <c r="AW364" s="13" t="s">
        <v>37</v>
      </c>
      <c r="AX364" s="13" t="s">
        <v>76</v>
      </c>
      <c r="AY364" s="214" t="s">
        <v>451</v>
      </c>
    </row>
    <row r="365" spans="1:65" s="14" customFormat="1" ht="11.25">
      <c r="B365" s="215"/>
      <c r="C365" s="216"/>
      <c r="D365" s="197" t="s">
        <v>472</v>
      </c>
      <c r="E365" s="217" t="s">
        <v>74</v>
      </c>
      <c r="F365" s="218" t="s">
        <v>512</v>
      </c>
      <c r="G365" s="216"/>
      <c r="H365" s="219">
        <v>3.1030000000000002</v>
      </c>
      <c r="I365" s="220"/>
      <c r="J365" s="216"/>
      <c r="K365" s="216"/>
      <c r="L365" s="221"/>
      <c r="M365" s="222"/>
      <c r="N365" s="223"/>
      <c r="O365" s="223"/>
      <c r="P365" s="223"/>
      <c r="Q365" s="223"/>
      <c r="R365" s="223"/>
      <c r="S365" s="223"/>
      <c r="T365" s="224"/>
      <c r="AT365" s="225" t="s">
        <v>472</v>
      </c>
      <c r="AU365" s="225" t="s">
        <v>85</v>
      </c>
      <c r="AV365" s="14" t="s">
        <v>211</v>
      </c>
      <c r="AW365" s="14" t="s">
        <v>37</v>
      </c>
      <c r="AX365" s="14" t="s">
        <v>83</v>
      </c>
      <c r="AY365" s="225" t="s">
        <v>451</v>
      </c>
    </row>
    <row r="366" spans="1:65" s="2" customFormat="1" ht="16.5" customHeight="1">
      <c r="A366" s="36"/>
      <c r="B366" s="37"/>
      <c r="C366" s="184" t="s">
        <v>833</v>
      </c>
      <c r="D366" s="184" t="s">
        <v>457</v>
      </c>
      <c r="E366" s="185" t="s">
        <v>3991</v>
      </c>
      <c r="F366" s="186" t="s">
        <v>3992</v>
      </c>
      <c r="G366" s="187" t="s">
        <v>135</v>
      </c>
      <c r="H366" s="188">
        <v>22.716000000000001</v>
      </c>
      <c r="I366" s="189"/>
      <c r="J366" s="190">
        <f>ROUND(I366*H366,2)</f>
        <v>0</v>
      </c>
      <c r="K366" s="186" t="s">
        <v>460</v>
      </c>
      <c r="L366" s="41"/>
      <c r="M366" s="191" t="s">
        <v>74</v>
      </c>
      <c r="N366" s="192" t="s">
        <v>46</v>
      </c>
      <c r="O366" s="66"/>
      <c r="P366" s="193">
        <f>O366*H366</f>
        <v>0</v>
      </c>
      <c r="Q366" s="193">
        <v>5.7646399999999997E-3</v>
      </c>
      <c r="R366" s="193">
        <f>Q366*H366</f>
        <v>0.13094956224000001</v>
      </c>
      <c r="S366" s="193">
        <v>0</v>
      </c>
      <c r="T366" s="194">
        <f>S366*H366</f>
        <v>0</v>
      </c>
      <c r="U366" s="36"/>
      <c r="V366" s="36"/>
      <c r="W366" s="36"/>
      <c r="X366" s="36"/>
      <c r="Y366" s="36"/>
      <c r="Z366" s="36"/>
      <c r="AA366" s="36"/>
      <c r="AB366" s="36"/>
      <c r="AC366" s="36"/>
      <c r="AD366" s="36"/>
      <c r="AE366" s="36"/>
      <c r="AR366" s="195" t="s">
        <v>211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3993</v>
      </c>
    </row>
    <row r="367" spans="1:65" s="2" customFormat="1" ht="11.25">
      <c r="A367" s="36"/>
      <c r="B367" s="37"/>
      <c r="C367" s="38"/>
      <c r="D367" s="197" t="s">
        <v>464</v>
      </c>
      <c r="E367" s="38"/>
      <c r="F367" s="198" t="s">
        <v>3994</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1.25">
      <c r="A368" s="36"/>
      <c r="B368" s="37"/>
      <c r="C368" s="38"/>
      <c r="D368" s="202" t="s">
        <v>468</v>
      </c>
      <c r="E368" s="38"/>
      <c r="F368" s="203" t="s">
        <v>3995</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468</v>
      </c>
      <c r="AU368" s="19" t="s">
        <v>85</v>
      </c>
    </row>
    <row r="369" spans="1:65" s="13" customFormat="1" ht="11.25">
      <c r="B369" s="204"/>
      <c r="C369" s="205"/>
      <c r="D369" s="197" t="s">
        <v>472</v>
      </c>
      <c r="E369" s="206" t="s">
        <v>74</v>
      </c>
      <c r="F369" s="207" t="s">
        <v>3996</v>
      </c>
      <c r="G369" s="205"/>
      <c r="H369" s="208">
        <v>10.124000000000001</v>
      </c>
      <c r="I369" s="209"/>
      <c r="J369" s="205"/>
      <c r="K369" s="205"/>
      <c r="L369" s="210"/>
      <c r="M369" s="211"/>
      <c r="N369" s="212"/>
      <c r="O369" s="212"/>
      <c r="P369" s="212"/>
      <c r="Q369" s="212"/>
      <c r="R369" s="212"/>
      <c r="S369" s="212"/>
      <c r="T369" s="213"/>
      <c r="AT369" s="214" t="s">
        <v>472</v>
      </c>
      <c r="AU369" s="214" t="s">
        <v>85</v>
      </c>
      <c r="AV369" s="13" t="s">
        <v>85</v>
      </c>
      <c r="AW369" s="13" t="s">
        <v>37</v>
      </c>
      <c r="AX369" s="13" t="s">
        <v>76</v>
      </c>
      <c r="AY369" s="214" t="s">
        <v>451</v>
      </c>
    </row>
    <row r="370" spans="1:65" s="13" customFormat="1" ht="11.25">
      <c r="B370" s="204"/>
      <c r="C370" s="205"/>
      <c r="D370" s="197" t="s">
        <v>472</v>
      </c>
      <c r="E370" s="206" t="s">
        <v>74</v>
      </c>
      <c r="F370" s="207" t="s">
        <v>3997</v>
      </c>
      <c r="G370" s="205"/>
      <c r="H370" s="208">
        <v>8.5139999999999993</v>
      </c>
      <c r="I370" s="209"/>
      <c r="J370" s="205"/>
      <c r="K370" s="205"/>
      <c r="L370" s="210"/>
      <c r="M370" s="211"/>
      <c r="N370" s="212"/>
      <c r="O370" s="212"/>
      <c r="P370" s="212"/>
      <c r="Q370" s="212"/>
      <c r="R370" s="212"/>
      <c r="S370" s="212"/>
      <c r="T370" s="213"/>
      <c r="AT370" s="214" t="s">
        <v>472</v>
      </c>
      <c r="AU370" s="214" t="s">
        <v>85</v>
      </c>
      <c r="AV370" s="13" t="s">
        <v>85</v>
      </c>
      <c r="AW370" s="13" t="s">
        <v>37</v>
      </c>
      <c r="AX370" s="13" t="s">
        <v>76</v>
      </c>
      <c r="AY370" s="214" t="s">
        <v>451</v>
      </c>
    </row>
    <row r="371" spans="1:65" s="13" customFormat="1" ht="11.25">
      <c r="B371" s="204"/>
      <c r="C371" s="205"/>
      <c r="D371" s="197" t="s">
        <v>472</v>
      </c>
      <c r="E371" s="206" t="s">
        <v>74</v>
      </c>
      <c r="F371" s="207" t="s">
        <v>3998</v>
      </c>
      <c r="G371" s="205"/>
      <c r="H371" s="208">
        <v>1.5580000000000001</v>
      </c>
      <c r="I371" s="209"/>
      <c r="J371" s="205"/>
      <c r="K371" s="205"/>
      <c r="L371" s="210"/>
      <c r="M371" s="211"/>
      <c r="N371" s="212"/>
      <c r="O371" s="212"/>
      <c r="P371" s="212"/>
      <c r="Q371" s="212"/>
      <c r="R371" s="212"/>
      <c r="S371" s="212"/>
      <c r="T371" s="213"/>
      <c r="AT371" s="214" t="s">
        <v>472</v>
      </c>
      <c r="AU371" s="214" t="s">
        <v>85</v>
      </c>
      <c r="AV371" s="13" t="s">
        <v>85</v>
      </c>
      <c r="AW371" s="13" t="s">
        <v>37</v>
      </c>
      <c r="AX371" s="13" t="s">
        <v>76</v>
      </c>
      <c r="AY371" s="214" t="s">
        <v>451</v>
      </c>
    </row>
    <row r="372" spans="1:65" s="13" customFormat="1" ht="11.25">
      <c r="B372" s="204"/>
      <c r="C372" s="205"/>
      <c r="D372" s="197" t="s">
        <v>472</v>
      </c>
      <c r="E372" s="206" t="s">
        <v>74</v>
      </c>
      <c r="F372" s="207" t="s">
        <v>3999</v>
      </c>
      <c r="G372" s="205"/>
      <c r="H372" s="208">
        <v>2.52</v>
      </c>
      <c r="I372" s="209"/>
      <c r="J372" s="205"/>
      <c r="K372" s="205"/>
      <c r="L372" s="210"/>
      <c r="M372" s="211"/>
      <c r="N372" s="212"/>
      <c r="O372" s="212"/>
      <c r="P372" s="212"/>
      <c r="Q372" s="212"/>
      <c r="R372" s="212"/>
      <c r="S372" s="212"/>
      <c r="T372" s="213"/>
      <c r="AT372" s="214" t="s">
        <v>472</v>
      </c>
      <c r="AU372" s="214" t="s">
        <v>85</v>
      </c>
      <c r="AV372" s="13" t="s">
        <v>85</v>
      </c>
      <c r="AW372" s="13" t="s">
        <v>37</v>
      </c>
      <c r="AX372" s="13" t="s">
        <v>76</v>
      </c>
      <c r="AY372" s="214" t="s">
        <v>451</v>
      </c>
    </row>
    <row r="373" spans="1:65" s="14" customFormat="1" ht="11.25">
      <c r="B373" s="215"/>
      <c r="C373" s="216"/>
      <c r="D373" s="197" t="s">
        <v>472</v>
      </c>
      <c r="E373" s="217" t="s">
        <v>74</v>
      </c>
      <c r="F373" s="218" t="s">
        <v>512</v>
      </c>
      <c r="G373" s="216"/>
      <c r="H373" s="219">
        <v>22.716000000000001</v>
      </c>
      <c r="I373" s="220"/>
      <c r="J373" s="216"/>
      <c r="K373" s="216"/>
      <c r="L373" s="221"/>
      <c r="M373" s="222"/>
      <c r="N373" s="223"/>
      <c r="O373" s="223"/>
      <c r="P373" s="223"/>
      <c r="Q373" s="223"/>
      <c r="R373" s="223"/>
      <c r="S373" s="223"/>
      <c r="T373" s="224"/>
      <c r="AT373" s="225" t="s">
        <v>472</v>
      </c>
      <c r="AU373" s="225" t="s">
        <v>85</v>
      </c>
      <c r="AV373" s="14" t="s">
        <v>211</v>
      </c>
      <c r="AW373" s="14" t="s">
        <v>37</v>
      </c>
      <c r="AX373" s="14" t="s">
        <v>83</v>
      </c>
      <c r="AY373" s="225" t="s">
        <v>451</v>
      </c>
    </row>
    <row r="374" spans="1:65" s="2" customFormat="1" ht="16.5" customHeight="1">
      <c r="A374" s="36"/>
      <c r="B374" s="37"/>
      <c r="C374" s="184" t="s">
        <v>841</v>
      </c>
      <c r="D374" s="184" t="s">
        <v>457</v>
      </c>
      <c r="E374" s="185" t="s">
        <v>4000</v>
      </c>
      <c r="F374" s="186" t="s">
        <v>4001</v>
      </c>
      <c r="G374" s="187" t="s">
        <v>135</v>
      </c>
      <c r="H374" s="188">
        <v>22.716000000000001</v>
      </c>
      <c r="I374" s="189"/>
      <c r="J374" s="190">
        <f>ROUND(I374*H374,2)</f>
        <v>0</v>
      </c>
      <c r="K374" s="186" t="s">
        <v>460</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211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211</v>
      </c>
      <c r="BM374" s="195" t="s">
        <v>4002</v>
      </c>
    </row>
    <row r="375" spans="1:65" s="2" customFormat="1" ht="11.25">
      <c r="A375" s="36"/>
      <c r="B375" s="37"/>
      <c r="C375" s="38"/>
      <c r="D375" s="197" t="s">
        <v>464</v>
      </c>
      <c r="E375" s="38"/>
      <c r="F375" s="198" t="s">
        <v>4003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11.25">
      <c r="A376" s="36"/>
      <c r="B376" s="37"/>
      <c r="C376" s="38"/>
      <c r="D376" s="202" t="s">
        <v>468</v>
      </c>
      <c r="E376" s="38"/>
      <c r="F376" s="203" t="s">
        <v>4004</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468</v>
      </c>
      <c r="AU376" s="19" t="s">
        <v>85</v>
      </c>
    </row>
    <row r="377" spans="1:65" s="2" customFormat="1" ht="16.5" customHeight="1">
      <c r="A377" s="36"/>
      <c r="B377" s="37"/>
      <c r="C377" s="184" t="s">
        <v>848</v>
      </c>
      <c r="D377" s="184" t="s">
        <v>457</v>
      </c>
      <c r="E377" s="185" t="s">
        <v>4005</v>
      </c>
      <c r="F377" s="186" t="s">
        <v>4006</v>
      </c>
      <c r="G377" s="187" t="s">
        <v>671</v>
      </c>
      <c r="H377" s="188">
        <v>0.214</v>
      </c>
      <c r="I377" s="189"/>
      <c r="J377" s="190">
        <f>ROUND(I377*H377,2)</f>
        <v>0</v>
      </c>
      <c r="K377" s="186" t="s">
        <v>460</v>
      </c>
      <c r="L377" s="41"/>
      <c r="M377" s="191" t="s">
        <v>74</v>
      </c>
      <c r="N377" s="192" t="s">
        <v>46</v>
      </c>
      <c r="O377" s="66"/>
      <c r="P377" s="193">
        <f>O377*H377</f>
        <v>0</v>
      </c>
      <c r="Q377" s="193">
        <v>1.0525581399999999</v>
      </c>
      <c r="R377" s="193">
        <f>Q377*H377</f>
        <v>0.22524744195999999</v>
      </c>
      <c r="S377" s="193">
        <v>0</v>
      </c>
      <c r="T377" s="194">
        <f>S377*H377</f>
        <v>0</v>
      </c>
      <c r="U377" s="36"/>
      <c r="V377" s="36"/>
      <c r="W377" s="36"/>
      <c r="X377" s="36"/>
      <c r="Y377" s="36"/>
      <c r="Z377" s="36"/>
      <c r="AA377" s="36"/>
      <c r="AB377" s="36"/>
      <c r="AC377" s="36"/>
      <c r="AD377" s="36"/>
      <c r="AE377" s="36"/>
      <c r="AR377" s="195" t="s">
        <v>211</v>
      </c>
      <c r="AT377" s="195" t="s">
        <v>457</v>
      </c>
      <c r="AU377" s="195" t="s">
        <v>85</v>
      </c>
      <c r="AY377" s="19" t="s">
        <v>451</v>
      </c>
      <c r="BE377" s="196">
        <f>IF(N377="základní",J377,0)</f>
        <v>0</v>
      </c>
      <c r="BF377" s="196">
        <f>IF(N377="snížená",J377,0)</f>
        <v>0</v>
      </c>
      <c r="BG377" s="196">
        <f>IF(N377="zákl. přenesená",J377,0)</f>
        <v>0</v>
      </c>
      <c r="BH377" s="196">
        <f>IF(N377="sníž. přenesená",J377,0)</f>
        <v>0</v>
      </c>
      <c r="BI377" s="196">
        <f>IF(N377="nulová",J377,0)</f>
        <v>0</v>
      </c>
      <c r="BJ377" s="19" t="s">
        <v>83</v>
      </c>
      <c r="BK377" s="196">
        <f>ROUND(I377*H377,2)</f>
        <v>0</v>
      </c>
      <c r="BL377" s="19" t="s">
        <v>211</v>
      </c>
      <c r="BM377" s="195" t="s">
        <v>4007</v>
      </c>
    </row>
    <row r="378" spans="1:65" s="2" customFormat="1" ht="11.25">
      <c r="A378" s="36"/>
      <c r="B378" s="37"/>
      <c r="C378" s="38"/>
      <c r="D378" s="197" t="s">
        <v>464</v>
      </c>
      <c r="E378" s="38"/>
      <c r="F378" s="198" t="s">
        <v>4008</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464</v>
      </c>
      <c r="AU378" s="19" t="s">
        <v>85</v>
      </c>
    </row>
    <row r="379" spans="1:65" s="2" customFormat="1" ht="11.25">
      <c r="A379" s="36"/>
      <c r="B379" s="37"/>
      <c r="C379" s="38"/>
      <c r="D379" s="202" t="s">
        <v>468</v>
      </c>
      <c r="E379" s="38"/>
      <c r="F379" s="203" t="s">
        <v>4009</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468</v>
      </c>
      <c r="AU379" s="19" t="s">
        <v>85</v>
      </c>
    </row>
    <row r="380" spans="1:65" s="13" customFormat="1" ht="11.25">
      <c r="B380" s="204"/>
      <c r="C380" s="205"/>
      <c r="D380" s="197" t="s">
        <v>472</v>
      </c>
      <c r="E380" s="206" t="s">
        <v>74</v>
      </c>
      <c r="F380" s="207" t="s">
        <v>4010</v>
      </c>
      <c r="G380" s="205"/>
      <c r="H380" s="208">
        <v>0.214</v>
      </c>
      <c r="I380" s="209"/>
      <c r="J380" s="205"/>
      <c r="K380" s="205"/>
      <c r="L380" s="210"/>
      <c r="M380" s="211"/>
      <c r="N380" s="212"/>
      <c r="O380" s="212"/>
      <c r="P380" s="212"/>
      <c r="Q380" s="212"/>
      <c r="R380" s="212"/>
      <c r="S380" s="212"/>
      <c r="T380" s="213"/>
      <c r="AT380" s="214" t="s">
        <v>472</v>
      </c>
      <c r="AU380" s="214" t="s">
        <v>85</v>
      </c>
      <c r="AV380" s="13" t="s">
        <v>85</v>
      </c>
      <c r="AW380" s="13" t="s">
        <v>37</v>
      </c>
      <c r="AX380" s="13" t="s">
        <v>76</v>
      </c>
      <c r="AY380" s="214" t="s">
        <v>451</v>
      </c>
    </row>
    <row r="381" spans="1:65" s="14" customFormat="1" ht="11.25">
      <c r="B381" s="215"/>
      <c r="C381" s="216"/>
      <c r="D381" s="197" t="s">
        <v>472</v>
      </c>
      <c r="E381" s="217" t="s">
        <v>74</v>
      </c>
      <c r="F381" s="218" t="s">
        <v>512</v>
      </c>
      <c r="G381" s="216"/>
      <c r="H381" s="219">
        <v>0.214</v>
      </c>
      <c r="I381" s="220"/>
      <c r="J381" s="216"/>
      <c r="K381" s="216"/>
      <c r="L381" s="221"/>
      <c r="M381" s="222"/>
      <c r="N381" s="223"/>
      <c r="O381" s="223"/>
      <c r="P381" s="223"/>
      <c r="Q381" s="223"/>
      <c r="R381" s="223"/>
      <c r="S381" s="223"/>
      <c r="T381" s="224"/>
      <c r="AT381" s="225" t="s">
        <v>472</v>
      </c>
      <c r="AU381" s="225" t="s">
        <v>85</v>
      </c>
      <c r="AV381" s="14" t="s">
        <v>211</v>
      </c>
      <c r="AW381" s="14" t="s">
        <v>37</v>
      </c>
      <c r="AX381" s="14" t="s">
        <v>83</v>
      </c>
      <c r="AY381" s="225" t="s">
        <v>451</v>
      </c>
    </row>
    <row r="382" spans="1:65" s="12" customFormat="1" ht="22.9" customHeight="1">
      <c r="B382" s="168"/>
      <c r="C382" s="169"/>
      <c r="D382" s="170" t="s">
        <v>75</v>
      </c>
      <c r="E382" s="182" t="s">
        <v>532</v>
      </c>
      <c r="F382" s="182" t="s">
        <v>949</v>
      </c>
      <c r="G382" s="169"/>
      <c r="H382" s="169"/>
      <c r="I382" s="172"/>
      <c r="J382" s="183">
        <f>BK382</f>
        <v>0</v>
      </c>
      <c r="K382" s="169"/>
      <c r="L382" s="174"/>
      <c r="M382" s="175"/>
      <c r="N382" s="176"/>
      <c r="O382" s="176"/>
      <c r="P382" s="177">
        <f>SUM(P383:P393)</f>
        <v>0</v>
      </c>
      <c r="Q382" s="176"/>
      <c r="R382" s="177">
        <f>SUM(R383:R393)</f>
        <v>1.1007978199999999</v>
      </c>
      <c r="S382" s="176"/>
      <c r="T382" s="178">
        <f>SUM(T383:T393)</f>
        <v>0</v>
      </c>
      <c r="AR382" s="179" t="s">
        <v>83</v>
      </c>
      <c r="AT382" s="180" t="s">
        <v>75</v>
      </c>
      <c r="AU382" s="180" t="s">
        <v>83</v>
      </c>
      <c r="AY382" s="179" t="s">
        <v>451</v>
      </c>
      <c r="BK382" s="181">
        <f>SUM(BK383:BK393)</f>
        <v>0</v>
      </c>
    </row>
    <row r="383" spans="1:65" s="2" customFormat="1" ht="16.5" customHeight="1">
      <c r="A383" s="36"/>
      <c r="B383" s="37"/>
      <c r="C383" s="184" t="s">
        <v>858</v>
      </c>
      <c r="D383" s="184" t="s">
        <v>457</v>
      </c>
      <c r="E383" s="185" t="s">
        <v>1024</v>
      </c>
      <c r="F383" s="186" t="s">
        <v>1025</v>
      </c>
      <c r="G383" s="187" t="s">
        <v>135</v>
      </c>
      <c r="H383" s="188">
        <v>9.3000000000000007</v>
      </c>
      <c r="I383" s="189"/>
      <c r="J383" s="190">
        <f>ROUND(I383*H383,2)</f>
        <v>0</v>
      </c>
      <c r="K383" s="186" t="s">
        <v>460</v>
      </c>
      <c r="L383" s="41"/>
      <c r="M383" s="191" t="s">
        <v>74</v>
      </c>
      <c r="N383" s="192" t="s">
        <v>46</v>
      </c>
      <c r="O383" s="66"/>
      <c r="P383" s="193">
        <f>O383*H383</f>
        <v>0</v>
      </c>
      <c r="Q383" s="193">
        <v>0.04</v>
      </c>
      <c r="R383" s="193">
        <f>Q383*H383</f>
        <v>0.37200000000000005</v>
      </c>
      <c r="S383" s="193">
        <v>0</v>
      </c>
      <c r="T383" s="194">
        <f>S383*H383</f>
        <v>0</v>
      </c>
      <c r="U383" s="36"/>
      <c r="V383" s="36"/>
      <c r="W383" s="36"/>
      <c r="X383" s="36"/>
      <c r="Y383" s="36"/>
      <c r="Z383" s="36"/>
      <c r="AA383" s="36"/>
      <c r="AB383" s="36"/>
      <c r="AC383" s="36"/>
      <c r="AD383" s="36"/>
      <c r="AE383" s="36"/>
      <c r="AR383" s="195" t="s">
        <v>211</v>
      </c>
      <c r="AT383" s="195" t="s">
        <v>457</v>
      </c>
      <c r="AU383" s="195" t="s">
        <v>85</v>
      </c>
      <c r="AY383" s="19" t="s">
        <v>451</v>
      </c>
      <c r="BE383" s="196">
        <f>IF(N383="základní",J383,0)</f>
        <v>0</v>
      </c>
      <c r="BF383" s="196">
        <f>IF(N383="snížená",J383,0)</f>
        <v>0</v>
      </c>
      <c r="BG383" s="196">
        <f>IF(N383="zákl. přenesená",J383,0)</f>
        <v>0</v>
      </c>
      <c r="BH383" s="196">
        <f>IF(N383="sníž. přenesená",J383,0)</f>
        <v>0</v>
      </c>
      <c r="BI383" s="196">
        <f>IF(N383="nulová",J383,0)</f>
        <v>0</v>
      </c>
      <c r="BJ383" s="19" t="s">
        <v>83</v>
      </c>
      <c r="BK383" s="196">
        <f>ROUND(I383*H383,2)</f>
        <v>0</v>
      </c>
      <c r="BL383" s="19" t="s">
        <v>211</v>
      </c>
      <c r="BM383" s="195" t="s">
        <v>4011</v>
      </c>
    </row>
    <row r="384" spans="1:65" s="2" customFormat="1" ht="11.25">
      <c r="A384" s="36"/>
      <c r="B384" s="37"/>
      <c r="C384" s="38"/>
      <c r="D384" s="197" t="s">
        <v>464</v>
      </c>
      <c r="E384" s="38"/>
      <c r="F384" s="198" t="s">
        <v>1027</v>
      </c>
      <c r="G384" s="38"/>
      <c r="H384" s="38"/>
      <c r="I384" s="199"/>
      <c r="J384" s="38"/>
      <c r="K384" s="38"/>
      <c r="L384" s="41"/>
      <c r="M384" s="200"/>
      <c r="N384" s="201"/>
      <c r="O384" s="66"/>
      <c r="P384" s="66"/>
      <c r="Q384" s="66"/>
      <c r="R384" s="66"/>
      <c r="S384" s="66"/>
      <c r="T384" s="67"/>
      <c r="U384" s="36"/>
      <c r="V384" s="36"/>
      <c r="W384" s="36"/>
      <c r="X384" s="36"/>
      <c r="Y384" s="36"/>
      <c r="Z384" s="36"/>
      <c r="AA384" s="36"/>
      <c r="AB384" s="36"/>
      <c r="AC384" s="36"/>
      <c r="AD384" s="36"/>
      <c r="AE384" s="36"/>
      <c r="AT384" s="19" t="s">
        <v>464</v>
      </c>
      <c r="AU384" s="19" t="s">
        <v>85</v>
      </c>
    </row>
    <row r="385" spans="1:65" s="2" customFormat="1" ht="11.25">
      <c r="A385" s="36"/>
      <c r="B385" s="37"/>
      <c r="C385" s="38"/>
      <c r="D385" s="202" t="s">
        <v>468</v>
      </c>
      <c r="E385" s="38"/>
      <c r="F385" s="203" t="s">
        <v>1028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468</v>
      </c>
      <c r="AU385" s="19" t="s">
        <v>85</v>
      </c>
    </row>
    <row r="386" spans="1:65" s="13" customFormat="1" ht="11.25">
      <c r="B386" s="204"/>
      <c r="C386" s="205"/>
      <c r="D386" s="197" t="s">
        <v>472</v>
      </c>
      <c r="E386" s="206" t="s">
        <v>74</v>
      </c>
      <c r="F386" s="207" t="s">
        <v>3939</v>
      </c>
      <c r="G386" s="205"/>
      <c r="H386" s="208">
        <v>4.5</v>
      </c>
      <c r="I386" s="209"/>
      <c r="J386" s="205"/>
      <c r="K386" s="205"/>
      <c r="L386" s="210"/>
      <c r="M386" s="211"/>
      <c r="N386" s="212"/>
      <c r="O386" s="212"/>
      <c r="P386" s="212"/>
      <c r="Q386" s="212"/>
      <c r="R386" s="212"/>
      <c r="S386" s="212"/>
      <c r="T386" s="213"/>
      <c r="AT386" s="214" t="s">
        <v>472</v>
      </c>
      <c r="AU386" s="214" t="s">
        <v>85</v>
      </c>
      <c r="AV386" s="13" t="s">
        <v>85</v>
      </c>
      <c r="AW386" s="13" t="s">
        <v>37</v>
      </c>
      <c r="AX386" s="13" t="s">
        <v>76</v>
      </c>
      <c r="AY386" s="214" t="s">
        <v>451</v>
      </c>
    </row>
    <row r="387" spans="1:65" s="13" customFormat="1" ht="11.25">
      <c r="B387" s="204"/>
      <c r="C387" s="205"/>
      <c r="D387" s="197" t="s">
        <v>472</v>
      </c>
      <c r="E387" s="206" t="s">
        <v>74</v>
      </c>
      <c r="F387" s="207" t="s">
        <v>3940</v>
      </c>
      <c r="G387" s="205"/>
      <c r="H387" s="208">
        <v>2.25</v>
      </c>
      <c r="I387" s="209"/>
      <c r="J387" s="205"/>
      <c r="K387" s="205"/>
      <c r="L387" s="210"/>
      <c r="M387" s="211"/>
      <c r="N387" s="212"/>
      <c r="O387" s="212"/>
      <c r="P387" s="212"/>
      <c r="Q387" s="212"/>
      <c r="R387" s="212"/>
      <c r="S387" s="212"/>
      <c r="T387" s="213"/>
      <c r="AT387" s="214" t="s">
        <v>472</v>
      </c>
      <c r="AU387" s="214" t="s">
        <v>85</v>
      </c>
      <c r="AV387" s="13" t="s">
        <v>85</v>
      </c>
      <c r="AW387" s="13" t="s">
        <v>37</v>
      </c>
      <c r="AX387" s="13" t="s">
        <v>76</v>
      </c>
      <c r="AY387" s="214" t="s">
        <v>451</v>
      </c>
    </row>
    <row r="388" spans="1:65" s="13" customFormat="1" ht="11.25">
      <c r="B388" s="204"/>
      <c r="C388" s="205"/>
      <c r="D388" s="197" t="s">
        <v>472</v>
      </c>
      <c r="E388" s="206" t="s">
        <v>74</v>
      </c>
      <c r="F388" s="207" t="s">
        <v>4012</v>
      </c>
      <c r="G388" s="205"/>
      <c r="H388" s="208">
        <v>2.5499999999999998</v>
      </c>
      <c r="I388" s="209"/>
      <c r="J388" s="205"/>
      <c r="K388" s="205"/>
      <c r="L388" s="210"/>
      <c r="M388" s="211"/>
      <c r="N388" s="212"/>
      <c r="O388" s="212"/>
      <c r="P388" s="212"/>
      <c r="Q388" s="212"/>
      <c r="R388" s="212"/>
      <c r="S388" s="212"/>
      <c r="T388" s="213"/>
      <c r="AT388" s="214" t="s">
        <v>472</v>
      </c>
      <c r="AU388" s="214" t="s">
        <v>85</v>
      </c>
      <c r="AV388" s="13" t="s">
        <v>85</v>
      </c>
      <c r="AW388" s="13" t="s">
        <v>37</v>
      </c>
      <c r="AX388" s="13" t="s">
        <v>76</v>
      </c>
      <c r="AY388" s="214" t="s">
        <v>451</v>
      </c>
    </row>
    <row r="389" spans="1:65" s="14" customFormat="1" ht="11.25">
      <c r="B389" s="215"/>
      <c r="C389" s="216"/>
      <c r="D389" s="197" t="s">
        <v>472</v>
      </c>
      <c r="E389" s="217" t="s">
        <v>74</v>
      </c>
      <c r="F389" s="218" t="s">
        <v>512</v>
      </c>
      <c r="G389" s="216"/>
      <c r="H389" s="219">
        <v>9.3000000000000007</v>
      </c>
      <c r="I389" s="220"/>
      <c r="J389" s="216"/>
      <c r="K389" s="216"/>
      <c r="L389" s="221"/>
      <c r="M389" s="222"/>
      <c r="N389" s="223"/>
      <c r="O389" s="223"/>
      <c r="P389" s="223"/>
      <c r="Q389" s="223"/>
      <c r="R389" s="223"/>
      <c r="S389" s="223"/>
      <c r="T389" s="224"/>
      <c r="AT389" s="225" t="s">
        <v>472</v>
      </c>
      <c r="AU389" s="225" t="s">
        <v>85</v>
      </c>
      <c r="AV389" s="14" t="s">
        <v>211</v>
      </c>
      <c r="AW389" s="14" t="s">
        <v>37</v>
      </c>
      <c r="AX389" s="14" t="s">
        <v>83</v>
      </c>
      <c r="AY389" s="225" t="s">
        <v>451</v>
      </c>
    </row>
    <row r="390" spans="1:65" s="2" customFormat="1" ht="21.75" customHeight="1">
      <c r="A390" s="36"/>
      <c r="B390" s="37"/>
      <c r="C390" s="184" t="s">
        <v>868</v>
      </c>
      <c r="D390" s="184" t="s">
        <v>457</v>
      </c>
      <c r="E390" s="185" t="s">
        <v>4013</v>
      </c>
      <c r="F390" s="186" t="s">
        <v>4014</v>
      </c>
      <c r="G390" s="187" t="s">
        <v>127</v>
      </c>
      <c r="H390" s="188">
        <v>0.32300000000000001</v>
      </c>
      <c r="I390" s="189"/>
      <c r="J390" s="190">
        <f>ROUND(I390*H390,2)</f>
        <v>0</v>
      </c>
      <c r="K390" s="186" t="s">
        <v>460</v>
      </c>
      <c r="L390" s="41"/>
      <c r="M390" s="191" t="s">
        <v>74</v>
      </c>
      <c r="N390" s="192" t="s">
        <v>46</v>
      </c>
      <c r="O390" s="66"/>
      <c r="P390" s="193">
        <f>O390*H390</f>
        <v>0</v>
      </c>
      <c r="Q390" s="193">
        <v>2.2563399999999998</v>
      </c>
      <c r="R390" s="193">
        <f>Q390*H390</f>
        <v>0.72879781999999993</v>
      </c>
      <c r="S390" s="193">
        <v>0</v>
      </c>
      <c r="T390" s="194">
        <f>S390*H390</f>
        <v>0</v>
      </c>
      <c r="U390" s="36"/>
      <c r="V390" s="36"/>
      <c r="W390" s="36"/>
      <c r="X390" s="36"/>
      <c r="Y390" s="36"/>
      <c r="Z390" s="36"/>
      <c r="AA390" s="36"/>
      <c r="AB390" s="36"/>
      <c r="AC390" s="36"/>
      <c r="AD390" s="36"/>
      <c r="AE390" s="36"/>
      <c r="AR390" s="195" t="s">
        <v>211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4015</v>
      </c>
    </row>
    <row r="391" spans="1:65" s="2" customFormat="1" ht="11.25">
      <c r="A391" s="36"/>
      <c r="B391" s="37"/>
      <c r="C391" s="38"/>
      <c r="D391" s="197" t="s">
        <v>464</v>
      </c>
      <c r="E391" s="38"/>
      <c r="F391" s="198" t="s">
        <v>4016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11.25">
      <c r="A392" s="36"/>
      <c r="B392" s="37"/>
      <c r="C392" s="38"/>
      <c r="D392" s="202" t="s">
        <v>468</v>
      </c>
      <c r="E392" s="38"/>
      <c r="F392" s="203" t="s">
        <v>4017</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468</v>
      </c>
      <c r="AU392" s="19" t="s">
        <v>85</v>
      </c>
    </row>
    <row r="393" spans="1:65" s="13" customFormat="1" ht="11.25">
      <c r="B393" s="204"/>
      <c r="C393" s="205"/>
      <c r="D393" s="197" t="s">
        <v>472</v>
      </c>
      <c r="E393" s="206" t="s">
        <v>74</v>
      </c>
      <c r="F393" s="207" t="s">
        <v>4018</v>
      </c>
      <c r="G393" s="205"/>
      <c r="H393" s="208">
        <v>0.32300000000000001</v>
      </c>
      <c r="I393" s="209"/>
      <c r="J393" s="205"/>
      <c r="K393" s="205"/>
      <c r="L393" s="210"/>
      <c r="M393" s="211"/>
      <c r="N393" s="212"/>
      <c r="O393" s="212"/>
      <c r="P393" s="212"/>
      <c r="Q393" s="212"/>
      <c r="R393" s="212"/>
      <c r="S393" s="212"/>
      <c r="T393" s="213"/>
      <c r="AT393" s="214" t="s">
        <v>472</v>
      </c>
      <c r="AU393" s="214" t="s">
        <v>85</v>
      </c>
      <c r="AV393" s="13" t="s">
        <v>85</v>
      </c>
      <c r="AW393" s="13" t="s">
        <v>37</v>
      </c>
      <c r="AX393" s="13" t="s">
        <v>83</v>
      </c>
      <c r="AY393" s="214" t="s">
        <v>451</v>
      </c>
    </row>
    <row r="394" spans="1:65" s="12" customFormat="1" ht="22.9" customHeight="1">
      <c r="B394" s="168"/>
      <c r="C394" s="169"/>
      <c r="D394" s="170" t="s">
        <v>75</v>
      </c>
      <c r="E394" s="182" t="s">
        <v>558</v>
      </c>
      <c r="F394" s="182" t="s">
        <v>1392</v>
      </c>
      <c r="G394" s="169"/>
      <c r="H394" s="169"/>
      <c r="I394" s="172"/>
      <c r="J394" s="183">
        <f>BK394</f>
        <v>0</v>
      </c>
      <c r="K394" s="169"/>
      <c r="L394" s="174"/>
      <c r="M394" s="175"/>
      <c r="N394" s="176"/>
      <c r="O394" s="176"/>
      <c r="P394" s="177">
        <f>SUM(P395:P449)</f>
        <v>0</v>
      </c>
      <c r="Q394" s="176"/>
      <c r="R394" s="177">
        <f>SUM(R395:R449)</f>
        <v>1.3018218850000001</v>
      </c>
      <c r="S394" s="176"/>
      <c r="T394" s="178">
        <f>SUM(T395:T449)</f>
        <v>1.6112</v>
      </c>
      <c r="AR394" s="179" t="s">
        <v>83</v>
      </c>
      <c r="AT394" s="180" t="s">
        <v>75</v>
      </c>
      <c r="AU394" s="180" t="s">
        <v>83</v>
      </c>
      <c r="AY394" s="179" t="s">
        <v>451</v>
      </c>
      <c r="BK394" s="181">
        <f>SUM(BK395:BK449)</f>
        <v>0</v>
      </c>
    </row>
    <row r="395" spans="1:65" s="2" customFormat="1" ht="16.5" customHeight="1">
      <c r="A395" s="36"/>
      <c r="B395" s="37"/>
      <c r="C395" s="184" t="s">
        <v>876</v>
      </c>
      <c r="D395" s="184" t="s">
        <v>457</v>
      </c>
      <c r="E395" s="185" t="s">
        <v>4019</v>
      </c>
      <c r="F395" s="186" t="s">
        <v>4020</v>
      </c>
      <c r="G395" s="187" t="s">
        <v>135</v>
      </c>
      <c r="H395" s="188">
        <v>23.651</v>
      </c>
      <c r="I395" s="189"/>
      <c r="J395" s="190">
        <f>ROUND(I395*H395,2)</f>
        <v>0</v>
      </c>
      <c r="K395" s="186" t="s">
        <v>460</v>
      </c>
      <c r="L395" s="41"/>
      <c r="M395" s="191" t="s">
        <v>74</v>
      </c>
      <c r="N395" s="192" t="s">
        <v>46</v>
      </c>
      <c r="O395" s="66"/>
      <c r="P395" s="193">
        <f>O395*H395</f>
        <v>0</v>
      </c>
      <c r="Q395" s="193">
        <v>3.57E-4</v>
      </c>
      <c r="R395" s="193">
        <f>Q395*H395</f>
        <v>8.443407E-3</v>
      </c>
      <c r="S395" s="193">
        <v>0</v>
      </c>
      <c r="T395" s="194">
        <f>S395*H395</f>
        <v>0</v>
      </c>
      <c r="U395" s="36"/>
      <c r="V395" s="36"/>
      <c r="W395" s="36"/>
      <c r="X395" s="36"/>
      <c r="Y395" s="36"/>
      <c r="Z395" s="36"/>
      <c r="AA395" s="36"/>
      <c r="AB395" s="36"/>
      <c r="AC395" s="36"/>
      <c r="AD395" s="36"/>
      <c r="AE395" s="36"/>
      <c r="AR395" s="195" t="s">
        <v>211</v>
      </c>
      <c r="AT395" s="195" t="s">
        <v>457</v>
      </c>
      <c r="AU395" s="195" t="s">
        <v>85</v>
      </c>
      <c r="AY395" s="19" t="s">
        <v>451</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211</v>
      </c>
      <c r="BM395" s="195" t="s">
        <v>4021</v>
      </c>
    </row>
    <row r="396" spans="1:65" s="2" customFormat="1" ht="11.25">
      <c r="A396" s="36"/>
      <c r="B396" s="37"/>
      <c r="C396" s="38"/>
      <c r="D396" s="197" t="s">
        <v>464</v>
      </c>
      <c r="E396" s="38"/>
      <c r="F396" s="198" t="s">
        <v>4022</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464</v>
      </c>
      <c r="AU396" s="19" t="s">
        <v>85</v>
      </c>
    </row>
    <row r="397" spans="1:65" s="2" customFormat="1" ht="11.25">
      <c r="A397" s="36"/>
      <c r="B397" s="37"/>
      <c r="C397" s="38"/>
      <c r="D397" s="202" t="s">
        <v>468</v>
      </c>
      <c r="E397" s="38"/>
      <c r="F397" s="203" t="s">
        <v>4023</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468</v>
      </c>
      <c r="AU397" s="19" t="s">
        <v>85</v>
      </c>
    </row>
    <row r="398" spans="1:65" s="13" customFormat="1" ht="11.25">
      <c r="B398" s="204"/>
      <c r="C398" s="205"/>
      <c r="D398" s="197" t="s">
        <v>472</v>
      </c>
      <c r="E398" s="206" t="s">
        <v>74</v>
      </c>
      <c r="F398" s="207" t="s">
        <v>2418</v>
      </c>
      <c r="G398" s="205"/>
      <c r="H398" s="208">
        <v>8.4109999999999996</v>
      </c>
      <c r="I398" s="209"/>
      <c r="J398" s="205"/>
      <c r="K398" s="205"/>
      <c r="L398" s="210"/>
      <c r="M398" s="211"/>
      <c r="N398" s="212"/>
      <c r="O398" s="212"/>
      <c r="P398" s="212"/>
      <c r="Q398" s="212"/>
      <c r="R398" s="212"/>
      <c r="S398" s="212"/>
      <c r="T398" s="213"/>
      <c r="AT398" s="214" t="s">
        <v>472</v>
      </c>
      <c r="AU398" s="214" t="s">
        <v>85</v>
      </c>
      <c r="AV398" s="13" t="s">
        <v>85</v>
      </c>
      <c r="AW398" s="13" t="s">
        <v>37</v>
      </c>
      <c r="AX398" s="13" t="s">
        <v>76</v>
      </c>
      <c r="AY398" s="214" t="s">
        <v>451</v>
      </c>
    </row>
    <row r="399" spans="1:65" s="13" customFormat="1" ht="11.25">
      <c r="B399" s="204"/>
      <c r="C399" s="205"/>
      <c r="D399" s="197" t="s">
        <v>472</v>
      </c>
      <c r="E399" s="206" t="s">
        <v>74</v>
      </c>
      <c r="F399" s="207" t="s">
        <v>4024</v>
      </c>
      <c r="G399" s="205"/>
      <c r="H399" s="208">
        <v>15.24</v>
      </c>
      <c r="I399" s="209"/>
      <c r="J399" s="205"/>
      <c r="K399" s="205"/>
      <c r="L399" s="210"/>
      <c r="M399" s="211"/>
      <c r="N399" s="212"/>
      <c r="O399" s="212"/>
      <c r="P399" s="212"/>
      <c r="Q399" s="212"/>
      <c r="R399" s="212"/>
      <c r="S399" s="212"/>
      <c r="T399" s="213"/>
      <c r="AT399" s="214" t="s">
        <v>472</v>
      </c>
      <c r="AU399" s="214" t="s">
        <v>85</v>
      </c>
      <c r="AV399" s="13" t="s">
        <v>85</v>
      </c>
      <c r="AW399" s="13" t="s">
        <v>37</v>
      </c>
      <c r="AX399" s="13" t="s">
        <v>76</v>
      </c>
      <c r="AY399" s="214" t="s">
        <v>451</v>
      </c>
    </row>
    <row r="400" spans="1:65" s="14" customFormat="1" ht="11.25">
      <c r="B400" s="215"/>
      <c r="C400" s="216"/>
      <c r="D400" s="197" t="s">
        <v>472</v>
      </c>
      <c r="E400" s="217" t="s">
        <v>74</v>
      </c>
      <c r="F400" s="218" t="s">
        <v>512</v>
      </c>
      <c r="G400" s="216"/>
      <c r="H400" s="219">
        <v>23.651</v>
      </c>
      <c r="I400" s="220"/>
      <c r="J400" s="216"/>
      <c r="K400" s="216"/>
      <c r="L400" s="221"/>
      <c r="M400" s="222"/>
      <c r="N400" s="223"/>
      <c r="O400" s="223"/>
      <c r="P400" s="223"/>
      <c r="Q400" s="223"/>
      <c r="R400" s="223"/>
      <c r="S400" s="223"/>
      <c r="T400" s="224"/>
      <c r="AT400" s="225" t="s">
        <v>472</v>
      </c>
      <c r="AU400" s="225" t="s">
        <v>85</v>
      </c>
      <c r="AV400" s="14" t="s">
        <v>211</v>
      </c>
      <c r="AW400" s="14" t="s">
        <v>37</v>
      </c>
      <c r="AX400" s="14" t="s">
        <v>83</v>
      </c>
      <c r="AY400" s="225" t="s">
        <v>451</v>
      </c>
    </row>
    <row r="401" spans="1:65" s="2" customFormat="1" ht="16.5" customHeight="1">
      <c r="A401" s="36"/>
      <c r="B401" s="37"/>
      <c r="C401" s="184" t="s">
        <v>883</v>
      </c>
      <c r="D401" s="184" t="s">
        <v>457</v>
      </c>
      <c r="E401" s="185" t="s">
        <v>4025</v>
      </c>
      <c r="F401" s="186" t="s">
        <v>4026</v>
      </c>
      <c r="G401" s="187" t="s">
        <v>135</v>
      </c>
      <c r="H401" s="188">
        <v>24.48</v>
      </c>
      <c r="I401" s="189"/>
      <c r="J401" s="190">
        <f>ROUND(I401*H401,2)</f>
        <v>0</v>
      </c>
      <c r="K401" s="186" t="s">
        <v>460</v>
      </c>
      <c r="L401" s="41"/>
      <c r="M401" s="191" t="s">
        <v>74</v>
      </c>
      <c r="N401" s="192" t="s">
        <v>46</v>
      </c>
      <c r="O401" s="66"/>
      <c r="P401" s="193">
        <f>O401*H401</f>
        <v>0</v>
      </c>
      <c r="Q401" s="193">
        <v>6.3000000000000003E-4</v>
      </c>
      <c r="R401" s="193">
        <f>Q401*H401</f>
        <v>1.5422400000000001E-2</v>
      </c>
      <c r="S401" s="193">
        <v>0</v>
      </c>
      <c r="T401" s="194">
        <f>S401*H401</f>
        <v>0</v>
      </c>
      <c r="U401" s="36"/>
      <c r="V401" s="36"/>
      <c r="W401" s="36"/>
      <c r="X401" s="36"/>
      <c r="Y401" s="36"/>
      <c r="Z401" s="36"/>
      <c r="AA401" s="36"/>
      <c r="AB401" s="36"/>
      <c r="AC401" s="36"/>
      <c r="AD401" s="36"/>
      <c r="AE401" s="36"/>
      <c r="AR401" s="195" t="s">
        <v>211</v>
      </c>
      <c r="AT401" s="195" t="s">
        <v>457</v>
      </c>
      <c r="AU401" s="195" t="s">
        <v>85</v>
      </c>
      <c r="AY401" s="19" t="s">
        <v>451</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211</v>
      </c>
      <c r="BM401" s="195" t="s">
        <v>4027</v>
      </c>
    </row>
    <row r="402" spans="1:65" s="2" customFormat="1" ht="19.5">
      <c r="A402" s="36"/>
      <c r="B402" s="37"/>
      <c r="C402" s="38"/>
      <c r="D402" s="197" t="s">
        <v>464</v>
      </c>
      <c r="E402" s="38"/>
      <c r="F402" s="198" t="s">
        <v>4028</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464</v>
      </c>
      <c r="AU402" s="19" t="s">
        <v>85</v>
      </c>
    </row>
    <row r="403" spans="1:65" s="2" customFormat="1" ht="11.25">
      <c r="A403" s="36"/>
      <c r="B403" s="37"/>
      <c r="C403" s="38"/>
      <c r="D403" s="202" t="s">
        <v>468</v>
      </c>
      <c r="E403" s="38"/>
      <c r="F403" s="203" t="s">
        <v>4029</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468</v>
      </c>
      <c r="AU403" s="19" t="s">
        <v>85</v>
      </c>
    </row>
    <row r="404" spans="1:65" s="13" customFormat="1" ht="11.25">
      <c r="B404" s="204"/>
      <c r="C404" s="205"/>
      <c r="D404" s="197" t="s">
        <v>472</v>
      </c>
      <c r="E404" s="206" t="s">
        <v>74</v>
      </c>
      <c r="F404" s="207" t="s">
        <v>4030</v>
      </c>
      <c r="G404" s="205"/>
      <c r="H404" s="208">
        <v>24.48</v>
      </c>
      <c r="I404" s="209"/>
      <c r="J404" s="205"/>
      <c r="K404" s="205"/>
      <c r="L404" s="210"/>
      <c r="M404" s="211"/>
      <c r="N404" s="212"/>
      <c r="O404" s="212"/>
      <c r="P404" s="212"/>
      <c r="Q404" s="212"/>
      <c r="R404" s="212"/>
      <c r="S404" s="212"/>
      <c r="T404" s="213"/>
      <c r="AT404" s="214" t="s">
        <v>472</v>
      </c>
      <c r="AU404" s="214" t="s">
        <v>85</v>
      </c>
      <c r="AV404" s="13" t="s">
        <v>85</v>
      </c>
      <c r="AW404" s="13" t="s">
        <v>37</v>
      </c>
      <c r="AX404" s="13" t="s">
        <v>83</v>
      </c>
      <c r="AY404" s="214" t="s">
        <v>451</v>
      </c>
    </row>
    <row r="405" spans="1:65" s="2" customFormat="1" ht="16.5" customHeight="1">
      <c r="A405" s="36"/>
      <c r="B405" s="37"/>
      <c r="C405" s="184" t="s">
        <v>896</v>
      </c>
      <c r="D405" s="184" t="s">
        <v>457</v>
      </c>
      <c r="E405" s="185" t="s">
        <v>4031</v>
      </c>
      <c r="F405" s="186" t="s">
        <v>4032</v>
      </c>
      <c r="G405" s="187" t="s">
        <v>478</v>
      </c>
      <c r="H405" s="188">
        <v>14</v>
      </c>
      <c r="I405" s="189"/>
      <c r="J405" s="190">
        <f>ROUND(I405*H405,2)</f>
        <v>0</v>
      </c>
      <c r="K405" s="186" t="s">
        <v>460</v>
      </c>
      <c r="L405" s="41"/>
      <c r="M405" s="191" t="s">
        <v>74</v>
      </c>
      <c r="N405" s="192" t="s">
        <v>46</v>
      </c>
      <c r="O405" s="66"/>
      <c r="P405" s="193">
        <f>O405*H405</f>
        <v>0</v>
      </c>
      <c r="Q405" s="193">
        <v>0</v>
      </c>
      <c r="R405" s="193">
        <f>Q405*H405</f>
        <v>0</v>
      </c>
      <c r="S405" s="193">
        <v>3.1E-2</v>
      </c>
      <c r="T405" s="194">
        <f>S405*H405</f>
        <v>0.434</v>
      </c>
      <c r="U405" s="36"/>
      <c r="V405" s="36"/>
      <c r="W405" s="36"/>
      <c r="X405" s="36"/>
      <c r="Y405" s="36"/>
      <c r="Z405" s="36"/>
      <c r="AA405" s="36"/>
      <c r="AB405" s="36"/>
      <c r="AC405" s="36"/>
      <c r="AD405" s="36"/>
      <c r="AE405" s="36"/>
      <c r="AR405" s="195" t="s">
        <v>211</v>
      </c>
      <c r="AT405" s="195" t="s">
        <v>457</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211</v>
      </c>
      <c r="BM405" s="195" t="s">
        <v>4033</v>
      </c>
    </row>
    <row r="406" spans="1:65" s="2" customFormat="1" ht="11.25">
      <c r="A406" s="36"/>
      <c r="B406" s="37"/>
      <c r="C406" s="38"/>
      <c r="D406" s="197" t="s">
        <v>464</v>
      </c>
      <c r="E406" s="38"/>
      <c r="F406" s="198" t="s">
        <v>4034</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11.25">
      <c r="A407" s="36"/>
      <c r="B407" s="37"/>
      <c r="C407" s="38"/>
      <c r="D407" s="202" t="s">
        <v>468</v>
      </c>
      <c r="E407" s="38"/>
      <c r="F407" s="203" t="s">
        <v>4035</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468</v>
      </c>
      <c r="AU407" s="19" t="s">
        <v>85</v>
      </c>
    </row>
    <row r="408" spans="1:65" s="13" customFormat="1" ht="11.25">
      <c r="B408" s="204"/>
      <c r="C408" s="205"/>
      <c r="D408" s="197" t="s">
        <v>472</v>
      </c>
      <c r="E408" s="206" t="s">
        <v>74</v>
      </c>
      <c r="F408" s="207" t="s">
        <v>3932</v>
      </c>
      <c r="G408" s="205"/>
      <c r="H408" s="208">
        <v>10</v>
      </c>
      <c r="I408" s="209"/>
      <c r="J408" s="205"/>
      <c r="K408" s="205"/>
      <c r="L408" s="210"/>
      <c r="M408" s="211"/>
      <c r="N408" s="212"/>
      <c r="O408" s="212"/>
      <c r="P408" s="212"/>
      <c r="Q408" s="212"/>
      <c r="R408" s="212"/>
      <c r="S408" s="212"/>
      <c r="T408" s="213"/>
      <c r="AT408" s="214" t="s">
        <v>472</v>
      </c>
      <c r="AU408" s="214" t="s">
        <v>85</v>
      </c>
      <c r="AV408" s="13" t="s">
        <v>85</v>
      </c>
      <c r="AW408" s="13" t="s">
        <v>37</v>
      </c>
      <c r="AX408" s="13" t="s">
        <v>76</v>
      </c>
      <c r="AY408" s="214" t="s">
        <v>451</v>
      </c>
    </row>
    <row r="409" spans="1:65" s="13" customFormat="1" ht="11.25">
      <c r="B409" s="204"/>
      <c r="C409" s="205"/>
      <c r="D409" s="197" t="s">
        <v>472</v>
      </c>
      <c r="E409" s="206" t="s">
        <v>74</v>
      </c>
      <c r="F409" s="207" t="s">
        <v>3933</v>
      </c>
      <c r="G409" s="205"/>
      <c r="H409" s="208">
        <v>4</v>
      </c>
      <c r="I409" s="209"/>
      <c r="J409" s="205"/>
      <c r="K409" s="205"/>
      <c r="L409" s="210"/>
      <c r="M409" s="211"/>
      <c r="N409" s="212"/>
      <c r="O409" s="212"/>
      <c r="P409" s="212"/>
      <c r="Q409" s="212"/>
      <c r="R409" s="212"/>
      <c r="S409" s="212"/>
      <c r="T409" s="213"/>
      <c r="AT409" s="214" t="s">
        <v>472</v>
      </c>
      <c r="AU409" s="214" t="s">
        <v>85</v>
      </c>
      <c r="AV409" s="13" t="s">
        <v>85</v>
      </c>
      <c r="AW409" s="13" t="s">
        <v>37</v>
      </c>
      <c r="AX409" s="13" t="s">
        <v>76</v>
      </c>
      <c r="AY409" s="214" t="s">
        <v>451</v>
      </c>
    </row>
    <row r="410" spans="1:65" s="14" customFormat="1" ht="11.25">
      <c r="B410" s="215"/>
      <c r="C410" s="216"/>
      <c r="D410" s="197" t="s">
        <v>472</v>
      </c>
      <c r="E410" s="217" t="s">
        <v>74</v>
      </c>
      <c r="F410" s="218" t="s">
        <v>512</v>
      </c>
      <c r="G410" s="216"/>
      <c r="H410" s="219">
        <v>14</v>
      </c>
      <c r="I410" s="220"/>
      <c r="J410" s="216"/>
      <c r="K410" s="216"/>
      <c r="L410" s="221"/>
      <c r="M410" s="222"/>
      <c r="N410" s="223"/>
      <c r="O410" s="223"/>
      <c r="P410" s="223"/>
      <c r="Q410" s="223"/>
      <c r="R410" s="223"/>
      <c r="S410" s="223"/>
      <c r="T410" s="224"/>
      <c r="AT410" s="225" t="s">
        <v>472</v>
      </c>
      <c r="AU410" s="225" t="s">
        <v>85</v>
      </c>
      <c r="AV410" s="14" t="s">
        <v>211</v>
      </c>
      <c r="AW410" s="14" t="s">
        <v>37</v>
      </c>
      <c r="AX410" s="14" t="s">
        <v>83</v>
      </c>
      <c r="AY410" s="225" t="s">
        <v>451</v>
      </c>
    </row>
    <row r="411" spans="1:65" s="2" customFormat="1" ht="16.5" customHeight="1">
      <c r="A411" s="36"/>
      <c r="B411" s="37"/>
      <c r="C411" s="184" t="s">
        <v>904</v>
      </c>
      <c r="D411" s="184" t="s">
        <v>457</v>
      </c>
      <c r="E411" s="185" t="s">
        <v>1979</v>
      </c>
      <c r="F411" s="186" t="s">
        <v>1980</v>
      </c>
      <c r="G411" s="187" t="s">
        <v>146</v>
      </c>
      <c r="H411" s="188">
        <v>21.8</v>
      </c>
      <c r="I411" s="189"/>
      <c r="J411" s="190">
        <f>ROUND(I411*H411,2)</f>
        <v>0</v>
      </c>
      <c r="K411" s="186" t="s">
        <v>460</v>
      </c>
      <c r="L411" s="41"/>
      <c r="M411" s="191" t="s">
        <v>74</v>
      </c>
      <c r="N411" s="192" t="s">
        <v>46</v>
      </c>
      <c r="O411" s="66"/>
      <c r="P411" s="193">
        <f>O411*H411</f>
        <v>0</v>
      </c>
      <c r="Q411" s="193">
        <v>0</v>
      </c>
      <c r="R411" s="193">
        <f>Q411*H411</f>
        <v>0</v>
      </c>
      <c r="S411" s="193">
        <v>5.3999999999999999E-2</v>
      </c>
      <c r="T411" s="194">
        <f>S411*H411</f>
        <v>1.1772</v>
      </c>
      <c r="U411" s="36"/>
      <c r="V411" s="36"/>
      <c r="W411" s="36"/>
      <c r="X411" s="36"/>
      <c r="Y411" s="36"/>
      <c r="Z411" s="36"/>
      <c r="AA411" s="36"/>
      <c r="AB411" s="36"/>
      <c r="AC411" s="36"/>
      <c r="AD411" s="36"/>
      <c r="AE411" s="36"/>
      <c r="AR411" s="195" t="s">
        <v>211</v>
      </c>
      <c r="AT411" s="195" t="s">
        <v>457</v>
      </c>
      <c r="AU411" s="195" t="s">
        <v>85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4036</v>
      </c>
    </row>
    <row r="412" spans="1:65" s="2" customFormat="1" ht="11.25">
      <c r="A412" s="36"/>
      <c r="B412" s="37"/>
      <c r="C412" s="38"/>
      <c r="D412" s="197" t="s">
        <v>464</v>
      </c>
      <c r="E412" s="38"/>
      <c r="F412" s="198" t="s">
        <v>1982</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85</v>
      </c>
    </row>
    <row r="413" spans="1:65" s="2" customFormat="1" ht="11.25">
      <c r="A413" s="36"/>
      <c r="B413" s="37"/>
      <c r="C413" s="38"/>
      <c r="D413" s="202" t="s">
        <v>468</v>
      </c>
      <c r="E413" s="38"/>
      <c r="F413" s="203" t="s">
        <v>1983</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468</v>
      </c>
      <c r="AU413" s="19" t="s">
        <v>85</v>
      </c>
    </row>
    <row r="414" spans="1:65" s="13" customFormat="1" ht="11.25">
      <c r="B414" s="204"/>
      <c r="C414" s="205"/>
      <c r="D414" s="197" t="s">
        <v>472</v>
      </c>
      <c r="E414" s="206" t="s">
        <v>74</v>
      </c>
      <c r="F414" s="207" t="s">
        <v>4037</v>
      </c>
      <c r="G414" s="205"/>
      <c r="H414" s="208">
        <v>10</v>
      </c>
      <c r="I414" s="209"/>
      <c r="J414" s="205"/>
      <c r="K414" s="205"/>
      <c r="L414" s="210"/>
      <c r="M414" s="211"/>
      <c r="N414" s="212"/>
      <c r="O414" s="212"/>
      <c r="P414" s="212"/>
      <c r="Q414" s="212"/>
      <c r="R414" s="212"/>
      <c r="S414" s="212"/>
      <c r="T414" s="213"/>
      <c r="AT414" s="214" t="s">
        <v>472</v>
      </c>
      <c r="AU414" s="214" t="s">
        <v>85</v>
      </c>
      <c r="AV414" s="13" t="s">
        <v>85</v>
      </c>
      <c r="AW414" s="13" t="s">
        <v>37</v>
      </c>
      <c r="AX414" s="13" t="s">
        <v>76</v>
      </c>
      <c r="AY414" s="214" t="s">
        <v>451</v>
      </c>
    </row>
    <row r="415" spans="1:65" s="13" customFormat="1" ht="11.25">
      <c r="B415" s="204"/>
      <c r="C415" s="205"/>
      <c r="D415" s="197" t="s">
        <v>472</v>
      </c>
      <c r="E415" s="206" t="s">
        <v>74</v>
      </c>
      <c r="F415" s="207" t="s">
        <v>4038</v>
      </c>
      <c r="G415" s="205"/>
      <c r="H415" s="208">
        <v>5</v>
      </c>
      <c r="I415" s="209"/>
      <c r="J415" s="205"/>
      <c r="K415" s="205"/>
      <c r="L415" s="210"/>
      <c r="M415" s="211"/>
      <c r="N415" s="212"/>
      <c r="O415" s="212"/>
      <c r="P415" s="212"/>
      <c r="Q415" s="212"/>
      <c r="R415" s="212"/>
      <c r="S415" s="212"/>
      <c r="T415" s="213"/>
      <c r="AT415" s="214" t="s">
        <v>472</v>
      </c>
      <c r="AU415" s="214" t="s">
        <v>85</v>
      </c>
      <c r="AV415" s="13" t="s">
        <v>85</v>
      </c>
      <c r="AW415" s="13" t="s">
        <v>37</v>
      </c>
      <c r="AX415" s="13" t="s">
        <v>76</v>
      </c>
      <c r="AY415" s="214" t="s">
        <v>451</v>
      </c>
    </row>
    <row r="416" spans="1:65" s="13" customFormat="1" ht="11.25">
      <c r="B416" s="204"/>
      <c r="C416" s="205"/>
      <c r="D416" s="197" t="s">
        <v>472</v>
      </c>
      <c r="E416" s="206" t="s">
        <v>74</v>
      </c>
      <c r="F416" s="207" t="s">
        <v>4039</v>
      </c>
      <c r="G416" s="205"/>
      <c r="H416" s="208">
        <v>6.8</v>
      </c>
      <c r="I416" s="209"/>
      <c r="J416" s="205"/>
      <c r="K416" s="205"/>
      <c r="L416" s="210"/>
      <c r="M416" s="211"/>
      <c r="N416" s="212"/>
      <c r="O416" s="212"/>
      <c r="P416" s="212"/>
      <c r="Q416" s="212"/>
      <c r="R416" s="212"/>
      <c r="S416" s="212"/>
      <c r="T416" s="213"/>
      <c r="AT416" s="214" t="s">
        <v>472</v>
      </c>
      <c r="AU416" s="214" t="s">
        <v>85</v>
      </c>
      <c r="AV416" s="13" t="s">
        <v>85</v>
      </c>
      <c r="AW416" s="13" t="s">
        <v>37</v>
      </c>
      <c r="AX416" s="13" t="s">
        <v>76</v>
      </c>
      <c r="AY416" s="214" t="s">
        <v>451</v>
      </c>
    </row>
    <row r="417" spans="1:65" s="14" customFormat="1" ht="11.25">
      <c r="B417" s="215"/>
      <c r="C417" s="216"/>
      <c r="D417" s="197" t="s">
        <v>472</v>
      </c>
      <c r="E417" s="217" t="s">
        <v>529</v>
      </c>
      <c r="F417" s="218" t="s">
        <v>512</v>
      </c>
      <c r="G417" s="216"/>
      <c r="H417" s="219">
        <v>21.8</v>
      </c>
      <c r="I417" s="220"/>
      <c r="J417" s="216"/>
      <c r="K417" s="216"/>
      <c r="L417" s="221"/>
      <c r="M417" s="222"/>
      <c r="N417" s="223"/>
      <c r="O417" s="223"/>
      <c r="P417" s="223"/>
      <c r="Q417" s="223"/>
      <c r="R417" s="223"/>
      <c r="S417" s="223"/>
      <c r="T417" s="224"/>
      <c r="AT417" s="225" t="s">
        <v>472</v>
      </c>
      <c r="AU417" s="225" t="s">
        <v>85</v>
      </c>
      <c r="AV417" s="14" t="s">
        <v>211</v>
      </c>
      <c r="AW417" s="14" t="s">
        <v>37</v>
      </c>
      <c r="AX417" s="14" t="s">
        <v>83</v>
      </c>
      <c r="AY417" s="225" t="s">
        <v>451</v>
      </c>
    </row>
    <row r="418" spans="1:65" s="2" customFormat="1" ht="16.5" customHeight="1">
      <c r="A418" s="36"/>
      <c r="B418" s="37"/>
      <c r="C418" s="184" t="s">
        <v>911</v>
      </c>
      <c r="D418" s="184" t="s">
        <v>457</v>
      </c>
      <c r="E418" s="185" t="s">
        <v>4040</v>
      </c>
      <c r="F418" s="186" t="s">
        <v>4041</v>
      </c>
      <c r="G418" s="187" t="s">
        <v>146</v>
      </c>
      <c r="H418" s="188">
        <v>9</v>
      </c>
      <c r="I418" s="189"/>
      <c r="J418" s="190">
        <f>ROUND(I418*H418,2)</f>
        <v>0</v>
      </c>
      <c r="K418" s="186" t="s">
        <v>460</v>
      </c>
      <c r="L418" s="41"/>
      <c r="M418" s="191" t="s">
        <v>74</v>
      </c>
      <c r="N418" s="192" t="s">
        <v>46</v>
      </c>
      <c r="O418" s="66"/>
      <c r="P418" s="193">
        <f>O418*H418</f>
        <v>0</v>
      </c>
      <c r="Q418" s="193">
        <v>1.8040500000000001E-2</v>
      </c>
      <c r="R418" s="193">
        <f>Q418*H418</f>
        <v>0.16236450000000002</v>
      </c>
      <c r="S418" s="193">
        <v>0</v>
      </c>
      <c r="T418" s="194">
        <f>S418*H418</f>
        <v>0</v>
      </c>
      <c r="U418" s="36"/>
      <c r="V418" s="36"/>
      <c r="W418" s="36"/>
      <c r="X418" s="36"/>
      <c r="Y418" s="36"/>
      <c r="Z418" s="36"/>
      <c r="AA418" s="36"/>
      <c r="AB418" s="36"/>
      <c r="AC418" s="36"/>
      <c r="AD418" s="36"/>
      <c r="AE418" s="36"/>
      <c r="AR418" s="195" t="s">
        <v>211</v>
      </c>
      <c r="AT418" s="195" t="s">
        <v>457</v>
      </c>
      <c r="AU418" s="195" t="s">
        <v>85</v>
      </c>
      <c r="AY418" s="19" t="s">
        <v>451</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211</v>
      </c>
      <c r="BM418" s="195" t="s">
        <v>4042</v>
      </c>
    </row>
    <row r="419" spans="1:65" s="2" customFormat="1" ht="11.25">
      <c r="A419" s="36"/>
      <c r="B419" s="37"/>
      <c r="C419" s="38"/>
      <c r="D419" s="197" t="s">
        <v>464</v>
      </c>
      <c r="E419" s="38"/>
      <c r="F419" s="198" t="s">
        <v>4043</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464</v>
      </c>
      <c r="AU419" s="19" t="s">
        <v>85</v>
      </c>
    </row>
    <row r="420" spans="1:65" s="2" customFormat="1" ht="11.25">
      <c r="A420" s="36"/>
      <c r="B420" s="37"/>
      <c r="C420" s="38"/>
      <c r="D420" s="202" t="s">
        <v>468</v>
      </c>
      <c r="E420" s="38"/>
      <c r="F420" s="203" t="s">
        <v>4044</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468</v>
      </c>
      <c r="AU420" s="19" t="s">
        <v>85</v>
      </c>
    </row>
    <row r="421" spans="1:65" s="13" customFormat="1" ht="11.25">
      <c r="B421" s="204"/>
      <c r="C421" s="205"/>
      <c r="D421" s="197" t="s">
        <v>472</v>
      </c>
      <c r="E421" s="206" t="s">
        <v>74</v>
      </c>
      <c r="F421" s="207" t="s">
        <v>4045</v>
      </c>
      <c r="G421" s="205"/>
      <c r="H421" s="208">
        <v>9</v>
      </c>
      <c r="I421" s="209"/>
      <c r="J421" s="205"/>
      <c r="K421" s="205"/>
      <c r="L421" s="210"/>
      <c r="M421" s="211"/>
      <c r="N421" s="212"/>
      <c r="O421" s="212"/>
      <c r="P421" s="212"/>
      <c r="Q421" s="212"/>
      <c r="R421" s="212"/>
      <c r="S421" s="212"/>
      <c r="T421" s="213"/>
      <c r="AT421" s="214" t="s">
        <v>472</v>
      </c>
      <c r="AU421" s="214" t="s">
        <v>85</v>
      </c>
      <c r="AV421" s="13" t="s">
        <v>85</v>
      </c>
      <c r="AW421" s="13" t="s">
        <v>37</v>
      </c>
      <c r="AX421" s="13" t="s">
        <v>76</v>
      </c>
      <c r="AY421" s="214" t="s">
        <v>451</v>
      </c>
    </row>
    <row r="422" spans="1:65" s="14" customFormat="1" ht="11.25">
      <c r="B422" s="215"/>
      <c r="C422" s="216"/>
      <c r="D422" s="197" t="s">
        <v>472</v>
      </c>
      <c r="E422" s="217" t="s">
        <v>74</v>
      </c>
      <c r="F422" s="218" t="s">
        <v>512</v>
      </c>
      <c r="G422" s="216"/>
      <c r="H422" s="219">
        <v>9</v>
      </c>
      <c r="I422" s="220"/>
      <c r="J422" s="216"/>
      <c r="K422" s="216"/>
      <c r="L422" s="221"/>
      <c r="M422" s="222"/>
      <c r="N422" s="223"/>
      <c r="O422" s="223"/>
      <c r="P422" s="223"/>
      <c r="Q422" s="223"/>
      <c r="R422" s="223"/>
      <c r="S422" s="223"/>
      <c r="T422" s="224"/>
      <c r="AT422" s="225" t="s">
        <v>472</v>
      </c>
      <c r="AU422" s="225" t="s">
        <v>85</v>
      </c>
      <c r="AV422" s="14" t="s">
        <v>211</v>
      </c>
      <c r="AW422" s="14" t="s">
        <v>37</v>
      </c>
      <c r="AX422" s="14" t="s">
        <v>83</v>
      </c>
      <c r="AY422" s="225" t="s">
        <v>451</v>
      </c>
    </row>
    <row r="423" spans="1:65" s="2" customFormat="1" ht="16.5" customHeight="1">
      <c r="A423" s="36"/>
      <c r="B423" s="37"/>
      <c r="C423" s="184" t="s">
        <v>919</v>
      </c>
      <c r="D423" s="184" t="s">
        <v>457</v>
      </c>
      <c r="E423" s="185" t="s">
        <v>4046</v>
      </c>
      <c r="F423" s="186" t="s">
        <v>4047</v>
      </c>
      <c r="G423" s="187" t="s">
        <v>146</v>
      </c>
      <c r="H423" s="188">
        <v>1.6</v>
      </c>
      <c r="I423" s="189"/>
      <c r="J423" s="190">
        <f>ROUND(I423*H423,2)</f>
        <v>0</v>
      </c>
      <c r="K423" s="186" t="s">
        <v>460</v>
      </c>
      <c r="L423" s="41"/>
      <c r="M423" s="191" t="s">
        <v>74</v>
      </c>
      <c r="N423" s="192" t="s">
        <v>46</v>
      </c>
      <c r="O423" s="66"/>
      <c r="P423" s="193">
        <f>O423*H423</f>
        <v>0</v>
      </c>
      <c r="Q423" s="193">
        <v>3.2552999999999998E-4</v>
      </c>
      <c r="R423" s="193">
        <f>Q423*H423</f>
        <v>5.2084799999999997E-4</v>
      </c>
      <c r="S423" s="193">
        <v>0</v>
      </c>
      <c r="T423" s="194">
        <f>S423*H423</f>
        <v>0</v>
      </c>
      <c r="U423" s="36"/>
      <c r="V423" s="36"/>
      <c r="W423" s="36"/>
      <c r="X423" s="36"/>
      <c r="Y423" s="36"/>
      <c r="Z423" s="36"/>
      <c r="AA423" s="36"/>
      <c r="AB423" s="36"/>
      <c r="AC423" s="36"/>
      <c r="AD423" s="36"/>
      <c r="AE423" s="36"/>
      <c r="AR423" s="195" t="s">
        <v>211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211</v>
      </c>
      <c r="BM423" s="195" t="s">
        <v>4048</v>
      </c>
    </row>
    <row r="424" spans="1:65" s="2" customFormat="1" ht="11.25">
      <c r="A424" s="36"/>
      <c r="B424" s="37"/>
      <c r="C424" s="38"/>
      <c r="D424" s="197" t="s">
        <v>464</v>
      </c>
      <c r="E424" s="38"/>
      <c r="F424" s="198" t="s">
        <v>4049</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11.25">
      <c r="A425" s="36"/>
      <c r="B425" s="37"/>
      <c r="C425" s="38"/>
      <c r="D425" s="202" t="s">
        <v>468</v>
      </c>
      <c r="E425" s="38"/>
      <c r="F425" s="203" t="s">
        <v>4050</v>
      </c>
      <c r="G425" s="38"/>
      <c r="H425" s="38"/>
      <c r="I425" s="199"/>
      <c r="J425" s="38"/>
      <c r="K425" s="38"/>
      <c r="L425" s="41"/>
      <c r="M425" s="200"/>
      <c r="N425" s="201"/>
      <c r="O425" s="66"/>
      <c r="P425" s="66"/>
      <c r="Q425" s="66"/>
      <c r="R425" s="66"/>
      <c r="S425" s="66"/>
      <c r="T425" s="67"/>
      <c r="U425" s="36"/>
      <c r="V425" s="36"/>
      <c r="W425" s="36"/>
      <c r="X425" s="36"/>
      <c r="Y425" s="36"/>
      <c r="Z425" s="36"/>
      <c r="AA425" s="36"/>
      <c r="AB425" s="36"/>
      <c r="AC425" s="36"/>
      <c r="AD425" s="36"/>
      <c r="AE425" s="36"/>
      <c r="AT425" s="19" t="s">
        <v>468</v>
      </c>
      <c r="AU425" s="19" t="s">
        <v>85</v>
      </c>
    </row>
    <row r="426" spans="1:65" s="13" customFormat="1" ht="11.25">
      <c r="B426" s="204"/>
      <c r="C426" s="205"/>
      <c r="D426" s="197" t="s">
        <v>472</v>
      </c>
      <c r="E426" s="206" t="s">
        <v>74</v>
      </c>
      <c r="F426" s="207" t="s">
        <v>4051</v>
      </c>
      <c r="G426" s="205"/>
      <c r="H426" s="208">
        <v>1.6</v>
      </c>
      <c r="I426" s="209"/>
      <c r="J426" s="205"/>
      <c r="K426" s="205"/>
      <c r="L426" s="210"/>
      <c r="M426" s="211"/>
      <c r="N426" s="212"/>
      <c r="O426" s="212"/>
      <c r="P426" s="212"/>
      <c r="Q426" s="212"/>
      <c r="R426" s="212"/>
      <c r="S426" s="212"/>
      <c r="T426" s="213"/>
      <c r="AT426" s="214" t="s">
        <v>472</v>
      </c>
      <c r="AU426" s="214" t="s">
        <v>85</v>
      </c>
      <c r="AV426" s="13" t="s">
        <v>85</v>
      </c>
      <c r="AW426" s="13" t="s">
        <v>37</v>
      </c>
      <c r="AX426" s="13" t="s">
        <v>76</v>
      </c>
      <c r="AY426" s="214" t="s">
        <v>451</v>
      </c>
    </row>
    <row r="427" spans="1:65" s="14" customFormat="1" ht="11.25">
      <c r="B427" s="215"/>
      <c r="C427" s="216"/>
      <c r="D427" s="197" t="s">
        <v>472</v>
      </c>
      <c r="E427" s="217" t="s">
        <v>74</v>
      </c>
      <c r="F427" s="218" t="s">
        <v>512</v>
      </c>
      <c r="G427" s="216"/>
      <c r="H427" s="219">
        <v>1.6</v>
      </c>
      <c r="I427" s="220"/>
      <c r="J427" s="216"/>
      <c r="K427" s="216"/>
      <c r="L427" s="221"/>
      <c r="M427" s="222"/>
      <c r="N427" s="223"/>
      <c r="O427" s="223"/>
      <c r="P427" s="223"/>
      <c r="Q427" s="223"/>
      <c r="R427" s="223"/>
      <c r="S427" s="223"/>
      <c r="T427" s="224"/>
      <c r="AT427" s="225" t="s">
        <v>472</v>
      </c>
      <c r="AU427" s="225" t="s">
        <v>85</v>
      </c>
      <c r="AV427" s="14" t="s">
        <v>211</v>
      </c>
      <c r="AW427" s="14" t="s">
        <v>37</v>
      </c>
      <c r="AX427" s="14" t="s">
        <v>83</v>
      </c>
      <c r="AY427" s="225" t="s">
        <v>451</v>
      </c>
    </row>
    <row r="428" spans="1:65" s="2" customFormat="1" ht="16.5" customHeight="1">
      <c r="A428" s="36"/>
      <c r="B428" s="37"/>
      <c r="C428" s="227" t="s">
        <v>926</v>
      </c>
      <c r="D428" s="227" t="s">
        <v>683</v>
      </c>
      <c r="E428" s="228" t="s">
        <v>4052</v>
      </c>
      <c r="F428" s="229" t="s">
        <v>4053</v>
      </c>
      <c r="G428" s="230" t="s">
        <v>671</v>
      </c>
      <c r="H428" s="231">
        <v>3.0000000000000001E-3</v>
      </c>
      <c r="I428" s="232"/>
      <c r="J428" s="233">
        <f>ROUND(I428*H428,2)</f>
        <v>0</v>
      </c>
      <c r="K428" s="229" t="s">
        <v>709</v>
      </c>
      <c r="L428" s="234"/>
      <c r="M428" s="235" t="s">
        <v>74</v>
      </c>
      <c r="N428" s="236" t="s">
        <v>46</v>
      </c>
      <c r="O428" s="66"/>
      <c r="P428" s="193">
        <f>O428*H428</f>
        <v>0</v>
      </c>
      <c r="Q428" s="193">
        <v>1</v>
      </c>
      <c r="R428" s="193">
        <f>Q428*H428</f>
        <v>3.0000000000000001E-3</v>
      </c>
      <c r="S428" s="193">
        <v>0</v>
      </c>
      <c r="T428" s="194">
        <f>S428*H428</f>
        <v>0</v>
      </c>
      <c r="U428" s="36"/>
      <c r="V428" s="36"/>
      <c r="W428" s="36"/>
      <c r="X428" s="36"/>
      <c r="Y428" s="36"/>
      <c r="Z428" s="36"/>
      <c r="AA428" s="36"/>
      <c r="AB428" s="36"/>
      <c r="AC428" s="36"/>
      <c r="AD428" s="36"/>
      <c r="AE428" s="36"/>
      <c r="AR428" s="195" t="s">
        <v>551</v>
      </c>
      <c r="AT428" s="195" t="s">
        <v>683</v>
      </c>
      <c r="AU428" s="195" t="s">
        <v>85</v>
      </c>
      <c r="AY428" s="19" t="s">
        <v>451</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211</v>
      </c>
      <c r="BM428" s="195" t="s">
        <v>4054</v>
      </c>
    </row>
    <row r="429" spans="1:65" s="2" customFormat="1" ht="11.25">
      <c r="A429" s="36"/>
      <c r="B429" s="37"/>
      <c r="C429" s="38"/>
      <c r="D429" s="197" t="s">
        <v>464</v>
      </c>
      <c r="E429" s="38"/>
      <c r="F429" s="198" t="s">
        <v>4055</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464</v>
      </c>
      <c r="AU429" s="19" t="s">
        <v>85</v>
      </c>
    </row>
    <row r="430" spans="1:65" s="13" customFormat="1" ht="11.25">
      <c r="B430" s="204"/>
      <c r="C430" s="205"/>
      <c r="D430" s="197" t="s">
        <v>472</v>
      </c>
      <c r="E430" s="206" t="s">
        <v>74</v>
      </c>
      <c r="F430" s="207" t="s">
        <v>4056</v>
      </c>
      <c r="G430" s="205"/>
      <c r="H430" s="208">
        <v>3.0000000000000001E-3</v>
      </c>
      <c r="I430" s="209"/>
      <c r="J430" s="205"/>
      <c r="K430" s="205"/>
      <c r="L430" s="210"/>
      <c r="M430" s="211"/>
      <c r="N430" s="212"/>
      <c r="O430" s="212"/>
      <c r="P430" s="212"/>
      <c r="Q430" s="212"/>
      <c r="R430" s="212"/>
      <c r="S430" s="212"/>
      <c r="T430" s="213"/>
      <c r="AT430" s="214" t="s">
        <v>472</v>
      </c>
      <c r="AU430" s="214" t="s">
        <v>85</v>
      </c>
      <c r="AV430" s="13" t="s">
        <v>85</v>
      </c>
      <c r="AW430" s="13" t="s">
        <v>37</v>
      </c>
      <c r="AX430" s="13" t="s">
        <v>76</v>
      </c>
      <c r="AY430" s="214" t="s">
        <v>451</v>
      </c>
    </row>
    <row r="431" spans="1:65" s="14" customFormat="1" ht="11.25">
      <c r="B431" s="215"/>
      <c r="C431" s="216"/>
      <c r="D431" s="197" t="s">
        <v>472</v>
      </c>
      <c r="E431" s="217" t="s">
        <v>74</v>
      </c>
      <c r="F431" s="218" t="s">
        <v>512</v>
      </c>
      <c r="G431" s="216"/>
      <c r="H431" s="219">
        <v>3.0000000000000001E-3</v>
      </c>
      <c r="I431" s="220"/>
      <c r="J431" s="216"/>
      <c r="K431" s="216"/>
      <c r="L431" s="221"/>
      <c r="M431" s="222"/>
      <c r="N431" s="223"/>
      <c r="O431" s="223"/>
      <c r="P431" s="223"/>
      <c r="Q431" s="223"/>
      <c r="R431" s="223"/>
      <c r="S431" s="223"/>
      <c r="T431" s="224"/>
      <c r="AT431" s="225" t="s">
        <v>472</v>
      </c>
      <c r="AU431" s="225" t="s">
        <v>85</v>
      </c>
      <c r="AV431" s="14" t="s">
        <v>211</v>
      </c>
      <c r="AW431" s="14" t="s">
        <v>37</v>
      </c>
      <c r="AX431" s="14" t="s">
        <v>83</v>
      </c>
      <c r="AY431" s="225" t="s">
        <v>451</v>
      </c>
    </row>
    <row r="432" spans="1:65" s="2" customFormat="1" ht="16.5" customHeight="1">
      <c r="A432" s="36"/>
      <c r="B432" s="37"/>
      <c r="C432" s="184" t="s">
        <v>362</v>
      </c>
      <c r="D432" s="184" t="s">
        <v>457</v>
      </c>
      <c r="E432" s="185" t="s">
        <v>4057</v>
      </c>
      <c r="F432" s="186" t="s">
        <v>4058</v>
      </c>
      <c r="G432" s="187" t="s">
        <v>146</v>
      </c>
      <c r="H432" s="188">
        <v>31.3</v>
      </c>
      <c r="I432" s="189"/>
      <c r="J432" s="190">
        <f>ROUND(I432*H432,2)</f>
        <v>0</v>
      </c>
      <c r="K432" s="186" t="s">
        <v>460</v>
      </c>
      <c r="L432" s="41"/>
      <c r="M432" s="191" t="s">
        <v>74</v>
      </c>
      <c r="N432" s="192" t="s">
        <v>46</v>
      </c>
      <c r="O432" s="66"/>
      <c r="P432" s="193">
        <f>O432*H432</f>
        <v>0</v>
      </c>
      <c r="Q432" s="193">
        <v>4.3140000000000002E-4</v>
      </c>
      <c r="R432" s="193">
        <f>Q432*H432</f>
        <v>1.350282E-2</v>
      </c>
      <c r="S432" s="193">
        <v>0</v>
      </c>
      <c r="T432" s="194">
        <f>S432*H432</f>
        <v>0</v>
      </c>
      <c r="U432" s="36"/>
      <c r="V432" s="36"/>
      <c r="W432" s="36"/>
      <c r="X432" s="36"/>
      <c r="Y432" s="36"/>
      <c r="Z432" s="36"/>
      <c r="AA432" s="36"/>
      <c r="AB432" s="36"/>
      <c r="AC432" s="36"/>
      <c r="AD432" s="36"/>
      <c r="AE432" s="36"/>
      <c r="AR432" s="195" t="s">
        <v>211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211</v>
      </c>
      <c r="BM432" s="195" t="s">
        <v>4059</v>
      </c>
    </row>
    <row r="433" spans="1:65" s="2" customFormat="1" ht="11.25">
      <c r="A433" s="36"/>
      <c r="B433" s="37"/>
      <c r="C433" s="38"/>
      <c r="D433" s="197" t="s">
        <v>464</v>
      </c>
      <c r="E433" s="38"/>
      <c r="F433" s="198" t="s">
        <v>4060</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464</v>
      </c>
      <c r="AU433" s="19" t="s">
        <v>85</v>
      </c>
    </row>
    <row r="434" spans="1:65" s="2" customFormat="1" ht="11.25">
      <c r="A434" s="36"/>
      <c r="B434" s="37"/>
      <c r="C434" s="38"/>
      <c r="D434" s="202" t="s">
        <v>468</v>
      </c>
      <c r="E434" s="38"/>
      <c r="F434" s="203" t="s">
        <v>4061</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468</v>
      </c>
      <c r="AU434" s="19" t="s">
        <v>85</v>
      </c>
    </row>
    <row r="435" spans="1:65" s="13" customFormat="1" ht="11.25">
      <c r="B435" s="204"/>
      <c r="C435" s="205"/>
      <c r="D435" s="197" t="s">
        <v>472</v>
      </c>
      <c r="E435" s="206" t="s">
        <v>74</v>
      </c>
      <c r="F435" s="207" t="s">
        <v>4062</v>
      </c>
      <c r="G435" s="205"/>
      <c r="H435" s="208">
        <v>8.1</v>
      </c>
      <c r="I435" s="209"/>
      <c r="J435" s="205"/>
      <c r="K435" s="205"/>
      <c r="L435" s="210"/>
      <c r="M435" s="211"/>
      <c r="N435" s="212"/>
      <c r="O435" s="212"/>
      <c r="P435" s="212"/>
      <c r="Q435" s="212"/>
      <c r="R435" s="212"/>
      <c r="S435" s="212"/>
      <c r="T435" s="213"/>
      <c r="AT435" s="214" t="s">
        <v>472</v>
      </c>
      <c r="AU435" s="214" t="s">
        <v>85</v>
      </c>
      <c r="AV435" s="13" t="s">
        <v>85</v>
      </c>
      <c r="AW435" s="13" t="s">
        <v>37</v>
      </c>
      <c r="AX435" s="13" t="s">
        <v>76</v>
      </c>
      <c r="AY435" s="214" t="s">
        <v>451</v>
      </c>
    </row>
    <row r="436" spans="1:65" s="13" customFormat="1" ht="11.25">
      <c r="B436" s="204"/>
      <c r="C436" s="205"/>
      <c r="D436" s="197" t="s">
        <v>472</v>
      </c>
      <c r="E436" s="206" t="s">
        <v>74</v>
      </c>
      <c r="F436" s="207" t="s">
        <v>4063</v>
      </c>
      <c r="G436" s="205"/>
      <c r="H436" s="208">
        <v>1.6</v>
      </c>
      <c r="I436" s="209"/>
      <c r="J436" s="205"/>
      <c r="K436" s="205"/>
      <c r="L436" s="210"/>
      <c r="M436" s="211"/>
      <c r="N436" s="212"/>
      <c r="O436" s="212"/>
      <c r="P436" s="212"/>
      <c r="Q436" s="212"/>
      <c r="R436" s="212"/>
      <c r="S436" s="212"/>
      <c r="T436" s="213"/>
      <c r="AT436" s="214" t="s">
        <v>472</v>
      </c>
      <c r="AU436" s="214" t="s">
        <v>85</v>
      </c>
      <c r="AV436" s="13" t="s">
        <v>85</v>
      </c>
      <c r="AW436" s="13" t="s">
        <v>37</v>
      </c>
      <c r="AX436" s="13" t="s">
        <v>76</v>
      </c>
      <c r="AY436" s="214" t="s">
        <v>451</v>
      </c>
    </row>
    <row r="437" spans="1:65" s="13" customFormat="1" ht="11.25">
      <c r="B437" s="204"/>
      <c r="C437" s="205"/>
      <c r="D437" s="197" t="s">
        <v>472</v>
      </c>
      <c r="E437" s="206" t="s">
        <v>74</v>
      </c>
      <c r="F437" s="207" t="s">
        <v>4064</v>
      </c>
      <c r="G437" s="205"/>
      <c r="H437" s="208">
        <v>21.6</v>
      </c>
      <c r="I437" s="209"/>
      <c r="J437" s="205"/>
      <c r="K437" s="205"/>
      <c r="L437" s="210"/>
      <c r="M437" s="211"/>
      <c r="N437" s="212"/>
      <c r="O437" s="212"/>
      <c r="P437" s="212"/>
      <c r="Q437" s="212"/>
      <c r="R437" s="212"/>
      <c r="S437" s="212"/>
      <c r="T437" s="213"/>
      <c r="AT437" s="214" t="s">
        <v>472</v>
      </c>
      <c r="AU437" s="214" t="s">
        <v>85</v>
      </c>
      <c r="AV437" s="13" t="s">
        <v>85</v>
      </c>
      <c r="AW437" s="13" t="s">
        <v>37</v>
      </c>
      <c r="AX437" s="13" t="s">
        <v>76</v>
      </c>
      <c r="AY437" s="214" t="s">
        <v>451</v>
      </c>
    </row>
    <row r="438" spans="1:65" s="14" customFormat="1" ht="11.25">
      <c r="B438" s="215"/>
      <c r="C438" s="216"/>
      <c r="D438" s="197" t="s">
        <v>472</v>
      </c>
      <c r="E438" s="217" t="s">
        <v>74</v>
      </c>
      <c r="F438" s="218" t="s">
        <v>512</v>
      </c>
      <c r="G438" s="216"/>
      <c r="H438" s="219">
        <v>31.3</v>
      </c>
      <c r="I438" s="220"/>
      <c r="J438" s="216"/>
      <c r="K438" s="216"/>
      <c r="L438" s="221"/>
      <c r="M438" s="222"/>
      <c r="N438" s="223"/>
      <c r="O438" s="223"/>
      <c r="P438" s="223"/>
      <c r="Q438" s="223"/>
      <c r="R438" s="223"/>
      <c r="S438" s="223"/>
      <c r="T438" s="224"/>
      <c r="AT438" s="225" t="s">
        <v>472</v>
      </c>
      <c r="AU438" s="225" t="s">
        <v>85</v>
      </c>
      <c r="AV438" s="14" t="s">
        <v>211</v>
      </c>
      <c r="AW438" s="14" t="s">
        <v>37</v>
      </c>
      <c r="AX438" s="14" t="s">
        <v>83</v>
      </c>
      <c r="AY438" s="225" t="s">
        <v>451</v>
      </c>
    </row>
    <row r="439" spans="1:65" s="2" customFormat="1" ht="16.5" customHeight="1">
      <c r="A439" s="36"/>
      <c r="B439" s="37"/>
      <c r="C439" s="184" t="s">
        <v>937</v>
      </c>
      <c r="D439" s="184" t="s">
        <v>457</v>
      </c>
      <c r="E439" s="185" t="s">
        <v>4065</v>
      </c>
      <c r="F439" s="186" t="s">
        <v>4066</v>
      </c>
      <c r="G439" s="187" t="s">
        <v>127</v>
      </c>
      <c r="H439" s="188">
        <v>0.67100000000000004</v>
      </c>
      <c r="I439" s="189"/>
      <c r="J439" s="190">
        <f>ROUND(I439*H439,2)</f>
        <v>0</v>
      </c>
      <c r="K439" s="186" t="s">
        <v>460</v>
      </c>
      <c r="L439" s="41"/>
      <c r="M439" s="191" t="s">
        <v>74</v>
      </c>
      <c r="N439" s="192" t="s">
        <v>46</v>
      </c>
      <c r="O439" s="66"/>
      <c r="P439" s="193">
        <f>O439*H439</f>
        <v>0</v>
      </c>
      <c r="Q439" s="193">
        <v>1.6372100000000001</v>
      </c>
      <c r="R439" s="193">
        <f>Q439*H439</f>
        <v>1.0985679100000001</v>
      </c>
      <c r="S439" s="193">
        <v>0</v>
      </c>
      <c r="T439" s="194">
        <f>S439*H439</f>
        <v>0</v>
      </c>
      <c r="U439" s="36"/>
      <c r="V439" s="36"/>
      <c r="W439" s="36"/>
      <c r="X439" s="36"/>
      <c r="Y439" s="36"/>
      <c r="Z439" s="36"/>
      <c r="AA439" s="36"/>
      <c r="AB439" s="36"/>
      <c r="AC439" s="36"/>
      <c r="AD439" s="36"/>
      <c r="AE439" s="36"/>
      <c r="AR439" s="195" t="s">
        <v>211</v>
      </c>
      <c r="AT439" s="195" t="s">
        <v>457</v>
      </c>
      <c r="AU439" s="195" t="s">
        <v>85</v>
      </c>
      <c r="AY439" s="19" t="s">
        <v>451</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211</v>
      </c>
      <c r="BM439" s="195" t="s">
        <v>4067</v>
      </c>
    </row>
    <row r="440" spans="1:65" s="2" customFormat="1" ht="11.25">
      <c r="A440" s="36"/>
      <c r="B440" s="37"/>
      <c r="C440" s="38"/>
      <c r="D440" s="197" t="s">
        <v>464</v>
      </c>
      <c r="E440" s="38"/>
      <c r="F440" s="198" t="s">
        <v>4068</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464</v>
      </c>
      <c r="AU440" s="19" t="s">
        <v>85</v>
      </c>
    </row>
    <row r="441" spans="1:65" s="2" customFormat="1" ht="11.25">
      <c r="A441" s="36"/>
      <c r="B441" s="37"/>
      <c r="C441" s="38"/>
      <c r="D441" s="202" t="s">
        <v>468</v>
      </c>
      <c r="E441" s="38"/>
      <c r="F441" s="203" t="s">
        <v>4069</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468</v>
      </c>
      <c r="AU441" s="19" t="s">
        <v>85</v>
      </c>
    </row>
    <row r="442" spans="1:65" s="2" customFormat="1" ht="19.5">
      <c r="A442" s="36"/>
      <c r="B442" s="37"/>
      <c r="C442" s="38"/>
      <c r="D442" s="197" t="s">
        <v>608</v>
      </c>
      <c r="E442" s="38"/>
      <c r="F442" s="226" t="s">
        <v>4070</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608</v>
      </c>
      <c r="AU442" s="19" t="s">
        <v>85</v>
      </c>
    </row>
    <row r="443" spans="1:65" s="13" customFormat="1" ht="11.25">
      <c r="B443" s="204"/>
      <c r="C443" s="205"/>
      <c r="D443" s="197" t="s">
        <v>472</v>
      </c>
      <c r="E443" s="206" t="s">
        <v>74</v>
      </c>
      <c r="F443" s="207" t="s">
        <v>4071</v>
      </c>
      <c r="G443" s="205"/>
      <c r="H443" s="208">
        <v>7.1999999999999995E-2</v>
      </c>
      <c r="I443" s="209"/>
      <c r="J443" s="205"/>
      <c r="K443" s="205"/>
      <c r="L443" s="210"/>
      <c r="M443" s="211"/>
      <c r="N443" s="212"/>
      <c r="O443" s="212"/>
      <c r="P443" s="212"/>
      <c r="Q443" s="212"/>
      <c r="R443" s="212"/>
      <c r="S443" s="212"/>
      <c r="T443" s="213"/>
      <c r="AT443" s="214" t="s">
        <v>472</v>
      </c>
      <c r="AU443" s="214" t="s">
        <v>85</v>
      </c>
      <c r="AV443" s="13" t="s">
        <v>85</v>
      </c>
      <c r="AW443" s="13" t="s">
        <v>37</v>
      </c>
      <c r="AX443" s="13" t="s">
        <v>76</v>
      </c>
      <c r="AY443" s="214" t="s">
        <v>451</v>
      </c>
    </row>
    <row r="444" spans="1:65" s="13" customFormat="1" ht="11.25">
      <c r="B444" s="204"/>
      <c r="C444" s="205"/>
      <c r="D444" s="197" t="s">
        <v>472</v>
      </c>
      <c r="E444" s="206" t="s">
        <v>74</v>
      </c>
      <c r="F444" s="207" t="s">
        <v>4072</v>
      </c>
      <c r="G444" s="205"/>
      <c r="H444" s="208">
        <v>0.2</v>
      </c>
      <c r="I444" s="209"/>
      <c r="J444" s="205"/>
      <c r="K444" s="205"/>
      <c r="L444" s="210"/>
      <c r="M444" s="211"/>
      <c r="N444" s="212"/>
      <c r="O444" s="212"/>
      <c r="P444" s="212"/>
      <c r="Q444" s="212"/>
      <c r="R444" s="212"/>
      <c r="S444" s="212"/>
      <c r="T444" s="213"/>
      <c r="AT444" s="214" t="s">
        <v>472</v>
      </c>
      <c r="AU444" s="214" t="s">
        <v>85</v>
      </c>
      <c r="AV444" s="13" t="s">
        <v>85</v>
      </c>
      <c r="AW444" s="13" t="s">
        <v>37</v>
      </c>
      <c r="AX444" s="13" t="s">
        <v>76</v>
      </c>
      <c r="AY444" s="214" t="s">
        <v>451</v>
      </c>
    </row>
    <row r="445" spans="1:65" s="13" customFormat="1" ht="11.25">
      <c r="B445" s="204"/>
      <c r="C445" s="205"/>
      <c r="D445" s="197" t="s">
        <v>472</v>
      </c>
      <c r="E445" s="206" t="s">
        <v>74</v>
      </c>
      <c r="F445" s="207" t="s">
        <v>4073</v>
      </c>
      <c r="G445" s="205"/>
      <c r="H445" s="208">
        <v>9.5000000000000001E-2</v>
      </c>
      <c r="I445" s="209"/>
      <c r="J445" s="205"/>
      <c r="K445" s="205"/>
      <c r="L445" s="210"/>
      <c r="M445" s="211"/>
      <c r="N445" s="212"/>
      <c r="O445" s="212"/>
      <c r="P445" s="212"/>
      <c r="Q445" s="212"/>
      <c r="R445" s="212"/>
      <c r="S445" s="212"/>
      <c r="T445" s="213"/>
      <c r="AT445" s="214" t="s">
        <v>472</v>
      </c>
      <c r="AU445" s="214" t="s">
        <v>85</v>
      </c>
      <c r="AV445" s="13" t="s">
        <v>85</v>
      </c>
      <c r="AW445" s="13" t="s">
        <v>37</v>
      </c>
      <c r="AX445" s="13" t="s">
        <v>76</v>
      </c>
      <c r="AY445" s="214" t="s">
        <v>451</v>
      </c>
    </row>
    <row r="446" spans="1:65" s="13" customFormat="1" ht="11.25">
      <c r="B446" s="204"/>
      <c r="C446" s="205"/>
      <c r="D446" s="197" t="s">
        <v>472</v>
      </c>
      <c r="E446" s="206" t="s">
        <v>74</v>
      </c>
      <c r="F446" s="207" t="s">
        <v>4074</v>
      </c>
      <c r="G446" s="205"/>
      <c r="H446" s="208">
        <v>0.06</v>
      </c>
      <c r="I446" s="209"/>
      <c r="J446" s="205"/>
      <c r="K446" s="205"/>
      <c r="L446" s="210"/>
      <c r="M446" s="211"/>
      <c r="N446" s="212"/>
      <c r="O446" s="212"/>
      <c r="P446" s="212"/>
      <c r="Q446" s="212"/>
      <c r="R446" s="212"/>
      <c r="S446" s="212"/>
      <c r="T446" s="213"/>
      <c r="AT446" s="214" t="s">
        <v>472</v>
      </c>
      <c r="AU446" s="214" t="s">
        <v>85</v>
      </c>
      <c r="AV446" s="13" t="s">
        <v>85</v>
      </c>
      <c r="AW446" s="13" t="s">
        <v>37</v>
      </c>
      <c r="AX446" s="13" t="s">
        <v>76</v>
      </c>
      <c r="AY446" s="214" t="s">
        <v>451</v>
      </c>
    </row>
    <row r="447" spans="1:65" s="13" customFormat="1" ht="22.5">
      <c r="B447" s="204"/>
      <c r="C447" s="205"/>
      <c r="D447" s="197" t="s">
        <v>472</v>
      </c>
      <c r="E447" s="206" t="s">
        <v>74</v>
      </c>
      <c r="F447" s="207" t="s">
        <v>4075</v>
      </c>
      <c r="G447" s="205"/>
      <c r="H447" s="208">
        <v>4.3999999999999997E-2</v>
      </c>
      <c r="I447" s="209"/>
      <c r="J447" s="205"/>
      <c r="K447" s="205"/>
      <c r="L447" s="210"/>
      <c r="M447" s="211"/>
      <c r="N447" s="212"/>
      <c r="O447" s="212"/>
      <c r="P447" s="212"/>
      <c r="Q447" s="212"/>
      <c r="R447" s="212"/>
      <c r="S447" s="212"/>
      <c r="T447" s="213"/>
      <c r="AT447" s="214" t="s">
        <v>472</v>
      </c>
      <c r="AU447" s="214" t="s">
        <v>85</v>
      </c>
      <c r="AV447" s="13" t="s">
        <v>85</v>
      </c>
      <c r="AW447" s="13" t="s">
        <v>37</v>
      </c>
      <c r="AX447" s="13" t="s">
        <v>76</v>
      </c>
      <c r="AY447" s="214" t="s">
        <v>451</v>
      </c>
    </row>
    <row r="448" spans="1:65" s="13" customFormat="1" ht="11.25">
      <c r="B448" s="204"/>
      <c r="C448" s="205"/>
      <c r="D448" s="197" t="s">
        <v>472</v>
      </c>
      <c r="E448" s="206" t="s">
        <v>74</v>
      </c>
      <c r="F448" s="207" t="s">
        <v>4076</v>
      </c>
      <c r="G448" s="205"/>
      <c r="H448" s="208">
        <v>0.2</v>
      </c>
      <c r="I448" s="209"/>
      <c r="J448" s="205"/>
      <c r="K448" s="205"/>
      <c r="L448" s="210"/>
      <c r="M448" s="211"/>
      <c r="N448" s="212"/>
      <c r="O448" s="212"/>
      <c r="P448" s="212"/>
      <c r="Q448" s="212"/>
      <c r="R448" s="212"/>
      <c r="S448" s="212"/>
      <c r="T448" s="213"/>
      <c r="AT448" s="214" t="s">
        <v>472</v>
      </c>
      <c r="AU448" s="214" t="s">
        <v>85</v>
      </c>
      <c r="AV448" s="13" t="s">
        <v>85</v>
      </c>
      <c r="AW448" s="13" t="s">
        <v>37</v>
      </c>
      <c r="AX448" s="13" t="s">
        <v>76</v>
      </c>
      <c r="AY448" s="214" t="s">
        <v>451</v>
      </c>
    </row>
    <row r="449" spans="1:65" s="14" customFormat="1" ht="11.25">
      <c r="B449" s="215"/>
      <c r="C449" s="216"/>
      <c r="D449" s="197" t="s">
        <v>472</v>
      </c>
      <c r="E449" s="217" t="s">
        <v>74</v>
      </c>
      <c r="F449" s="218" t="s">
        <v>512</v>
      </c>
      <c r="G449" s="216"/>
      <c r="H449" s="219">
        <v>0.67100000000000004</v>
      </c>
      <c r="I449" s="220"/>
      <c r="J449" s="216"/>
      <c r="K449" s="216"/>
      <c r="L449" s="221"/>
      <c r="M449" s="222"/>
      <c r="N449" s="223"/>
      <c r="O449" s="223"/>
      <c r="P449" s="223"/>
      <c r="Q449" s="223"/>
      <c r="R449" s="223"/>
      <c r="S449" s="223"/>
      <c r="T449" s="224"/>
      <c r="AT449" s="225" t="s">
        <v>472</v>
      </c>
      <c r="AU449" s="225" t="s">
        <v>85</v>
      </c>
      <c r="AV449" s="14" t="s">
        <v>211</v>
      </c>
      <c r="AW449" s="14" t="s">
        <v>37</v>
      </c>
      <c r="AX449" s="14" t="s">
        <v>83</v>
      </c>
      <c r="AY449" s="225" t="s">
        <v>451</v>
      </c>
    </row>
    <row r="450" spans="1:65" s="12" customFormat="1" ht="22.9" customHeight="1">
      <c r="B450" s="168"/>
      <c r="C450" s="169"/>
      <c r="D450" s="170" t="s">
        <v>75</v>
      </c>
      <c r="E450" s="182" t="s">
        <v>2067</v>
      </c>
      <c r="F450" s="182" t="s">
        <v>2068</v>
      </c>
      <c r="G450" s="169"/>
      <c r="H450" s="169"/>
      <c r="I450" s="172"/>
      <c r="J450" s="183">
        <f>BK450</f>
        <v>0</v>
      </c>
      <c r="K450" s="169"/>
      <c r="L450" s="174"/>
      <c r="M450" s="175"/>
      <c r="N450" s="176"/>
      <c r="O450" s="176"/>
      <c r="P450" s="177">
        <f>SUM(P451:P463)</f>
        <v>0</v>
      </c>
      <c r="Q450" s="176"/>
      <c r="R450" s="177">
        <f>SUM(R451:R463)</f>
        <v>0</v>
      </c>
      <c r="S450" s="176"/>
      <c r="T450" s="178">
        <f>SUM(T451:T463)</f>
        <v>0</v>
      </c>
      <c r="AR450" s="179" t="s">
        <v>83</v>
      </c>
      <c r="AT450" s="180" t="s">
        <v>75</v>
      </c>
      <c r="AU450" s="180" t="s">
        <v>83</v>
      </c>
      <c r="AY450" s="179" t="s">
        <v>451</v>
      </c>
      <c r="BK450" s="181">
        <f>SUM(BK451:BK463)</f>
        <v>0</v>
      </c>
    </row>
    <row r="451" spans="1:65" s="2" customFormat="1" ht="21.75" customHeight="1">
      <c r="A451" s="36"/>
      <c r="B451" s="37"/>
      <c r="C451" s="184" t="s">
        <v>944</v>
      </c>
      <c r="D451" s="184" t="s">
        <v>457</v>
      </c>
      <c r="E451" s="185" t="s">
        <v>4077</v>
      </c>
      <c r="F451" s="186" t="s">
        <v>4078</v>
      </c>
      <c r="G451" s="187" t="s">
        <v>671</v>
      </c>
      <c r="H451" s="188">
        <v>1.611</v>
      </c>
      <c r="I451" s="189"/>
      <c r="J451" s="190">
        <f>ROUND(I451*H451,2)</f>
        <v>0</v>
      </c>
      <c r="K451" s="186" t="s">
        <v>460</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211</v>
      </c>
      <c r="AT451" s="195" t="s">
        <v>457</v>
      </c>
      <c r="AU451" s="195" t="s">
        <v>85</v>
      </c>
      <c r="AY451" s="19" t="s">
        <v>451</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211</v>
      </c>
      <c r="BM451" s="195" t="s">
        <v>4079</v>
      </c>
    </row>
    <row r="452" spans="1:65" s="2" customFormat="1" ht="19.5">
      <c r="A452" s="36"/>
      <c r="B452" s="37"/>
      <c r="C452" s="38"/>
      <c r="D452" s="197" t="s">
        <v>464</v>
      </c>
      <c r="E452" s="38"/>
      <c r="F452" s="198" t="s">
        <v>4080</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464</v>
      </c>
      <c r="AU452" s="19" t="s">
        <v>85</v>
      </c>
    </row>
    <row r="453" spans="1:65" s="2" customFormat="1" ht="11.25">
      <c r="A453" s="36"/>
      <c r="B453" s="37"/>
      <c r="C453" s="38"/>
      <c r="D453" s="202" t="s">
        <v>468</v>
      </c>
      <c r="E453" s="38"/>
      <c r="F453" s="203" t="s">
        <v>4081</v>
      </c>
      <c r="G453" s="38"/>
      <c r="H453" s="38"/>
      <c r="I453" s="199"/>
      <c r="J453" s="38"/>
      <c r="K453" s="38"/>
      <c r="L453" s="41"/>
      <c r="M453" s="200"/>
      <c r="N453" s="201"/>
      <c r="O453" s="66"/>
      <c r="P453" s="66"/>
      <c r="Q453" s="66"/>
      <c r="R453" s="66"/>
      <c r="S453" s="66"/>
      <c r="T453" s="67"/>
      <c r="U453" s="36"/>
      <c r="V453" s="36"/>
      <c r="W453" s="36"/>
      <c r="X453" s="36"/>
      <c r="Y453" s="36"/>
      <c r="Z453" s="36"/>
      <c r="AA453" s="36"/>
      <c r="AB453" s="36"/>
      <c r="AC453" s="36"/>
      <c r="AD453" s="36"/>
      <c r="AE453" s="36"/>
      <c r="AT453" s="19" t="s">
        <v>468</v>
      </c>
      <c r="AU453" s="19" t="s">
        <v>85</v>
      </c>
    </row>
    <row r="454" spans="1:65" s="2" customFormat="1" ht="16.5" customHeight="1">
      <c r="A454" s="36"/>
      <c r="B454" s="37"/>
      <c r="C454" s="184" t="s">
        <v>950</v>
      </c>
      <c r="D454" s="184" t="s">
        <v>457</v>
      </c>
      <c r="E454" s="185" t="s">
        <v>2076</v>
      </c>
      <c r="F454" s="186" t="s">
        <v>2077</v>
      </c>
      <c r="G454" s="187" t="s">
        <v>671</v>
      </c>
      <c r="H454" s="188">
        <v>1.611</v>
      </c>
      <c r="I454" s="189"/>
      <c r="J454" s="190">
        <f>ROUND(I454*H454,2)</f>
        <v>0</v>
      </c>
      <c r="K454" s="186" t="s">
        <v>460</v>
      </c>
      <c r="L454" s="41"/>
      <c r="M454" s="191" t="s">
        <v>74</v>
      </c>
      <c r="N454" s="192"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211</v>
      </c>
      <c r="AT454" s="195" t="s">
        <v>457</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211</v>
      </c>
      <c r="BM454" s="195" t="s">
        <v>4082</v>
      </c>
    </row>
    <row r="455" spans="1:65" s="2" customFormat="1" ht="11.25">
      <c r="A455" s="36"/>
      <c r="B455" s="37"/>
      <c r="C455" s="38"/>
      <c r="D455" s="197" t="s">
        <v>464</v>
      </c>
      <c r="E455" s="38"/>
      <c r="F455" s="198" t="s">
        <v>2079</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1.25">
      <c r="A456" s="36"/>
      <c r="B456" s="37"/>
      <c r="C456" s="38"/>
      <c r="D456" s="202" t="s">
        <v>468</v>
      </c>
      <c r="E456" s="38"/>
      <c r="F456" s="203" t="s">
        <v>2080</v>
      </c>
      <c r="G456" s="38"/>
      <c r="H456" s="38"/>
      <c r="I456" s="199"/>
      <c r="J456" s="38"/>
      <c r="K456" s="38"/>
      <c r="L456" s="41"/>
      <c r="M456" s="200"/>
      <c r="N456" s="201"/>
      <c r="O456" s="66"/>
      <c r="P456" s="66"/>
      <c r="Q456" s="66"/>
      <c r="R456" s="66"/>
      <c r="S456" s="66"/>
      <c r="T456" s="67"/>
      <c r="U456" s="36"/>
      <c r="V456" s="36"/>
      <c r="W456" s="36"/>
      <c r="X456" s="36"/>
      <c r="Y456" s="36"/>
      <c r="Z456" s="36"/>
      <c r="AA456" s="36"/>
      <c r="AB456" s="36"/>
      <c r="AC456" s="36"/>
      <c r="AD456" s="36"/>
      <c r="AE456" s="36"/>
      <c r="AT456" s="19" t="s">
        <v>468</v>
      </c>
      <c r="AU456" s="19" t="s">
        <v>85</v>
      </c>
    </row>
    <row r="457" spans="1:65" s="2" customFormat="1" ht="16.5" customHeight="1">
      <c r="A457" s="36"/>
      <c r="B457" s="37"/>
      <c r="C457" s="184" t="s">
        <v>956</v>
      </c>
      <c r="D457" s="184" t="s">
        <v>457</v>
      </c>
      <c r="E457" s="185" t="s">
        <v>2082</v>
      </c>
      <c r="F457" s="186" t="s">
        <v>2083</v>
      </c>
      <c r="G457" s="187" t="s">
        <v>671</v>
      </c>
      <c r="H457" s="188">
        <v>30.609000000000002</v>
      </c>
      <c r="I457" s="189"/>
      <c r="J457" s="190">
        <f>ROUND(I457*H457,2)</f>
        <v>0</v>
      </c>
      <c r="K457" s="186" t="s">
        <v>460</v>
      </c>
      <c r="L457" s="41"/>
      <c r="M457" s="191" t="s">
        <v>74</v>
      </c>
      <c r="N457" s="192" t="s">
        <v>46</v>
      </c>
      <c r="O457" s="66"/>
      <c r="P457" s="193">
        <f>O457*H457</f>
        <v>0</v>
      </c>
      <c r="Q457" s="193">
        <v>0</v>
      </c>
      <c r="R457" s="193">
        <f>Q457*H457</f>
        <v>0</v>
      </c>
      <c r="S457" s="193">
        <v>0</v>
      </c>
      <c r="T457" s="194">
        <f>S457*H457</f>
        <v>0</v>
      </c>
      <c r="U457" s="36"/>
      <c r="V457" s="36"/>
      <c r="W457" s="36"/>
      <c r="X457" s="36"/>
      <c r="Y457" s="36"/>
      <c r="Z457" s="36"/>
      <c r="AA457" s="36"/>
      <c r="AB457" s="36"/>
      <c r="AC457" s="36"/>
      <c r="AD457" s="36"/>
      <c r="AE457" s="36"/>
      <c r="AR457" s="195" t="s">
        <v>211</v>
      </c>
      <c r="AT457" s="195" t="s">
        <v>457</v>
      </c>
      <c r="AU457" s="195" t="s">
        <v>85</v>
      </c>
      <c r="AY457" s="19" t="s">
        <v>451</v>
      </c>
      <c r="BE457" s="196">
        <f>IF(N457="základní",J457,0)</f>
        <v>0</v>
      </c>
      <c r="BF457" s="196">
        <f>IF(N457="snížená",J457,0)</f>
        <v>0</v>
      </c>
      <c r="BG457" s="196">
        <f>IF(N457="zákl. přenesená",J457,0)</f>
        <v>0</v>
      </c>
      <c r="BH457" s="196">
        <f>IF(N457="sníž. přenesená",J457,0)</f>
        <v>0</v>
      </c>
      <c r="BI457" s="196">
        <f>IF(N457="nulová",J457,0)</f>
        <v>0</v>
      </c>
      <c r="BJ457" s="19" t="s">
        <v>83</v>
      </c>
      <c r="BK457" s="196">
        <f>ROUND(I457*H457,2)</f>
        <v>0</v>
      </c>
      <c r="BL457" s="19" t="s">
        <v>211</v>
      </c>
      <c r="BM457" s="195" t="s">
        <v>4083</v>
      </c>
    </row>
    <row r="458" spans="1:65" s="2" customFormat="1" ht="19.5">
      <c r="A458" s="36"/>
      <c r="B458" s="37"/>
      <c r="C458" s="38"/>
      <c r="D458" s="197" t="s">
        <v>464</v>
      </c>
      <c r="E458" s="38"/>
      <c r="F458" s="198" t="s">
        <v>2085</v>
      </c>
      <c r="G458" s="38"/>
      <c r="H458" s="38"/>
      <c r="I458" s="199"/>
      <c r="J458" s="38"/>
      <c r="K458" s="38"/>
      <c r="L458" s="41"/>
      <c r="M458" s="200"/>
      <c r="N458" s="201"/>
      <c r="O458" s="66"/>
      <c r="P458" s="66"/>
      <c r="Q458" s="66"/>
      <c r="R458" s="66"/>
      <c r="S458" s="66"/>
      <c r="T458" s="67"/>
      <c r="U458" s="36"/>
      <c r="V458" s="36"/>
      <c r="W458" s="36"/>
      <c r="X458" s="36"/>
      <c r="Y458" s="36"/>
      <c r="Z458" s="36"/>
      <c r="AA458" s="36"/>
      <c r="AB458" s="36"/>
      <c r="AC458" s="36"/>
      <c r="AD458" s="36"/>
      <c r="AE458" s="36"/>
      <c r="AT458" s="19" t="s">
        <v>464</v>
      </c>
      <c r="AU458" s="19" t="s">
        <v>85</v>
      </c>
    </row>
    <row r="459" spans="1:65" s="2" customFormat="1" ht="11.25">
      <c r="A459" s="36"/>
      <c r="B459" s="37"/>
      <c r="C459" s="38"/>
      <c r="D459" s="202" t="s">
        <v>468</v>
      </c>
      <c r="E459" s="38"/>
      <c r="F459" s="203" t="s">
        <v>2086</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468</v>
      </c>
      <c r="AU459" s="19" t="s">
        <v>85</v>
      </c>
    </row>
    <row r="460" spans="1:65" s="13" customFormat="1" ht="11.25">
      <c r="B460" s="204"/>
      <c r="C460" s="205"/>
      <c r="D460" s="197" t="s">
        <v>472</v>
      </c>
      <c r="E460" s="205"/>
      <c r="F460" s="207" t="s">
        <v>4084</v>
      </c>
      <c r="G460" s="205"/>
      <c r="H460" s="208">
        <v>30.609000000000002</v>
      </c>
      <c r="I460" s="209"/>
      <c r="J460" s="205"/>
      <c r="K460" s="205"/>
      <c r="L460" s="210"/>
      <c r="M460" s="211"/>
      <c r="N460" s="212"/>
      <c r="O460" s="212"/>
      <c r="P460" s="212"/>
      <c r="Q460" s="212"/>
      <c r="R460" s="212"/>
      <c r="S460" s="212"/>
      <c r="T460" s="213"/>
      <c r="AT460" s="214" t="s">
        <v>472</v>
      </c>
      <c r="AU460" s="214" t="s">
        <v>85</v>
      </c>
      <c r="AV460" s="13" t="s">
        <v>85</v>
      </c>
      <c r="AW460" s="13" t="s">
        <v>4</v>
      </c>
      <c r="AX460" s="13" t="s">
        <v>83</v>
      </c>
      <c r="AY460" s="214" t="s">
        <v>451</v>
      </c>
    </row>
    <row r="461" spans="1:65" s="2" customFormat="1" ht="21.75" customHeight="1">
      <c r="A461" s="36"/>
      <c r="B461" s="37"/>
      <c r="C461" s="184" t="s">
        <v>991</v>
      </c>
      <c r="D461" s="184" t="s">
        <v>457</v>
      </c>
      <c r="E461" s="185" t="s">
        <v>2106</v>
      </c>
      <c r="F461" s="186" t="s">
        <v>2107</v>
      </c>
      <c r="G461" s="187" t="s">
        <v>671</v>
      </c>
      <c r="H461" s="188">
        <v>1.611</v>
      </c>
      <c r="I461" s="189"/>
      <c r="J461" s="190">
        <f>ROUND(I461*H461,2)</f>
        <v>0</v>
      </c>
      <c r="K461" s="186" t="s">
        <v>460</v>
      </c>
      <c r="L461" s="41"/>
      <c r="M461" s="191" t="s">
        <v>74</v>
      </c>
      <c r="N461" s="192" t="s">
        <v>46</v>
      </c>
      <c r="O461" s="66"/>
      <c r="P461" s="193">
        <f>O461*H461</f>
        <v>0</v>
      </c>
      <c r="Q461" s="193">
        <v>0</v>
      </c>
      <c r="R461" s="193">
        <f>Q461*H461</f>
        <v>0</v>
      </c>
      <c r="S461" s="193">
        <v>0</v>
      </c>
      <c r="T461" s="194">
        <f>S461*H461</f>
        <v>0</v>
      </c>
      <c r="U461" s="36"/>
      <c r="V461" s="36"/>
      <c r="W461" s="36"/>
      <c r="X461" s="36"/>
      <c r="Y461" s="36"/>
      <c r="Z461" s="36"/>
      <c r="AA461" s="36"/>
      <c r="AB461" s="36"/>
      <c r="AC461" s="36"/>
      <c r="AD461" s="36"/>
      <c r="AE461" s="36"/>
      <c r="AR461" s="195" t="s">
        <v>211</v>
      </c>
      <c r="AT461" s="195" t="s">
        <v>457</v>
      </c>
      <c r="AU461" s="195" t="s">
        <v>85</v>
      </c>
      <c r="AY461" s="19" t="s">
        <v>451</v>
      </c>
      <c r="BE461" s="196">
        <f>IF(N461="základní",J461,0)</f>
        <v>0</v>
      </c>
      <c r="BF461" s="196">
        <f>IF(N461="snížená",J461,0)</f>
        <v>0</v>
      </c>
      <c r="BG461" s="196">
        <f>IF(N461="zákl. přenesená",J461,0)</f>
        <v>0</v>
      </c>
      <c r="BH461" s="196">
        <f>IF(N461="sníž. přenesená",J461,0)</f>
        <v>0</v>
      </c>
      <c r="BI461" s="196">
        <f>IF(N461="nulová",J461,0)</f>
        <v>0</v>
      </c>
      <c r="BJ461" s="19" t="s">
        <v>83</v>
      </c>
      <c r="BK461" s="196">
        <f>ROUND(I461*H461,2)</f>
        <v>0</v>
      </c>
      <c r="BL461" s="19" t="s">
        <v>211</v>
      </c>
      <c r="BM461" s="195" t="s">
        <v>4085</v>
      </c>
    </row>
    <row r="462" spans="1:65" s="2" customFormat="1" ht="19.5">
      <c r="A462" s="36"/>
      <c r="B462" s="37"/>
      <c r="C462" s="38"/>
      <c r="D462" s="197" t="s">
        <v>464</v>
      </c>
      <c r="E462" s="38"/>
      <c r="F462" s="198" t="s">
        <v>2109</v>
      </c>
      <c r="G462" s="38"/>
      <c r="H462" s="38"/>
      <c r="I462" s="199"/>
      <c r="J462" s="38"/>
      <c r="K462" s="38"/>
      <c r="L462" s="41"/>
      <c r="M462" s="200"/>
      <c r="N462" s="201"/>
      <c r="O462" s="66"/>
      <c r="P462" s="66"/>
      <c r="Q462" s="66"/>
      <c r="R462" s="66"/>
      <c r="S462" s="66"/>
      <c r="T462" s="67"/>
      <c r="U462" s="36"/>
      <c r="V462" s="36"/>
      <c r="W462" s="36"/>
      <c r="X462" s="36"/>
      <c r="Y462" s="36"/>
      <c r="Z462" s="36"/>
      <c r="AA462" s="36"/>
      <c r="AB462" s="36"/>
      <c r="AC462" s="36"/>
      <c r="AD462" s="36"/>
      <c r="AE462" s="36"/>
      <c r="AT462" s="19" t="s">
        <v>464</v>
      </c>
      <c r="AU462" s="19" t="s">
        <v>85</v>
      </c>
    </row>
    <row r="463" spans="1:65" s="2" customFormat="1" ht="11.25">
      <c r="A463" s="36"/>
      <c r="B463" s="37"/>
      <c r="C463" s="38"/>
      <c r="D463" s="202" t="s">
        <v>468</v>
      </c>
      <c r="E463" s="38"/>
      <c r="F463" s="203" t="s">
        <v>2110</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468</v>
      </c>
      <c r="AU463" s="19" t="s">
        <v>85</v>
      </c>
    </row>
    <row r="464" spans="1:65" s="12" customFormat="1" ht="22.9" customHeight="1">
      <c r="B464" s="168"/>
      <c r="C464" s="169"/>
      <c r="D464" s="170" t="s">
        <v>75</v>
      </c>
      <c r="E464" s="182" t="s">
        <v>2151</v>
      </c>
      <c r="F464" s="182" t="s">
        <v>2152</v>
      </c>
      <c r="G464" s="169"/>
      <c r="H464" s="169"/>
      <c r="I464" s="172"/>
      <c r="J464" s="183">
        <f>BK464</f>
        <v>0</v>
      </c>
      <c r="K464" s="169"/>
      <c r="L464" s="174"/>
      <c r="M464" s="175"/>
      <c r="N464" s="176"/>
      <c r="O464" s="176"/>
      <c r="P464" s="177">
        <f>SUM(P465:P467)</f>
        <v>0</v>
      </c>
      <c r="Q464" s="176"/>
      <c r="R464" s="177">
        <f>SUM(R465:R467)</f>
        <v>0</v>
      </c>
      <c r="S464" s="176"/>
      <c r="T464" s="178">
        <f>SUM(T465:T467)</f>
        <v>0</v>
      </c>
      <c r="AR464" s="179" t="s">
        <v>83</v>
      </c>
      <c r="AT464" s="180" t="s">
        <v>75</v>
      </c>
      <c r="AU464" s="180" t="s">
        <v>83</v>
      </c>
      <c r="AY464" s="179" t="s">
        <v>451</v>
      </c>
      <c r="BK464" s="181">
        <f>SUM(BK465:BK467)</f>
        <v>0</v>
      </c>
    </row>
    <row r="465" spans="1:65" s="2" customFormat="1" ht="16.5" customHeight="1">
      <c r="A465" s="36"/>
      <c r="B465" s="37"/>
      <c r="C465" s="184" t="s">
        <v>998</v>
      </c>
      <c r="D465" s="184" t="s">
        <v>457</v>
      </c>
      <c r="E465" s="185" t="s">
        <v>2154</v>
      </c>
      <c r="F465" s="186" t="s">
        <v>2155</v>
      </c>
      <c r="G465" s="187" t="s">
        <v>671</v>
      </c>
      <c r="H465" s="188">
        <v>378.87400000000002</v>
      </c>
      <c r="I465" s="189"/>
      <c r="J465" s="190">
        <f>ROUND(I465*H465,2)</f>
        <v>0</v>
      </c>
      <c r="K465" s="186" t="s">
        <v>460</v>
      </c>
      <c r="L465" s="41"/>
      <c r="M465" s="191" t="s">
        <v>74</v>
      </c>
      <c r="N465" s="192" t="s">
        <v>46</v>
      </c>
      <c r="O465" s="66"/>
      <c r="P465" s="193">
        <f>O465*H465</f>
        <v>0</v>
      </c>
      <c r="Q465" s="193">
        <v>0</v>
      </c>
      <c r="R465" s="193">
        <f>Q465*H465</f>
        <v>0</v>
      </c>
      <c r="S465" s="193">
        <v>0</v>
      </c>
      <c r="T465" s="194">
        <f>S465*H465</f>
        <v>0</v>
      </c>
      <c r="U465" s="36"/>
      <c r="V465" s="36"/>
      <c r="W465" s="36"/>
      <c r="X465" s="36"/>
      <c r="Y465" s="36"/>
      <c r="Z465" s="36"/>
      <c r="AA465" s="36"/>
      <c r="AB465" s="36"/>
      <c r="AC465" s="36"/>
      <c r="AD465" s="36"/>
      <c r="AE465" s="36"/>
      <c r="AR465" s="195" t="s">
        <v>211</v>
      </c>
      <c r="AT465" s="195" t="s">
        <v>457</v>
      </c>
      <c r="AU465" s="195" t="s">
        <v>85</v>
      </c>
      <c r="AY465" s="19" t="s">
        <v>451</v>
      </c>
      <c r="BE465" s="196">
        <f>IF(N465="základní",J465,0)</f>
        <v>0</v>
      </c>
      <c r="BF465" s="196">
        <f>IF(N465="snížená",J465,0)</f>
        <v>0</v>
      </c>
      <c r="BG465" s="196">
        <f>IF(N465="zákl. přenesená",J465,0)</f>
        <v>0</v>
      </c>
      <c r="BH465" s="196">
        <f>IF(N465="sníž. přenesená",J465,0)</f>
        <v>0</v>
      </c>
      <c r="BI465" s="196">
        <f>IF(N465="nulová",J465,0)</f>
        <v>0</v>
      </c>
      <c r="BJ465" s="19" t="s">
        <v>83</v>
      </c>
      <c r="BK465" s="196">
        <f>ROUND(I465*H465,2)</f>
        <v>0</v>
      </c>
      <c r="BL465" s="19" t="s">
        <v>211</v>
      </c>
      <c r="BM465" s="195" t="s">
        <v>4086</v>
      </c>
    </row>
    <row r="466" spans="1:65" s="2" customFormat="1" ht="19.5">
      <c r="A466" s="36"/>
      <c r="B466" s="37"/>
      <c r="C466" s="38"/>
      <c r="D466" s="197" t="s">
        <v>464</v>
      </c>
      <c r="E466" s="38"/>
      <c r="F466" s="198" t="s">
        <v>2157</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464</v>
      </c>
      <c r="AU466" s="19" t="s">
        <v>85</v>
      </c>
    </row>
    <row r="467" spans="1:65" s="2" customFormat="1" ht="11.25">
      <c r="A467" s="36"/>
      <c r="B467" s="37"/>
      <c r="C467" s="38"/>
      <c r="D467" s="202" t="s">
        <v>468</v>
      </c>
      <c r="E467" s="38"/>
      <c r="F467" s="203" t="s">
        <v>2158</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468</v>
      </c>
      <c r="AU467" s="19" t="s">
        <v>85</v>
      </c>
    </row>
    <row r="468" spans="1:65" s="12" customFormat="1" ht="25.9" customHeight="1">
      <c r="B468" s="168"/>
      <c r="C468" s="169"/>
      <c r="D468" s="170" t="s">
        <v>75</v>
      </c>
      <c r="E468" s="171" t="s">
        <v>2159</v>
      </c>
      <c r="F468" s="171" t="s">
        <v>2160</v>
      </c>
      <c r="G468" s="169"/>
      <c r="H468" s="169"/>
      <c r="I468" s="172"/>
      <c r="J468" s="173">
        <f>BK468</f>
        <v>0</v>
      </c>
      <c r="K468" s="169"/>
      <c r="L468" s="174"/>
      <c r="M468" s="175"/>
      <c r="N468" s="176"/>
      <c r="O468" s="176"/>
      <c r="P468" s="177">
        <f>P469</f>
        <v>0</v>
      </c>
      <c r="Q468" s="176"/>
      <c r="R468" s="177">
        <f>R469</f>
        <v>5.1509999999999998</v>
      </c>
      <c r="S468" s="176"/>
      <c r="T468" s="178">
        <f>T469</f>
        <v>0</v>
      </c>
      <c r="AR468" s="179" t="s">
        <v>85</v>
      </c>
      <c r="AT468" s="180" t="s">
        <v>75</v>
      </c>
      <c r="AU468" s="180" t="s">
        <v>76</v>
      </c>
      <c r="AY468" s="179" t="s">
        <v>451</v>
      </c>
      <c r="BK468" s="181">
        <f>BK469</f>
        <v>0</v>
      </c>
    </row>
    <row r="469" spans="1:65" s="12" customFormat="1" ht="22.9" customHeight="1">
      <c r="B469" s="168"/>
      <c r="C469" s="169"/>
      <c r="D469" s="170" t="s">
        <v>75</v>
      </c>
      <c r="E469" s="182" t="s">
        <v>2932</v>
      </c>
      <c r="F469" s="182" t="s">
        <v>2933</v>
      </c>
      <c r="G469" s="169"/>
      <c r="H469" s="169"/>
      <c r="I469" s="172"/>
      <c r="J469" s="183">
        <f>BK469</f>
        <v>0</v>
      </c>
      <c r="K469" s="169"/>
      <c r="L469" s="174"/>
      <c r="M469" s="175"/>
      <c r="N469" s="176"/>
      <c r="O469" s="176"/>
      <c r="P469" s="177">
        <f>SUM(P470:P492)</f>
        <v>0</v>
      </c>
      <c r="Q469" s="176"/>
      <c r="R469" s="177">
        <f>SUM(R470:R492)</f>
        <v>5.1509999999999998</v>
      </c>
      <c r="S469" s="176"/>
      <c r="T469" s="178">
        <f>SUM(T470:T492)</f>
        <v>0</v>
      </c>
      <c r="AR469" s="179" t="s">
        <v>85</v>
      </c>
      <c r="AT469" s="180" t="s">
        <v>75</v>
      </c>
      <c r="AU469" s="180" t="s">
        <v>83</v>
      </c>
      <c r="AY469" s="179" t="s">
        <v>451</v>
      </c>
      <c r="BK469" s="181">
        <f>SUM(BK470:BK492)</f>
        <v>0</v>
      </c>
    </row>
    <row r="470" spans="1:65" s="2" customFormat="1" ht="16.5" customHeight="1">
      <c r="A470" s="36"/>
      <c r="B470" s="37"/>
      <c r="C470" s="184" t="s">
        <v>1004</v>
      </c>
      <c r="D470" s="184" t="s">
        <v>457</v>
      </c>
      <c r="E470" s="185" t="s">
        <v>4087</v>
      </c>
      <c r="F470" s="186" t="s">
        <v>4088</v>
      </c>
      <c r="G470" s="187" t="s">
        <v>671</v>
      </c>
      <c r="H470" s="188">
        <v>5.1509999999999998</v>
      </c>
      <c r="I470" s="189"/>
      <c r="J470" s="190">
        <f>ROUND(I470*H470,2)</f>
        <v>0</v>
      </c>
      <c r="K470" s="186" t="s">
        <v>74</v>
      </c>
      <c r="L470" s="41"/>
      <c r="M470" s="191" t="s">
        <v>74</v>
      </c>
      <c r="N470" s="192" t="s">
        <v>46</v>
      </c>
      <c r="O470" s="66"/>
      <c r="P470" s="193">
        <f>O470*H470</f>
        <v>0</v>
      </c>
      <c r="Q470" s="193">
        <v>1</v>
      </c>
      <c r="R470" s="193">
        <f>Q470*H470</f>
        <v>5.1509999999999998</v>
      </c>
      <c r="S470" s="193">
        <v>0</v>
      </c>
      <c r="T470" s="194">
        <f>S470*H470</f>
        <v>0</v>
      </c>
      <c r="U470" s="36"/>
      <c r="V470" s="36"/>
      <c r="W470" s="36"/>
      <c r="X470" s="36"/>
      <c r="Y470" s="36"/>
      <c r="Z470" s="36"/>
      <c r="AA470" s="36"/>
      <c r="AB470" s="36"/>
      <c r="AC470" s="36"/>
      <c r="AD470" s="36"/>
      <c r="AE470" s="36"/>
      <c r="AR470" s="195" t="s">
        <v>614</v>
      </c>
      <c r="AT470" s="195" t="s">
        <v>457</v>
      </c>
      <c r="AU470" s="195" t="s">
        <v>85</v>
      </c>
      <c r="AY470" s="19" t="s">
        <v>451</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614</v>
      </c>
      <c r="BM470" s="195" t="s">
        <v>4089</v>
      </c>
    </row>
    <row r="471" spans="1:65" s="2" customFormat="1" ht="11.25">
      <c r="A471" s="36"/>
      <c r="B471" s="37"/>
      <c r="C471" s="38"/>
      <c r="D471" s="197" t="s">
        <v>464</v>
      </c>
      <c r="E471" s="38"/>
      <c r="F471" s="198" t="s">
        <v>4088</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464</v>
      </c>
      <c r="AU471" s="19" t="s">
        <v>85</v>
      </c>
    </row>
    <row r="472" spans="1:65" s="2" customFormat="1" ht="29.25">
      <c r="A472" s="36"/>
      <c r="B472" s="37"/>
      <c r="C472" s="38"/>
      <c r="D472" s="197" t="s">
        <v>608</v>
      </c>
      <c r="E472" s="38"/>
      <c r="F472" s="226" t="s">
        <v>4090</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608</v>
      </c>
      <c r="AU472" s="19" t="s">
        <v>85</v>
      </c>
    </row>
    <row r="473" spans="1:65" s="16" customFormat="1" ht="11.25">
      <c r="B473" s="248"/>
      <c r="C473" s="249"/>
      <c r="D473" s="197" t="s">
        <v>472</v>
      </c>
      <c r="E473" s="250" t="s">
        <v>74</v>
      </c>
      <c r="F473" s="251" t="s">
        <v>4091</v>
      </c>
      <c r="G473" s="249"/>
      <c r="H473" s="250" t="s">
        <v>74</v>
      </c>
      <c r="I473" s="252"/>
      <c r="J473" s="249"/>
      <c r="K473" s="249"/>
      <c r="L473" s="253"/>
      <c r="M473" s="254"/>
      <c r="N473" s="255"/>
      <c r="O473" s="255"/>
      <c r="P473" s="255"/>
      <c r="Q473" s="255"/>
      <c r="R473" s="255"/>
      <c r="S473" s="255"/>
      <c r="T473" s="256"/>
      <c r="AT473" s="257" t="s">
        <v>472</v>
      </c>
      <c r="AU473" s="257" t="s">
        <v>85</v>
      </c>
      <c r="AV473" s="16" t="s">
        <v>83</v>
      </c>
      <c r="AW473" s="16" t="s">
        <v>37</v>
      </c>
      <c r="AX473" s="16" t="s">
        <v>76</v>
      </c>
      <c r="AY473" s="257" t="s">
        <v>451</v>
      </c>
    </row>
    <row r="474" spans="1:65" s="13" customFormat="1" ht="11.25">
      <c r="B474" s="204"/>
      <c r="C474" s="205"/>
      <c r="D474" s="197" t="s">
        <v>472</v>
      </c>
      <c r="E474" s="206" t="s">
        <v>74</v>
      </c>
      <c r="F474" s="207" t="s">
        <v>4092</v>
      </c>
      <c r="G474" s="205"/>
      <c r="H474" s="208">
        <v>6.3470000000000004</v>
      </c>
      <c r="I474" s="209"/>
      <c r="J474" s="205"/>
      <c r="K474" s="205"/>
      <c r="L474" s="210"/>
      <c r="M474" s="211"/>
      <c r="N474" s="212"/>
      <c r="O474" s="212"/>
      <c r="P474" s="212"/>
      <c r="Q474" s="212"/>
      <c r="R474" s="212"/>
      <c r="S474" s="212"/>
      <c r="T474" s="213"/>
      <c r="AT474" s="214" t="s">
        <v>472</v>
      </c>
      <c r="AU474" s="214" t="s">
        <v>85</v>
      </c>
      <c r="AV474" s="13" t="s">
        <v>85</v>
      </c>
      <c r="AW474" s="13" t="s">
        <v>37</v>
      </c>
      <c r="AX474" s="13" t="s">
        <v>76</v>
      </c>
      <c r="AY474" s="214" t="s">
        <v>451</v>
      </c>
    </row>
    <row r="475" spans="1:65" s="13" customFormat="1" ht="11.25">
      <c r="B475" s="204"/>
      <c r="C475" s="205"/>
      <c r="D475" s="197" t="s">
        <v>472</v>
      </c>
      <c r="E475" s="206" t="s">
        <v>74</v>
      </c>
      <c r="F475" s="207" t="s">
        <v>4093</v>
      </c>
      <c r="G475" s="205"/>
      <c r="H475" s="208">
        <v>-1.196</v>
      </c>
      <c r="I475" s="209"/>
      <c r="J475" s="205"/>
      <c r="K475" s="205"/>
      <c r="L475" s="210"/>
      <c r="M475" s="211"/>
      <c r="N475" s="212"/>
      <c r="O475" s="212"/>
      <c r="P475" s="212"/>
      <c r="Q475" s="212"/>
      <c r="R475" s="212"/>
      <c r="S475" s="212"/>
      <c r="T475" s="213"/>
      <c r="AT475" s="214" t="s">
        <v>472</v>
      </c>
      <c r="AU475" s="214" t="s">
        <v>85</v>
      </c>
      <c r="AV475" s="13" t="s">
        <v>85</v>
      </c>
      <c r="AW475" s="13" t="s">
        <v>37</v>
      </c>
      <c r="AX475" s="13" t="s">
        <v>76</v>
      </c>
      <c r="AY475" s="214" t="s">
        <v>451</v>
      </c>
    </row>
    <row r="476" spans="1:65" s="14" customFormat="1" ht="11.25">
      <c r="B476" s="215"/>
      <c r="C476" s="216"/>
      <c r="D476" s="197" t="s">
        <v>472</v>
      </c>
      <c r="E476" s="217" t="s">
        <v>74</v>
      </c>
      <c r="F476" s="218" t="s">
        <v>512</v>
      </c>
      <c r="G476" s="216"/>
      <c r="H476" s="219">
        <v>5.1509999999999998</v>
      </c>
      <c r="I476" s="220"/>
      <c r="J476" s="216"/>
      <c r="K476" s="216"/>
      <c r="L476" s="221"/>
      <c r="M476" s="222"/>
      <c r="N476" s="223"/>
      <c r="O476" s="223"/>
      <c r="P476" s="223"/>
      <c r="Q476" s="223"/>
      <c r="R476" s="223"/>
      <c r="S476" s="223"/>
      <c r="T476" s="224"/>
      <c r="AT476" s="225" t="s">
        <v>472</v>
      </c>
      <c r="AU476" s="225" t="s">
        <v>85</v>
      </c>
      <c r="AV476" s="14" t="s">
        <v>211</v>
      </c>
      <c r="AW476" s="14" t="s">
        <v>37</v>
      </c>
      <c r="AX476" s="14" t="s">
        <v>83</v>
      </c>
      <c r="AY476" s="225" t="s">
        <v>451</v>
      </c>
    </row>
    <row r="477" spans="1:65" s="2" customFormat="1" ht="16.5" customHeight="1">
      <c r="A477" s="36"/>
      <c r="B477" s="37"/>
      <c r="C477" s="184" t="s">
        <v>1011</v>
      </c>
      <c r="D477" s="184" t="s">
        <v>457</v>
      </c>
      <c r="E477" s="185" t="s">
        <v>4094</v>
      </c>
      <c r="F477" s="186" t="s">
        <v>4095</v>
      </c>
      <c r="G477" s="187" t="s">
        <v>671</v>
      </c>
      <c r="H477" s="188">
        <v>1.9470000000000001</v>
      </c>
      <c r="I477" s="189"/>
      <c r="J477" s="190">
        <f>ROUND(I477*H477,2)</f>
        <v>0</v>
      </c>
      <c r="K477" s="186" t="s">
        <v>74</v>
      </c>
      <c r="L477" s="41"/>
      <c r="M477" s="191" t="s">
        <v>74</v>
      </c>
      <c r="N477" s="192" t="s">
        <v>46</v>
      </c>
      <c r="O477" s="66"/>
      <c r="P477" s="193">
        <f>O477*H477</f>
        <v>0</v>
      </c>
      <c r="Q477" s="193">
        <v>0</v>
      </c>
      <c r="R477" s="193">
        <f>Q477*H477</f>
        <v>0</v>
      </c>
      <c r="S477" s="193">
        <v>0</v>
      </c>
      <c r="T477" s="194">
        <f>S477*H477</f>
        <v>0</v>
      </c>
      <c r="U477" s="36"/>
      <c r="V477" s="36"/>
      <c r="W477" s="36"/>
      <c r="X477" s="36"/>
      <c r="Y477" s="36"/>
      <c r="Z477" s="36"/>
      <c r="AA477" s="36"/>
      <c r="AB477" s="36"/>
      <c r="AC477" s="36"/>
      <c r="AD477" s="36"/>
      <c r="AE477" s="36"/>
      <c r="AR477" s="195" t="s">
        <v>614</v>
      </c>
      <c r="AT477" s="195" t="s">
        <v>457</v>
      </c>
      <c r="AU477" s="195" t="s">
        <v>85</v>
      </c>
      <c r="AY477" s="19" t="s">
        <v>451</v>
      </c>
      <c r="BE477" s="196">
        <f>IF(N477="základní",J477,0)</f>
        <v>0</v>
      </c>
      <c r="BF477" s="196">
        <f>IF(N477="snížená",J477,0)</f>
        <v>0</v>
      </c>
      <c r="BG477" s="196">
        <f>IF(N477="zákl. přenesená",J477,0)</f>
        <v>0</v>
      </c>
      <c r="BH477" s="196">
        <f>IF(N477="sníž. přenesená",J477,0)</f>
        <v>0</v>
      </c>
      <c r="BI477" s="196">
        <f>IF(N477="nulová",J477,0)</f>
        <v>0</v>
      </c>
      <c r="BJ477" s="19" t="s">
        <v>83</v>
      </c>
      <c r="BK477" s="196">
        <f>ROUND(I477*H477,2)</f>
        <v>0</v>
      </c>
      <c r="BL477" s="19" t="s">
        <v>614</v>
      </c>
      <c r="BM477" s="195" t="s">
        <v>4096</v>
      </c>
    </row>
    <row r="478" spans="1:65" s="2" customFormat="1" ht="11.25">
      <c r="A478" s="36"/>
      <c r="B478" s="37"/>
      <c r="C478" s="38"/>
      <c r="D478" s="197" t="s">
        <v>464</v>
      </c>
      <c r="E478" s="38"/>
      <c r="F478" s="198" t="s">
        <v>4095</v>
      </c>
      <c r="G478" s="38"/>
      <c r="H478" s="38"/>
      <c r="I478" s="199"/>
      <c r="J478" s="38"/>
      <c r="K478" s="38"/>
      <c r="L478" s="41"/>
      <c r="M478" s="200"/>
      <c r="N478" s="201"/>
      <c r="O478" s="66"/>
      <c r="P478" s="66"/>
      <c r="Q478" s="66"/>
      <c r="R478" s="66"/>
      <c r="S478" s="66"/>
      <c r="T478" s="67"/>
      <c r="U478" s="36"/>
      <c r="V478" s="36"/>
      <c r="W478" s="36"/>
      <c r="X478" s="36"/>
      <c r="Y478" s="36"/>
      <c r="Z478" s="36"/>
      <c r="AA478" s="36"/>
      <c r="AB478" s="36"/>
      <c r="AC478" s="36"/>
      <c r="AD478" s="36"/>
      <c r="AE478" s="36"/>
      <c r="AT478" s="19" t="s">
        <v>464</v>
      </c>
      <c r="AU478" s="19" t="s">
        <v>85</v>
      </c>
    </row>
    <row r="479" spans="1:65" s="2" customFormat="1" ht="29.25">
      <c r="A479" s="36"/>
      <c r="B479" s="37"/>
      <c r="C479" s="38"/>
      <c r="D479" s="197" t="s">
        <v>608</v>
      </c>
      <c r="E479" s="38"/>
      <c r="F479" s="226" t="s">
        <v>4097</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608</v>
      </c>
      <c r="AU479" s="19" t="s">
        <v>85</v>
      </c>
    </row>
    <row r="480" spans="1:65" s="13" customFormat="1" ht="11.25">
      <c r="B480" s="204"/>
      <c r="C480" s="205"/>
      <c r="D480" s="197" t="s">
        <v>472</v>
      </c>
      <c r="E480" s="206" t="s">
        <v>74</v>
      </c>
      <c r="F480" s="207" t="s">
        <v>4098</v>
      </c>
      <c r="G480" s="205"/>
      <c r="H480" s="208">
        <v>1.9470000000000001</v>
      </c>
      <c r="I480" s="209"/>
      <c r="J480" s="205"/>
      <c r="K480" s="205"/>
      <c r="L480" s="210"/>
      <c r="M480" s="211"/>
      <c r="N480" s="212"/>
      <c r="O480" s="212"/>
      <c r="P480" s="212"/>
      <c r="Q480" s="212"/>
      <c r="R480" s="212"/>
      <c r="S480" s="212"/>
      <c r="T480" s="213"/>
      <c r="AT480" s="214" t="s">
        <v>472</v>
      </c>
      <c r="AU480" s="214" t="s">
        <v>85</v>
      </c>
      <c r="AV480" s="13" t="s">
        <v>85</v>
      </c>
      <c r="AW480" s="13" t="s">
        <v>37</v>
      </c>
      <c r="AX480" s="13" t="s">
        <v>76</v>
      </c>
      <c r="AY480" s="214" t="s">
        <v>451</v>
      </c>
    </row>
    <row r="481" spans="1:65" s="14" customFormat="1" ht="11.25">
      <c r="B481" s="215"/>
      <c r="C481" s="216"/>
      <c r="D481" s="197" t="s">
        <v>472</v>
      </c>
      <c r="E481" s="217" t="s">
        <v>74</v>
      </c>
      <c r="F481" s="218" t="s">
        <v>512</v>
      </c>
      <c r="G481" s="216"/>
      <c r="H481" s="219">
        <v>1.9470000000000001</v>
      </c>
      <c r="I481" s="220"/>
      <c r="J481" s="216"/>
      <c r="K481" s="216"/>
      <c r="L481" s="221"/>
      <c r="M481" s="222"/>
      <c r="N481" s="223"/>
      <c r="O481" s="223"/>
      <c r="P481" s="223"/>
      <c r="Q481" s="223"/>
      <c r="R481" s="223"/>
      <c r="S481" s="223"/>
      <c r="T481" s="224"/>
      <c r="AT481" s="225" t="s">
        <v>472</v>
      </c>
      <c r="AU481" s="225" t="s">
        <v>85</v>
      </c>
      <c r="AV481" s="14" t="s">
        <v>211</v>
      </c>
      <c r="AW481" s="14" t="s">
        <v>37</v>
      </c>
      <c r="AX481" s="14" t="s">
        <v>83</v>
      </c>
      <c r="AY481" s="225" t="s">
        <v>451</v>
      </c>
    </row>
    <row r="482" spans="1:65" s="2" customFormat="1" ht="21.75" customHeight="1">
      <c r="A482" s="36"/>
      <c r="B482" s="37"/>
      <c r="C482" s="184" t="s">
        <v>1017</v>
      </c>
      <c r="D482" s="184" t="s">
        <v>457</v>
      </c>
      <c r="E482" s="185" t="s">
        <v>4099</v>
      </c>
      <c r="F482" s="186" t="s">
        <v>4100</v>
      </c>
      <c r="G482" s="187" t="s">
        <v>671</v>
      </c>
      <c r="H482" s="188">
        <v>3.5750000000000002</v>
      </c>
      <c r="I482" s="189"/>
      <c r="J482" s="190">
        <f>ROUND(I482*H482,2)</f>
        <v>0</v>
      </c>
      <c r="K482" s="186" t="s">
        <v>74</v>
      </c>
      <c r="L482" s="41"/>
      <c r="M482" s="191" t="s">
        <v>74</v>
      </c>
      <c r="N482" s="192"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614</v>
      </c>
      <c r="AT482" s="195" t="s">
        <v>457</v>
      </c>
      <c r="AU482" s="195" t="s">
        <v>85</v>
      </c>
      <c r="AY482" s="19" t="s">
        <v>451</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614</v>
      </c>
      <c r="BM482" s="195" t="s">
        <v>4101</v>
      </c>
    </row>
    <row r="483" spans="1:65" s="2" customFormat="1" ht="11.25">
      <c r="A483" s="36"/>
      <c r="B483" s="37"/>
      <c r="C483" s="38"/>
      <c r="D483" s="197" t="s">
        <v>464</v>
      </c>
      <c r="E483" s="38"/>
      <c r="F483" s="198" t="s">
        <v>4100</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464</v>
      </c>
      <c r="AU483" s="19" t="s">
        <v>85</v>
      </c>
    </row>
    <row r="484" spans="1:65" s="2" customFormat="1" ht="29.25">
      <c r="A484" s="36"/>
      <c r="B484" s="37"/>
      <c r="C484" s="38"/>
      <c r="D484" s="197" t="s">
        <v>608</v>
      </c>
      <c r="E484" s="38"/>
      <c r="F484" s="226" t="s">
        <v>4090</v>
      </c>
      <c r="G484" s="38"/>
      <c r="H484" s="38"/>
      <c r="I484" s="199"/>
      <c r="J484" s="38"/>
      <c r="K484" s="38"/>
      <c r="L484" s="41"/>
      <c r="M484" s="200"/>
      <c r="N484" s="201"/>
      <c r="O484" s="66"/>
      <c r="P484" s="66"/>
      <c r="Q484" s="66"/>
      <c r="R484" s="66"/>
      <c r="S484" s="66"/>
      <c r="T484" s="67"/>
      <c r="U484" s="36"/>
      <c r="V484" s="36"/>
      <c r="W484" s="36"/>
      <c r="X484" s="36"/>
      <c r="Y484" s="36"/>
      <c r="Z484" s="36"/>
      <c r="AA484" s="36"/>
      <c r="AB484" s="36"/>
      <c r="AC484" s="36"/>
      <c r="AD484" s="36"/>
      <c r="AE484" s="36"/>
      <c r="AT484" s="19" t="s">
        <v>608</v>
      </c>
      <c r="AU484" s="19" t="s">
        <v>85</v>
      </c>
    </row>
    <row r="485" spans="1:65" s="16" customFormat="1" ht="11.25">
      <c r="B485" s="248"/>
      <c r="C485" s="249"/>
      <c r="D485" s="197" t="s">
        <v>472</v>
      </c>
      <c r="E485" s="250" t="s">
        <v>74</v>
      </c>
      <c r="F485" s="251" t="s">
        <v>4102</v>
      </c>
      <c r="G485" s="249"/>
      <c r="H485" s="250" t="s">
        <v>74</v>
      </c>
      <c r="I485" s="252"/>
      <c r="J485" s="249"/>
      <c r="K485" s="249"/>
      <c r="L485" s="253"/>
      <c r="M485" s="254"/>
      <c r="N485" s="255"/>
      <c r="O485" s="255"/>
      <c r="P485" s="255"/>
      <c r="Q485" s="255"/>
      <c r="R485" s="255"/>
      <c r="S485" s="255"/>
      <c r="T485" s="256"/>
      <c r="AT485" s="257" t="s">
        <v>472</v>
      </c>
      <c r="AU485" s="257" t="s">
        <v>85</v>
      </c>
      <c r="AV485" s="16" t="s">
        <v>83</v>
      </c>
      <c r="AW485" s="16" t="s">
        <v>37</v>
      </c>
      <c r="AX485" s="16" t="s">
        <v>76</v>
      </c>
      <c r="AY485" s="257" t="s">
        <v>451</v>
      </c>
    </row>
    <row r="486" spans="1:65" s="13" customFormat="1" ht="11.25">
      <c r="B486" s="204"/>
      <c r="C486" s="205"/>
      <c r="D486" s="197" t="s">
        <v>472</v>
      </c>
      <c r="E486" s="206" t="s">
        <v>74</v>
      </c>
      <c r="F486" s="207" t="s">
        <v>4103</v>
      </c>
      <c r="G486" s="205"/>
      <c r="H486" s="208">
        <v>3.5750000000000002</v>
      </c>
      <c r="I486" s="209"/>
      <c r="J486" s="205"/>
      <c r="K486" s="205"/>
      <c r="L486" s="210"/>
      <c r="M486" s="211"/>
      <c r="N486" s="212"/>
      <c r="O486" s="212"/>
      <c r="P486" s="212"/>
      <c r="Q486" s="212"/>
      <c r="R486" s="212"/>
      <c r="S486" s="212"/>
      <c r="T486" s="213"/>
      <c r="AT486" s="214" t="s">
        <v>472</v>
      </c>
      <c r="AU486" s="214" t="s">
        <v>85</v>
      </c>
      <c r="AV486" s="13" t="s">
        <v>85</v>
      </c>
      <c r="AW486" s="13" t="s">
        <v>37</v>
      </c>
      <c r="AX486" s="13" t="s">
        <v>76</v>
      </c>
      <c r="AY486" s="214" t="s">
        <v>451</v>
      </c>
    </row>
    <row r="487" spans="1:65" s="14" customFormat="1" ht="11.25">
      <c r="B487" s="215"/>
      <c r="C487" s="216"/>
      <c r="D487" s="197" t="s">
        <v>472</v>
      </c>
      <c r="E487" s="217" t="s">
        <v>74</v>
      </c>
      <c r="F487" s="218" t="s">
        <v>512</v>
      </c>
      <c r="G487" s="216"/>
      <c r="H487" s="219">
        <v>3.5750000000000002</v>
      </c>
      <c r="I487" s="220"/>
      <c r="J487" s="216"/>
      <c r="K487" s="216"/>
      <c r="L487" s="221"/>
      <c r="M487" s="222"/>
      <c r="N487" s="223"/>
      <c r="O487" s="223"/>
      <c r="P487" s="223"/>
      <c r="Q487" s="223"/>
      <c r="R487" s="223"/>
      <c r="S487" s="223"/>
      <c r="T487" s="224"/>
      <c r="AT487" s="225" t="s">
        <v>472</v>
      </c>
      <c r="AU487" s="225" t="s">
        <v>85</v>
      </c>
      <c r="AV487" s="14" t="s">
        <v>211</v>
      </c>
      <c r="AW487" s="14" t="s">
        <v>37</v>
      </c>
      <c r="AX487" s="14" t="s">
        <v>83</v>
      </c>
      <c r="AY487" s="225" t="s">
        <v>451</v>
      </c>
    </row>
    <row r="488" spans="1:65" s="2" customFormat="1" ht="16.5" customHeight="1">
      <c r="A488" s="36"/>
      <c r="B488" s="37"/>
      <c r="C488" s="184" t="s">
        <v>1023</v>
      </c>
      <c r="D488" s="184" t="s">
        <v>457</v>
      </c>
      <c r="E488" s="185" t="s">
        <v>4104</v>
      </c>
      <c r="F488" s="186" t="s">
        <v>4105</v>
      </c>
      <c r="G488" s="187" t="s">
        <v>1606</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614</v>
      </c>
      <c r="AT488" s="195" t="s">
        <v>457</v>
      </c>
      <c r="AU488" s="195" t="s">
        <v>85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614</v>
      </c>
      <c r="BM488" s="195" t="s">
        <v>4106</v>
      </c>
    </row>
    <row r="489" spans="1:65" s="2" customFormat="1" ht="11.25">
      <c r="A489" s="36"/>
      <c r="B489" s="37"/>
      <c r="C489" s="38"/>
      <c r="D489" s="197" t="s">
        <v>464</v>
      </c>
      <c r="E489" s="38"/>
      <c r="F489" s="198" t="s">
        <v>4105</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85</v>
      </c>
    </row>
    <row r="490" spans="1:65" s="2" customFormat="1" ht="16.5" customHeight="1">
      <c r="A490" s="36"/>
      <c r="B490" s="37"/>
      <c r="C490" s="184" t="s">
        <v>1032</v>
      </c>
      <c r="D490" s="184" t="s">
        <v>457</v>
      </c>
      <c r="E490" s="185" t="s">
        <v>3076</v>
      </c>
      <c r="F490" s="186" t="s">
        <v>3077</v>
      </c>
      <c r="G490" s="187" t="s">
        <v>2260</v>
      </c>
      <c r="H490" s="258"/>
      <c r="I490" s="189"/>
      <c r="J490" s="190">
        <f>ROUND(I490*H490,2)</f>
        <v>0</v>
      </c>
      <c r="K490" s="186" t="s">
        <v>460</v>
      </c>
      <c r="L490" s="41"/>
      <c r="M490" s="191" t="s">
        <v>74</v>
      </c>
      <c r="N490" s="192"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614</v>
      </c>
      <c r="AT490" s="195" t="s">
        <v>457</v>
      </c>
      <c r="AU490" s="195" t="s">
        <v>85</v>
      </c>
      <c r="AY490" s="19" t="s">
        <v>451</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614</v>
      </c>
      <c r="BM490" s="195" t="s">
        <v>4107</v>
      </c>
    </row>
    <row r="491" spans="1:65" s="2" customFormat="1" ht="19.5">
      <c r="A491" s="36"/>
      <c r="B491" s="37"/>
      <c r="C491" s="38"/>
      <c r="D491" s="197" t="s">
        <v>464</v>
      </c>
      <c r="E491" s="38"/>
      <c r="F491" s="198" t="s">
        <v>3079</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464</v>
      </c>
      <c r="AU491" s="19" t="s">
        <v>85</v>
      </c>
    </row>
    <row r="492" spans="1:65" s="2" customFormat="1" ht="11.25">
      <c r="A492" s="36"/>
      <c r="B492" s="37"/>
      <c r="C492" s="38"/>
      <c r="D492" s="202" t="s">
        <v>468</v>
      </c>
      <c r="E492" s="38"/>
      <c r="F492" s="203" t="s">
        <v>3080</v>
      </c>
      <c r="G492" s="38"/>
      <c r="H492" s="38"/>
      <c r="I492" s="199"/>
      <c r="J492" s="38"/>
      <c r="K492" s="38"/>
      <c r="L492" s="41"/>
      <c r="M492" s="259"/>
      <c r="N492" s="260"/>
      <c r="O492" s="261"/>
      <c r="P492" s="261"/>
      <c r="Q492" s="261"/>
      <c r="R492" s="261"/>
      <c r="S492" s="261"/>
      <c r="T492" s="262"/>
      <c r="U492" s="36"/>
      <c r="V492" s="36"/>
      <c r="W492" s="36"/>
      <c r="X492" s="36"/>
      <c r="Y492" s="36"/>
      <c r="Z492" s="36"/>
      <c r="AA492" s="36"/>
      <c r="AB492" s="36"/>
      <c r="AC492" s="36"/>
      <c r="AD492" s="36"/>
      <c r="AE492" s="36"/>
      <c r="AT492" s="19" t="s">
        <v>468</v>
      </c>
      <c r="AU492" s="19" t="s">
        <v>85</v>
      </c>
    </row>
    <row r="493" spans="1:65" s="2" customFormat="1" ht="6.95" customHeight="1">
      <c r="A493" s="36"/>
      <c r="B493" s="49"/>
      <c r="C493" s="50"/>
      <c r="D493" s="50"/>
      <c r="E493" s="50"/>
      <c r="F493" s="50"/>
      <c r="G493" s="50"/>
      <c r="H493" s="50"/>
      <c r="I493" s="50"/>
      <c r="J493" s="50"/>
      <c r="K493" s="50"/>
      <c r="L493" s="41"/>
      <c r="M493" s="36"/>
      <c r="O493" s="36"/>
      <c r="P493" s="36"/>
      <c r="Q493" s="36"/>
      <c r="R493" s="36"/>
      <c r="S493" s="36"/>
      <c r="T493" s="36"/>
      <c r="U493" s="36"/>
      <c r="V493" s="36"/>
      <c r="W493" s="36"/>
      <c r="X493" s="36"/>
      <c r="Y493" s="36"/>
      <c r="Z493" s="36"/>
      <c r="AA493" s="36"/>
      <c r="AB493" s="36"/>
      <c r="AC493" s="36"/>
      <c r="AD493" s="36"/>
      <c r="AE493" s="36"/>
    </row>
  </sheetData>
  <sheetProtection algorithmName="SHA-512" hashValue="7UlTNF850d5zrfCz2rbYl3G052bycXGei1bWJUq8ScBHdAW4tght228ETKD5rX2stMBtTGf4PwDGw3fU0sCZRg==" saltValue="wVS5lS6X6gs30tp5cXyL7t5LyERUWYh35/SxhQ5PTr1UfpTzrE4i38TbApqU+oJFuc4LxxekcHB05dfZwRrE2Q==" spinCount="100000" sheet="1" objects="1" scenarios="1" formatColumns="0" formatRows="0" autoFilter="0"/>
  <autoFilter ref="C95:K492"/>
  <mergeCells count="12">
    <mergeCell ref="E88:H88"/>
    <mergeCell ref="L2:V2"/>
    <mergeCell ref="E50:H50"/>
    <mergeCell ref="E52:H52"/>
    <mergeCell ref="E54:H54"/>
    <mergeCell ref="E84:H84"/>
    <mergeCell ref="E86:H86"/>
    <mergeCell ref="E7:H7"/>
    <mergeCell ref="E9:H9"/>
    <mergeCell ref="E11:H11"/>
    <mergeCell ref="E20:H20"/>
    <mergeCell ref="E29:H29"/>
  </mergeCells>
  <hyperlinks>
    <hyperlink ref="F101" r:id="rId1"/>
    <hyperlink ref="F107" r:id="rId2"/>
    <hyperlink ref="F111" r:id="rId3"/>
    <hyperlink ref="F115" r:id="rId4"/>
    <hyperlink ref="F120" r:id="rId5"/>
    <hyperlink ref="F126" r:id="rId6"/>
    <hyperlink ref="F132" r:id="rId7"/>
    <hyperlink ref="F139" r:id="rId8"/>
    <hyperlink ref="F146" r:id="rId9"/>
    <hyperlink ref="F149" r:id="rId10"/>
    <hyperlink ref="F155" r:id="rId11"/>
    <hyperlink ref="F161" r:id="rId12"/>
    <hyperlink ref="F166" r:id="rId13"/>
    <hyperlink ref="F169" r:id="rId14"/>
    <hyperlink ref="F182" r:id="rId15"/>
    <hyperlink ref="F188" r:id="rId16"/>
    <hyperlink ref="F191" r:id="rId17"/>
    <hyperlink ref="F197" r:id="rId18"/>
    <hyperlink ref="F205" r:id="rId19"/>
    <hyperlink ref="F211" r:id="rId20"/>
    <hyperlink ref="F217" r:id="rId21"/>
    <hyperlink ref="F225" r:id="rId22"/>
    <hyperlink ref="F233" r:id="rId23"/>
    <hyperlink ref="F236" r:id="rId24"/>
    <hyperlink ref="F241" r:id="rId25"/>
    <hyperlink ref="F244" r:id="rId26"/>
    <hyperlink ref="F251" r:id="rId27"/>
    <hyperlink ref="F257" r:id="rId28"/>
    <hyperlink ref="F263" r:id="rId29"/>
    <hyperlink ref="F268" r:id="rId30"/>
    <hyperlink ref="F274" r:id="rId31"/>
    <hyperlink ref="F279" r:id="rId32"/>
    <hyperlink ref="F286" r:id="rId33"/>
    <hyperlink ref="F295" r:id="rId34"/>
    <hyperlink ref="F304" r:id="rId35"/>
    <hyperlink ref="F309" r:id="rId36"/>
    <hyperlink ref="F315" r:id="rId37"/>
    <hyperlink ref="F324" r:id="rId38"/>
    <hyperlink ref="F343" r:id="rId39"/>
    <hyperlink ref="F354" r:id="rId40"/>
    <hyperlink ref="F359" r:id="rId41"/>
    <hyperlink ref="F368" r:id="rId42"/>
    <hyperlink ref="F376" r:id="rId43"/>
    <hyperlink ref="F379" r:id="rId44"/>
    <hyperlink ref="F385" r:id="rId45"/>
    <hyperlink ref="F392" r:id="rId46"/>
    <hyperlink ref="F397" r:id="rId47"/>
    <hyperlink ref="F403" r:id="rId48"/>
    <hyperlink ref="F407" r:id="rId49"/>
    <hyperlink ref="F413" r:id="rId50"/>
    <hyperlink ref="F420" r:id="rId51"/>
    <hyperlink ref="F425" r:id="rId52"/>
    <hyperlink ref="F434" r:id="rId53"/>
    <hyperlink ref="F441" r:id="rId54"/>
    <hyperlink ref="F453" r:id="rId55"/>
    <hyperlink ref="F456" r:id="rId56"/>
    <hyperlink ref="F459" r:id="rId57"/>
    <hyperlink ref="F463" r:id="rId58"/>
    <hyperlink ref="F467" r:id="rId59"/>
    <hyperlink ref="F492" r:id="rId6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73"/>
  <sheetViews>
    <sheetView showGridLines="0" topLeftCell="A267" workbookViewId="0">
      <selection activeCell="F289" sqref="F289"/>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96</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4108</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ROUND(J110,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ROUND((SUM(BE110:BE672)),  2)</f>
        <v>0</v>
      </c>
      <c r="G35" s="36"/>
      <c r="H35" s="36"/>
      <c r="I35" s="128">
        <v>0.21</v>
      </c>
      <c r="J35" s="127">
        <f>ROUND(((SUM(BE110:BE672))*I35),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ROUND((SUM(BF110:BF672)),  2)</f>
        <v>0</v>
      </c>
      <c r="G36" s="36"/>
      <c r="H36" s="36"/>
      <c r="I36" s="128">
        <v>0.15</v>
      </c>
      <c r="J36" s="127">
        <f>ROUND(((SUM(BF110:BF672))*I36),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ROUND((SUM(BG110:BG672)),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ROUND((SUM(BH110:BH672)),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ROUND((SUM(BI110:BI672)),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D00 - Zdravotně technické instalace</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J110</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4109</v>
      </c>
      <c r="E64" s="147"/>
      <c r="F64" s="147"/>
      <c r="G64" s="147"/>
      <c r="H64" s="147"/>
      <c r="I64" s="147"/>
      <c r="J64" s="148">
        <f>J111</f>
        <v>0</v>
      </c>
      <c r="K64" s="145"/>
      <c r="L64" s="149"/>
    </row>
    <row r="65" spans="2:12" s="10" customFormat="1" ht="19.899999999999999" customHeight="1">
      <c r="B65" s="151"/>
      <c r="C65" s="99"/>
      <c r="D65" s="152" t="s">
        <v>4110</v>
      </c>
      <c r="E65" s="153"/>
      <c r="F65" s="153"/>
      <c r="G65" s="153"/>
      <c r="H65" s="153"/>
      <c r="I65" s="153"/>
      <c r="J65" s="154">
        <f>J112</f>
        <v>0</v>
      </c>
      <c r="K65" s="99"/>
      <c r="L65" s="155"/>
    </row>
    <row r="66" spans="2:12" s="10" customFormat="1" ht="14.85" customHeight="1">
      <c r="B66" s="151"/>
      <c r="C66" s="99"/>
      <c r="D66" s="152" t="s">
        <v>4111</v>
      </c>
      <c r="E66" s="153"/>
      <c r="F66" s="153"/>
      <c r="G66" s="153"/>
      <c r="H66" s="153"/>
      <c r="I66" s="153"/>
      <c r="J66" s="154">
        <f>J113</f>
        <v>0</v>
      </c>
      <c r="K66" s="99"/>
      <c r="L66" s="155"/>
    </row>
    <row r="67" spans="2:12" s="10" customFormat="1" ht="14.85" customHeight="1">
      <c r="B67" s="151"/>
      <c r="C67" s="99"/>
      <c r="D67" s="152" t="s">
        <v>4112</v>
      </c>
      <c r="E67" s="153"/>
      <c r="F67" s="153"/>
      <c r="G67" s="153"/>
      <c r="H67" s="153"/>
      <c r="I67" s="153"/>
      <c r="J67" s="154">
        <f>J197</f>
        <v>0</v>
      </c>
      <c r="K67" s="99"/>
      <c r="L67" s="155"/>
    </row>
    <row r="68" spans="2:12" s="10" customFormat="1" ht="14.85" customHeight="1">
      <c r="B68" s="151"/>
      <c r="C68" s="99"/>
      <c r="D68" s="152" t="s">
        <v>4113</v>
      </c>
      <c r="E68" s="153"/>
      <c r="F68" s="153"/>
      <c r="G68" s="153"/>
      <c r="H68" s="153"/>
      <c r="I68" s="153"/>
      <c r="J68" s="154">
        <f>J259</f>
        <v>0</v>
      </c>
      <c r="K68" s="99"/>
      <c r="L68" s="155"/>
    </row>
    <row r="69" spans="2:12" s="10" customFormat="1" ht="14.85" customHeight="1">
      <c r="B69" s="151"/>
      <c r="C69" s="99"/>
      <c r="D69" s="152" t="s">
        <v>4114</v>
      </c>
      <c r="E69" s="153"/>
      <c r="F69" s="153"/>
      <c r="G69" s="153"/>
      <c r="H69" s="153"/>
      <c r="I69" s="153"/>
      <c r="J69" s="154">
        <f>J270</f>
        <v>0</v>
      </c>
      <c r="K69" s="99"/>
      <c r="L69" s="155"/>
    </row>
    <row r="70" spans="2:12" s="10" customFormat="1" ht="19.899999999999999" customHeight="1">
      <c r="B70" s="151"/>
      <c r="C70" s="99"/>
      <c r="D70" s="152" t="s">
        <v>4115</v>
      </c>
      <c r="E70" s="153"/>
      <c r="F70" s="153"/>
      <c r="G70" s="153"/>
      <c r="H70" s="153"/>
      <c r="I70" s="153"/>
      <c r="J70" s="154">
        <f>J293</f>
        <v>0</v>
      </c>
      <c r="K70" s="99"/>
      <c r="L70" s="155"/>
    </row>
    <row r="71" spans="2:12" s="10" customFormat="1" ht="14.85" customHeight="1">
      <c r="B71" s="151"/>
      <c r="C71" s="99"/>
      <c r="D71" s="152" t="s">
        <v>4116</v>
      </c>
      <c r="E71" s="153"/>
      <c r="F71" s="153"/>
      <c r="G71" s="153"/>
      <c r="H71" s="153"/>
      <c r="I71" s="153"/>
      <c r="J71" s="154">
        <f>J294</f>
        <v>0</v>
      </c>
      <c r="K71" s="99"/>
      <c r="L71" s="155"/>
    </row>
    <row r="72" spans="2:12" s="10" customFormat="1" ht="14.85" customHeight="1">
      <c r="B72" s="151"/>
      <c r="C72" s="99"/>
      <c r="D72" s="152" t="s">
        <v>4117</v>
      </c>
      <c r="E72" s="153"/>
      <c r="F72" s="153"/>
      <c r="G72" s="153"/>
      <c r="H72" s="153"/>
      <c r="I72" s="153"/>
      <c r="J72" s="154">
        <f>J410</f>
        <v>0</v>
      </c>
      <c r="K72" s="99"/>
      <c r="L72" s="155"/>
    </row>
    <row r="73" spans="2:12" s="10" customFormat="1" ht="14.85" customHeight="1">
      <c r="B73" s="151"/>
      <c r="C73" s="99"/>
      <c r="D73" s="152" t="s">
        <v>4118</v>
      </c>
      <c r="E73" s="153"/>
      <c r="F73" s="153"/>
      <c r="G73" s="153"/>
      <c r="H73" s="153"/>
      <c r="I73" s="153"/>
      <c r="J73" s="154">
        <f>J528</f>
        <v>0</v>
      </c>
      <c r="K73" s="99"/>
      <c r="L73" s="155"/>
    </row>
    <row r="74" spans="2:12" s="10" customFormat="1" ht="14.85" customHeight="1">
      <c r="B74" s="151"/>
      <c r="C74" s="99"/>
      <c r="D74" s="152" t="s">
        <v>4119</v>
      </c>
      <c r="E74" s="153"/>
      <c r="F74" s="153"/>
      <c r="G74" s="153"/>
      <c r="H74" s="153"/>
      <c r="I74" s="153"/>
      <c r="J74" s="154">
        <f>J543</f>
        <v>0</v>
      </c>
      <c r="K74" s="99"/>
      <c r="L74" s="155"/>
    </row>
    <row r="75" spans="2:12" s="10" customFormat="1" ht="19.899999999999999" customHeight="1">
      <c r="B75" s="151"/>
      <c r="C75" s="99"/>
      <c r="D75" s="152" t="s">
        <v>4120</v>
      </c>
      <c r="E75" s="153"/>
      <c r="F75" s="153"/>
      <c r="G75" s="153"/>
      <c r="H75" s="153"/>
      <c r="I75" s="153"/>
      <c r="J75" s="154">
        <f>J559</f>
        <v>0</v>
      </c>
      <c r="K75" s="99"/>
      <c r="L75" s="155"/>
    </row>
    <row r="76" spans="2:12" s="10" customFormat="1" ht="14.85" customHeight="1">
      <c r="B76" s="151"/>
      <c r="C76" s="99"/>
      <c r="D76" s="152" t="s">
        <v>4121</v>
      </c>
      <c r="E76" s="153"/>
      <c r="F76" s="153"/>
      <c r="G76" s="153"/>
      <c r="H76" s="153"/>
      <c r="I76" s="153"/>
      <c r="J76" s="154">
        <f>J560</f>
        <v>0</v>
      </c>
      <c r="K76" s="99"/>
      <c r="L76" s="155"/>
    </row>
    <row r="77" spans="2:12" s="10" customFormat="1" ht="14.85" customHeight="1">
      <c r="B77" s="151"/>
      <c r="C77" s="99"/>
      <c r="D77" s="152" t="s">
        <v>4122</v>
      </c>
      <c r="E77" s="153"/>
      <c r="F77" s="153"/>
      <c r="G77" s="153"/>
      <c r="H77" s="153"/>
      <c r="I77" s="153"/>
      <c r="J77" s="154">
        <f>J569</f>
        <v>0</v>
      </c>
      <c r="K77" s="99"/>
      <c r="L77" s="155"/>
    </row>
    <row r="78" spans="2:12" s="10" customFormat="1" ht="14.85" customHeight="1">
      <c r="B78" s="151"/>
      <c r="C78" s="99"/>
      <c r="D78" s="152" t="s">
        <v>4123</v>
      </c>
      <c r="E78" s="153"/>
      <c r="F78" s="153"/>
      <c r="G78" s="153"/>
      <c r="H78" s="153"/>
      <c r="I78" s="153"/>
      <c r="J78" s="154">
        <f>J578</f>
        <v>0</v>
      </c>
      <c r="K78" s="99"/>
      <c r="L78" s="155"/>
    </row>
    <row r="79" spans="2:12" s="10" customFormat="1" ht="14.85" customHeight="1">
      <c r="B79" s="151"/>
      <c r="C79" s="99"/>
      <c r="D79" s="152" t="s">
        <v>4124</v>
      </c>
      <c r="E79" s="153"/>
      <c r="F79" s="153"/>
      <c r="G79" s="153"/>
      <c r="H79" s="153"/>
      <c r="I79" s="153"/>
      <c r="J79" s="154">
        <f>J588</f>
        <v>0</v>
      </c>
      <c r="K79" s="99"/>
      <c r="L79" s="155"/>
    </row>
    <row r="80" spans="2:12" s="10" customFormat="1" ht="14.85" customHeight="1">
      <c r="B80" s="151"/>
      <c r="C80" s="99"/>
      <c r="D80" s="152" t="s">
        <v>4125</v>
      </c>
      <c r="E80" s="153"/>
      <c r="F80" s="153"/>
      <c r="G80" s="153"/>
      <c r="H80" s="153"/>
      <c r="I80" s="153"/>
      <c r="J80" s="154">
        <f>J600</f>
        <v>0</v>
      </c>
      <c r="K80" s="99"/>
      <c r="L80" s="155"/>
    </row>
    <row r="81" spans="1:31" s="10" customFormat="1" ht="14.85" customHeight="1">
      <c r="B81" s="151"/>
      <c r="C81" s="99"/>
      <c r="D81" s="152" t="s">
        <v>4126</v>
      </c>
      <c r="E81" s="153"/>
      <c r="F81" s="153"/>
      <c r="G81" s="153"/>
      <c r="H81" s="153"/>
      <c r="I81" s="153"/>
      <c r="J81" s="154">
        <f>J611</f>
        <v>0</v>
      </c>
      <c r="K81" s="99"/>
      <c r="L81" s="155"/>
    </row>
    <row r="82" spans="1:31" s="10" customFormat="1" ht="14.85" customHeight="1">
      <c r="B82" s="151"/>
      <c r="C82" s="99"/>
      <c r="D82" s="152" t="s">
        <v>4127</v>
      </c>
      <c r="E82" s="153"/>
      <c r="F82" s="153"/>
      <c r="G82" s="153"/>
      <c r="H82" s="153"/>
      <c r="I82" s="153"/>
      <c r="J82" s="154">
        <f>J622</f>
        <v>0</v>
      </c>
      <c r="K82" s="99"/>
      <c r="L82" s="155"/>
    </row>
    <row r="83" spans="1:31" s="10" customFormat="1" ht="14.85" customHeight="1">
      <c r="B83" s="151"/>
      <c r="C83" s="99"/>
      <c r="D83" s="152" t="s">
        <v>4128</v>
      </c>
      <c r="E83" s="153"/>
      <c r="F83" s="153"/>
      <c r="G83" s="153"/>
      <c r="H83" s="153"/>
      <c r="I83" s="153"/>
      <c r="J83" s="154">
        <f>J634</f>
        <v>0</v>
      </c>
      <c r="K83" s="99"/>
      <c r="L83" s="155"/>
    </row>
    <row r="84" spans="1:31" s="10" customFormat="1" ht="14.85" customHeight="1">
      <c r="B84" s="151"/>
      <c r="C84" s="99"/>
      <c r="D84" s="152" t="s">
        <v>4129</v>
      </c>
      <c r="E84" s="153"/>
      <c r="F84" s="153"/>
      <c r="G84" s="153"/>
      <c r="H84" s="153"/>
      <c r="I84" s="153"/>
      <c r="J84" s="154">
        <f>J647</f>
        <v>0</v>
      </c>
      <c r="K84" s="99"/>
      <c r="L84" s="155"/>
    </row>
    <row r="85" spans="1:31" s="10" customFormat="1" ht="14.85" customHeight="1">
      <c r="B85" s="151"/>
      <c r="C85" s="99"/>
      <c r="D85" s="152" t="s">
        <v>4130</v>
      </c>
      <c r="E85" s="153"/>
      <c r="F85" s="153"/>
      <c r="G85" s="153"/>
      <c r="H85" s="153"/>
      <c r="I85" s="153"/>
      <c r="J85" s="154">
        <f>J653</f>
        <v>0</v>
      </c>
      <c r="K85" s="99"/>
      <c r="L85" s="155"/>
    </row>
    <row r="86" spans="1:31" s="10" customFormat="1" ht="14.85" customHeight="1">
      <c r="B86" s="151"/>
      <c r="C86" s="99"/>
      <c r="D86" s="152" t="s">
        <v>4131</v>
      </c>
      <c r="E86" s="153"/>
      <c r="F86" s="153"/>
      <c r="G86" s="153"/>
      <c r="H86" s="153"/>
      <c r="I86" s="153"/>
      <c r="J86" s="154">
        <f>J656</f>
        <v>0</v>
      </c>
      <c r="K86" s="99"/>
      <c r="L86" s="155"/>
    </row>
    <row r="87" spans="1:31" s="10" customFormat="1" ht="14.85" customHeight="1">
      <c r="B87" s="151"/>
      <c r="C87" s="99"/>
      <c r="D87" s="152" t="s">
        <v>4132</v>
      </c>
      <c r="E87" s="153"/>
      <c r="F87" s="153"/>
      <c r="G87" s="153"/>
      <c r="H87" s="153"/>
      <c r="I87" s="153"/>
      <c r="J87" s="154">
        <f>J662</f>
        <v>0</v>
      </c>
      <c r="K87" s="99"/>
      <c r="L87" s="155"/>
    </row>
    <row r="88" spans="1:31" s="10" customFormat="1" ht="14.85" customHeight="1">
      <c r="B88" s="151"/>
      <c r="C88" s="99"/>
      <c r="D88" s="152" t="s">
        <v>4133</v>
      </c>
      <c r="E88" s="153"/>
      <c r="F88" s="153"/>
      <c r="G88" s="153"/>
      <c r="H88" s="153"/>
      <c r="I88" s="153"/>
      <c r="J88" s="154">
        <f>J668</f>
        <v>0</v>
      </c>
      <c r="K88" s="99"/>
      <c r="L88" s="155"/>
    </row>
    <row r="89" spans="1:31" s="2" customFormat="1" ht="21.7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49"/>
      <c r="C90" s="50"/>
      <c r="D90" s="50"/>
      <c r="E90" s="50"/>
      <c r="F90" s="50"/>
      <c r="G90" s="50"/>
      <c r="H90" s="50"/>
      <c r="I90" s="50"/>
      <c r="J90" s="50"/>
      <c r="K90" s="50"/>
      <c r="L90" s="116"/>
      <c r="S90" s="36"/>
      <c r="T90" s="36"/>
      <c r="U90" s="36"/>
      <c r="V90" s="36"/>
      <c r="W90" s="36"/>
      <c r="X90" s="36"/>
      <c r="Y90" s="36"/>
      <c r="Z90" s="36"/>
      <c r="AA90" s="36"/>
      <c r="AB90" s="36"/>
      <c r="AC90" s="36"/>
      <c r="AD90" s="36"/>
      <c r="AE90" s="36"/>
    </row>
    <row r="94" spans="1:31" s="2" customFormat="1" ht="6.95" customHeight="1">
      <c r="A94" s="36"/>
      <c r="B94" s="51"/>
      <c r="C94" s="52"/>
      <c r="D94" s="52"/>
      <c r="E94" s="52"/>
      <c r="F94" s="52"/>
      <c r="G94" s="52"/>
      <c r="H94" s="52"/>
      <c r="I94" s="52"/>
      <c r="J94" s="52"/>
      <c r="K94" s="52"/>
      <c r="L94" s="116"/>
      <c r="S94" s="36"/>
      <c r="T94" s="36"/>
      <c r="U94" s="36"/>
      <c r="V94" s="36"/>
      <c r="W94" s="36"/>
      <c r="X94" s="36"/>
      <c r="Y94" s="36"/>
      <c r="Z94" s="36"/>
      <c r="AA94" s="36"/>
      <c r="AB94" s="36"/>
      <c r="AC94" s="36"/>
      <c r="AD94" s="36"/>
      <c r="AE94" s="36"/>
    </row>
    <row r="95" spans="1:31" s="2" customFormat="1" ht="24.95" customHeight="1">
      <c r="A95" s="36"/>
      <c r="B95" s="37"/>
      <c r="C95" s="25" t="s">
        <v>404</v>
      </c>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3" s="2" customFormat="1" ht="12" customHeight="1">
      <c r="A97" s="36"/>
      <c r="B97" s="37"/>
      <c r="C97" s="31" t="s">
        <v>16</v>
      </c>
      <c r="D97" s="38"/>
      <c r="E97" s="38"/>
      <c r="F97" s="38"/>
      <c r="G97" s="38"/>
      <c r="H97" s="38"/>
      <c r="I97" s="38"/>
      <c r="J97" s="38"/>
      <c r="K97" s="38"/>
      <c r="L97" s="116"/>
      <c r="S97" s="36"/>
      <c r="T97" s="36"/>
      <c r="U97" s="36"/>
      <c r="V97" s="36"/>
      <c r="W97" s="36"/>
      <c r="X97" s="36"/>
      <c r="Y97" s="36"/>
      <c r="Z97" s="36"/>
      <c r="AA97" s="36"/>
      <c r="AB97" s="36"/>
      <c r="AC97" s="36"/>
      <c r="AD97" s="36"/>
      <c r="AE97" s="36"/>
    </row>
    <row r="98" spans="1:63" s="2" customFormat="1" ht="16.5" customHeight="1">
      <c r="A98" s="36"/>
      <c r="B98" s="37"/>
      <c r="C98" s="38"/>
      <c r="D98" s="38"/>
      <c r="E98" s="409" t="str">
        <f>E7</f>
        <v>Rekonstrukce objektu 2+7 etapa</v>
      </c>
      <c r="F98" s="410"/>
      <c r="G98" s="410"/>
      <c r="H98" s="410"/>
      <c r="I98" s="38"/>
      <c r="J98" s="38"/>
      <c r="K98" s="38"/>
      <c r="L98" s="116"/>
      <c r="S98" s="36"/>
      <c r="T98" s="36"/>
      <c r="U98" s="36"/>
      <c r="V98" s="36"/>
      <c r="W98" s="36"/>
      <c r="X98" s="36"/>
      <c r="Y98" s="36"/>
      <c r="Z98" s="36"/>
      <c r="AA98" s="36"/>
      <c r="AB98" s="36"/>
      <c r="AC98" s="36"/>
      <c r="AD98" s="36"/>
      <c r="AE98" s="36"/>
    </row>
    <row r="99" spans="1:63" s="1" customFormat="1" ht="12" customHeight="1">
      <c r="B99" s="23"/>
      <c r="C99" s="31" t="s">
        <v>141</v>
      </c>
      <c r="D99" s="24"/>
      <c r="E99" s="24"/>
      <c r="F99" s="24"/>
      <c r="G99" s="24"/>
      <c r="H99" s="24"/>
      <c r="I99" s="24"/>
      <c r="J99" s="24"/>
      <c r="K99" s="24"/>
      <c r="L99" s="22"/>
    </row>
    <row r="100" spans="1:63" s="2" customFormat="1" ht="16.5" customHeight="1">
      <c r="A100" s="36"/>
      <c r="B100" s="37"/>
      <c r="C100" s="38"/>
      <c r="D100" s="38"/>
      <c r="E100" s="409" t="s">
        <v>144</v>
      </c>
      <c r="F100" s="411"/>
      <c r="G100" s="411"/>
      <c r="H100" s="411"/>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148</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363" t="str">
        <f>E11</f>
        <v>D00 - Zdravotně technické instalace</v>
      </c>
      <c r="F102" s="411"/>
      <c r="G102" s="411"/>
      <c r="H102" s="411"/>
      <c r="I102" s="38"/>
      <c r="J102" s="38"/>
      <c r="K102" s="38"/>
      <c r="L102" s="116"/>
      <c r="S102" s="36"/>
      <c r="T102" s="36"/>
      <c r="U102" s="36"/>
      <c r="V102" s="36"/>
      <c r="W102" s="36"/>
      <c r="X102" s="36"/>
      <c r="Y102" s="36"/>
      <c r="Z102" s="36"/>
      <c r="AA102" s="36"/>
      <c r="AB102" s="36"/>
      <c r="AC102" s="36"/>
      <c r="AD102" s="36"/>
      <c r="AE102" s="36"/>
    </row>
    <row r="103" spans="1:63" s="2" customFormat="1" ht="6.9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2" customHeight="1">
      <c r="A104" s="36"/>
      <c r="B104" s="37"/>
      <c r="C104" s="31" t="s">
        <v>22</v>
      </c>
      <c r="D104" s="38"/>
      <c r="E104" s="38"/>
      <c r="F104" s="29" t="str">
        <f>F14</f>
        <v>Pod Žvahovem 463</v>
      </c>
      <c r="G104" s="38"/>
      <c r="H104" s="38"/>
      <c r="I104" s="31" t="s">
        <v>24</v>
      </c>
      <c r="J104" s="61" t="str">
        <f>IF(J14="","",J14)</f>
        <v>Vyplň údaj</v>
      </c>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25.7" customHeight="1">
      <c r="A106" s="36"/>
      <c r="B106" s="37"/>
      <c r="C106" s="31" t="s">
        <v>25</v>
      </c>
      <c r="D106" s="38"/>
      <c r="E106" s="38"/>
      <c r="F106" s="29" t="str">
        <f>E17</f>
        <v>Městská část Praha 5</v>
      </c>
      <c r="G106" s="38"/>
      <c r="H106" s="38"/>
      <c r="I106" s="31" t="s">
        <v>33</v>
      </c>
      <c r="J106" s="34" t="str">
        <f>E23</f>
        <v>VPÚ DECO Praha, a.s.</v>
      </c>
      <c r="K106" s="38"/>
      <c r="L106" s="116"/>
      <c r="S106" s="36"/>
      <c r="T106" s="36"/>
      <c r="U106" s="36"/>
      <c r="V106" s="36"/>
      <c r="W106" s="36"/>
      <c r="X106" s="36"/>
      <c r="Y106" s="36"/>
      <c r="Z106" s="36"/>
      <c r="AA106" s="36"/>
      <c r="AB106" s="36"/>
      <c r="AC106" s="36"/>
      <c r="AD106" s="36"/>
      <c r="AE106" s="36"/>
    </row>
    <row r="107" spans="1:63" s="2" customFormat="1" ht="25.7" customHeight="1">
      <c r="A107" s="36"/>
      <c r="B107" s="37"/>
      <c r="C107" s="31" t="s">
        <v>31</v>
      </c>
      <c r="D107" s="38"/>
      <c r="E107" s="38"/>
      <c r="F107" s="29" t="str">
        <f>IF(E20="","",E20)</f>
        <v>Vyplň údaj</v>
      </c>
      <c r="G107" s="38"/>
      <c r="H107" s="38"/>
      <c r="I107" s="31" t="s">
        <v>38</v>
      </c>
      <c r="J107" s="34" t="str">
        <f>E26</f>
        <v>VPÚ DECO Praha, a.s.</v>
      </c>
      <c r="K107" s="38"/>
      <c r="L107" s="116"/>
      <c r="S107" s="36"/>
      <c r="T107" s="36"/>
      <c r="U107" s="36"/>
      <c r="V107" s="36"/>
      <c r="W107" s="36"/>
      <c r="X107" s="36"/>
      <c r="Y107" s="36"/>
      <c r="Z107" s="36"/>
      <c r="AA107" s="36"/>
      <c r="AB107" s="36"/>
      <c r="AC107" s="36"/>
      <c r="AD107" s="36"/>
      <c r="AE107" s="36"/>
    </row>
    <row r="108" spans="1:63" s="2" customFormat="1" ht="10.3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63" s="11" customFormat="1" ht="29.25" customHeight="1">
      <c r="A109" s="157"/>
      <c r="B109" s="158"/>
      <c r="C109" s="159" t="s">
        <v>433</v>
      </c>
      <c r="D109" s="160" t="s">
        <v>60</v>
      </c>
      <c r="E109" s="160" t="s">
        <v>56</v>
      </c>
      <c r="F109" s="160" t="s">
        <v>57</v>
      </c>
      <c r="G109" s="160" t="s">
        <v>434</v>
      </c>
      <c r="H109" s="160" t="s">
        <v>435</v>
      </c>
      <c r="I109" s="160" t="s">
        <v>436</v>
      </c>
      <c r="J109" s="160" t="s">
        <v>257</v>
      </c>
      <c r="K109" s="161" t="s">
        <v>437</v>
      </c>
      <c r="L109" s="162"/>
      <c r="M109" s="70" t="s">
        <v>74</v>
      </c>
      <c r="N109" s="71" t="s">
        <v>45</v>
      </c>
      <c r="O109" s="71" t="s">
        <v>438</v>
      </c>
      <c r="P109" s="71" t="s">
        <v>439</v>
      </c>
      <c r="Q109" s="71" t="s">
        <v>440</v>
      </c>
      <c r="R109" s="71" t="s">
        <v>441</v>
      </c>
      <c r="S109" s="71" t="s">
        <v>442</v>
      </c>
      <c r="T109" s="72" t="s">
        <v>443</v>
      </c>
      <c r="U109" s="157"/>
      <c r="V109" s="157"/>
      <c r="W109" s="157"/>
      <c r="X109" s="157"/>
      <c r="Y109" s="157"/>
      <c r="Z109" s="157"/>
      <c r="AA109" s="157"/>
      <c r="AB109" s="157"/>
      <c r="AC109" s="157"/>
      <c r="AD109" s="157"/>
      <c r="AE109" s="157"/>
    </row>
    <row r="110" spans="1:63" s="2" customFormat="1" ht="22.9" customHeight="1">
      <c r="A110" s="36"/>
      <c r="B110" s="37"/>
      <c r="C110" s="77" t="s">
        <v>446</v>
      </c>
      <c r="D110" s="38"/>
      <c r="E110" s="38"/>
      <c r="F110" s="38"/>
      <c r="G110" s="38"/>
      <c r="H110" s="38"/>
      <c r="I110" s="38"/>
      <c r="J110" s="163">
        <f>BK110</f>
        <v>0</v>
      </c>
      <c r="K110" s="38"/>
      <c r="L110" s="41"/>
      <c r="M110" s="73"/>
      <c r="N110" s="164"/>
      <c r="O110" s="74"/>
      <c r="P110" s="165">
        <f>P111</f>
        <v>0</v>
      </c>
      <c r="Q110" s="74"/>
      <c r="R110" s="165">
        <f>R111</f>
        <v>0</v>
      </c>
      <c r="S110" s="74"/>
      <c r="T110" s="166">
        <f>T111</f>
        <v>0</v>
      </c>
      <c r="U110" s="36"/>
      <c r="V110" s="36"/>
      <c r="W110" s="36"/>
      <c r="X110" s="36"/>
      <c r="Y110" s="36"/>
      <c r="Z110" s="36"/>
      <c r="AA110" s="36"/>
      <c r="AB110" s="36"/>
      <c r="AC110" s="36"/>
      <c r="AD110" s="36"/>
      <c r="AE110" s="36"/>
      <c r="AT110" s="19" t="s">
        <v>75</v>
      </c>
      <c r="AU110" s="19" t="s">
        <v>264</v>
      </c>
      <c r="BK110" s="167">
        <f>BK111</f>
        <v>0</v>
      </c>
    </row>
    <row r="111" spans="1:63" s="12" customFormat="1" ht="25.9" customHeight="1">
      <c r="B111" s="168"/>
      <c r="C111" s="169"/>
      <c r="D111" s="170" t="s">
        <v>75</v>
      </c>
      <c r="E111" s="171" t="s">
        <v>4134</v>
      </c>
      <c r="F111" s="171" t="s">
        <v>4135</v>
      </c>
      <c r="G111" s="169"/>
      <c r="H111" s="169"/>
      <c r="I111" s="172"/>
      <c r="J111" s="173">
        <f>BK111</f>
        <v>0</v>
      </c>
      <c r="K111" s="169"/>
      <c r="L111" s="174"/>
      <c r="M111" s="175"/>
      <c r="N111" s="176"/>
      <c r="O111" s="176"/>
      <c r="P111" s="177">
        <f>P112+P293+P559</f>
        <v>0</v>
      </c>
      <c r="Q111" s="176"/>
      <c r="R111" s="177">
        <f>R112+R293+R559</f>
        <v>0</v>
      </c>
      <c r="S111" s="176"/>
      <c r="T111" s="178">
        <f>T112+T293+T559</f>
        <v>0</v>
      </c>
      <c r="AR111" s="179" t="s">
        <v>83</v>
      </c>
      <c r="AT111" s="180" t="s">
        <v>75</v>
      </c>
      <c r="AU111" s="180" t="s">
        <v>76</v>
      </c>
      <c r="AY111" s="179" t="s">
        <v>451</v>
      </c>
      <c r="BK111" s="181">
        <f>BK112+BK293+BK559</f>
        <v>0</v>
      </c>
    </row>
    <row r="112" spans="1:63" s="12" customFormat="1" ht="22.9" customHeight="1">
      <c r="B112" s="168"/>
      <c r="C112" s="169"/>
      <c r="D112" s="170" t="s">
        <v>75</v>
      </c>
      <c r="E112" s="182" t="s">
        <v>4136</v>
      </c>
      <c r="F112" s="182" t="s">
        <v>4137</v>
      </c>
      <c r="G112" s="169"/>
      <c r="H112" s="169"/>
      <c r="I112" s="172"/>
      <c r="J112" s="183">
        <f>BK112</f>
        <v>0</v>
      </c>
      <c r="K112" s="169"/>
      <c r="L112" s="174"/>
      <c r="M112" s="175"/>
      <c r="N112" s="176"/>
      <c r="O112" s="176"/>
      <c r="P112" s="177">
        <f>P113+P197+P259+P270</f>
        <v>0</v>
      </c>
      <c r="Q112" s="176"/>
      <c r="R112" s="177">
        <f>R113+R197+R259+R270</f>
        <v>0</v>
      </c>
      <c r="S112" s="176"/>
      <c r="T112" s="178">
        <f>T113+T197+T259+T270</f>
        <v>0</v>
      </c>
      <c r="AR112" s="179" t="s">
        <v>83</v>
      </c>
      <c r="AT112" s="180" t="s">
        <v>75</v>
      </c>
      <c r="AU112" s="180" t="s">
        <v>83</v>
      </c>
      <c r="AY112" s="179" t="s">
        <v>451</v>
      </c>
      <c r="BK112" s="181">
        <f>BK113+BK197+BK259+BK270</f>
        <v>0</v>
      </c>
    </row>
    <row r="113" spans="1:65" s="12" customFormat="1" ht="20.85" customHeight="1">
      <c r="B113" s="168"/>
      <c r="C113" s="169"/>
      <c r="D113" s="170" t="s">
        <v>75</v>
      </c>
      <c r="E113" s="182" t="s">
        <v>4138</v>
      </c>
      <c r="F113" s="182" t="s">
        <v>4139</v>
      </c>
      <c r="G113" s="169"/>
      <c r="H113" s="169"/>
      <c r="I113" s="172"/>
      <c r="J113" s="183">
        <f>BK113</f>
        <v>0</v>
      </c>
      <c r="K113" s="169"/>
      <c r="L113" s="174"/>
      <c r="M113" s="175"/>
      <c r="N113" s="176"/>
      <c r="O113" s="176"/>
      <c r="P113" s="177">
        <f>SUM(P114:P196)</f>
        <v>0</v>
      </c>
      <c r="Q113" s="176"/>
      <c r="R113" s="177">
        <f>SUM(R114:R196)</f>
        <v>0</v>
      </c>
      <c r="S113" s="176"/>
      <c r="T113" s="178">
        <f>SUM(T114:T196)</f>
        <v>0</v>
      </c>
      <c r="AR113" s="179" t="s">
        <v>83</v>
      </c>
      <c r="AT113" s="180" t="s">
        <v>75</v>
      </c>
      <c r="AU113" s="180" t="s">
        <v>85</v>
      </c>
      <c r="AY113" s="179" t="s">
        <v>451</v>
      </c>
      <c r="BK113" s="181">
        <f>SUM(BK114:BK196)</f>
        <v>0</v>
      </c>
    </row>
    <row r="114" spans="1:65" s="2" customFormat="1" ht="24.2" customHeight="1">
      <c r="A114" s="36"/>
      <c r="B114" s="37"/>
      <c r="C114" s="184" t="s">
        <v>83</v>
      </c>
      <c r="D114" s="184" t="s">
        <v>457</v>
      </c>
      <c r="E114" s="185" t="s">
        <v>4140</v>
      </c>
      <c r="F114" s="186" t="s">
        <v>4141</v>
      </c>
      <c r="G114" s="187" t="s">
        <v>146</v>
      </c>
      <c r="H114" s="188">
        <v>12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614</v>
      </c>
      <c r="AT114" s="195" t="s">
        <v>457</v>
      </c>
      <c r="AU114" s="195" t="s">
        <v>255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614</v>
      </c>
      <c r="BM114" s="195" t="s">
        <v>85</v>
      </c>
    </row>
    <row r="115" spans="1:65" s="2" customFormat="1" ht="19.5">
      <c r="A115" s="36"/>
      <c r="B115" s="37"/>
      <c r="C115" s="38"/>
      <c r="D115" s="197" t="s">
        <v>464</v>
      </c>
      <c r="E115" s="38"/>
      <c r="F115" s="198" t="s">
        <v>4141</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255</v>
      </c>
    </row>
    <row r="116" spans="1:65" s="13" customFormat="1" ht="11.25">
      <c r="B116" s="204"/>
      <c r="C116" s="205"/>
      <c r="D116" s="197" t="s">
        <v>472</v>
      </c>
      <c r="E116" s="206" t="s">
        <v>74</v>
      </c>
      <c r="F116" s="207" t="s">
        <v>4142</v>
      </c>
      <c r="G116" s="205"/>
      <c r="H116" s="208">
        <v>4</v>
      </c>
      <c r="I116" s="209"/>
      <c r="J116" s="205"/>
      <c r="K116" s="205"/>
      <c r="L116" s="210"/>
      <c r="M116" s="211"/>
      <c r="N116" s="212"/>
      <c r="O116" s="212"/>
      <c r="P116" s="212"/>
      <c r="Q116" s="212"/>
      <c r="R116" s="212"/>
      <c r="S116" s="212"/>
      <c r="T116" s="213"/>
      <c r="AT116" s="214" t="s">
        <v>472</v>
      </c>
      <c r="AU116" s="214" t="s">
        <v>255</v>
      </c>
      <c r="AV116" s="13" t="s">
        <v>85</v>
      </c>
      <c r="AW116" s="13" t="s">
        <v>37</v>
      </c>
      <c r="AX116" s="13" t="s">
        <v>76</v>
      </c>
      <c r="AY116" s="214" t="s">
        <v>451</v>
      </c>
    </row>
    <row r="117" spans="1:65" s="13" customFormat="1" ht="11.25">
      <c r="B117" s="204"/>
      <c r="C117" s="205"/>
      <c r="D117" s="197" t="s">
        <v>472</v>
      </c>
      <c r="E117" s="206" t="s">
        <v>74</v>
      </c>
      <c r="F117" s="207" t="s">
        <v>4143</v>
      </c>
      <c r="G117" s="205"/>
      <c r="H117" s="208">
        <v>8</v>
      </c>
      <c r="I117" s="209"/>
      <c r="J117" s="205"/>
      <c r="K117" s="205"/>
      <c r="L117" s="210"/>
      <c r="M117" s="211"/>
      <c r="N117" s="212"/>
      <c r="O117" s="212"/>
      <c r="P117" s="212"/>
      <c r="Q117" s="212"/>
      <c r="R117" s="212"/>
      <c r="S117" s="212"/>
      <c r="T117" s="213"/>
      <c r="AT117" s="214" t="s">
        <v>472</v>
      </c>
      <c r="AU117" s="214" t="s">
        <v>255</v>
      </c>
      <c r="AV117" s="13" t="s">
        <v>85</v>
      </c>
      <c r="AW117" s="13" t="s">
        <v>37</v>
      </c>
      <c r="AX117" s="13" t="s">
        <v>76</v>
      </c>
      <c r="AY117" s="214" t="s">
        <v>451</v>
      </c>
    </row>
    <row r="118" spans="1:65" s="14" customFormat="1" ht="11.25">
      <c r="B118" s="215"/>
      <c r="C118" s="216"/>
      <c r="D118" s="197" t="s">
        <v>472</v>
      </c>
      <c r="E118" s="217" t="s">
        <v>74</v>
      </c>
      <c r="F118" s="218" t="s">
        <v>512</v>
      </c>
      <c r="G118" s="216"/>
      <c r="H118" s="219">
        <v>12</v>
      </c>
      <c r="I118" s="220"/>
      <c r="J118" s="216"/>
      <c r="K118" s="216"/>
      <c r="L118" s="221"/>
      <c r="M118" s="222"/>
      <c r="N118" s="223"/>
      <c r="O118" s="223"/>
      <c r="P118" s="223"/>
      <c r="Q118" s="223"/>
      <c r="R118" s="223"/>
      <c r="S118" s="223"/>
      <c r="T118" s="224"/>
      <c r="AT118" s="225" t="s">
        <v>472</v>
      </c>
      <c r="AU118" s="225" t="s">
        <v>255</v>
      </c>
      <c r="AV118" s="14" t="s">
        <v>211</v>
      </c>
      <c r="AW118" s="14" t="s">
        <v>37</v>
      </c>
      <c r="AX118" s="14" t="s">
        <v>83</v>
      </c>
      <c r="AY118" s="225" t="s">
        <v>451</v>
      </c>
    </row>
    <row r="119" spans="1:65" s="2" customFormat="1" ht="24.2" customHeight="1">
      <c r="A119" s="36"/>
      <c r="B119" s="37"/>
      <c r="C119" s="184" t="s">
        <v>85</v>
      </c>
      <c r="D119" s="184" t="s">
        <v>457</v>
      </c>
      <c r="E119" s="185" t="s">
        <v>4144</v>
      </c>
      <c r="F119" s="186" t="s">
        <v>4145</v>
      </c>
      <c r="G119" s="187" t="s">
        <v>146</v>
      </c>
      <c r="H119" s="188">
        <v>16</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614</v>
      </c>
      <c r="AT119" s="195" t="s">
        <v>457</v>
      </c>
      <c r="AU119" s="195" t="s">
        <v>255</v>
      </c>
      <c r="AY119" s="19" t="s">
        <v>451</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614</v>
      </c>
      <c r="BM119" s="195" t="s">
        <v>211</v>
      </c>
    </row>
    <row r="120" spans="1:65" s="2" customFormat="1" ht="19.5">
      <c r="A120" s="36"/>
      <c r="B120" s="37"/>
      <c r="C120" s="38"/>
      <c r="D120" s="197" t="s">
        <v>464</v>
      </c>
      <c r="E120" s="38"/>
      <c r="F120" s="198" t="s">
        <v>4145</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464</v>
      </c>
      <c r="AU120" s="19" t="s">
        <v>255</v>
      </c>
    </row>
    <row r="121" spans="1:65" s="13" customFormat="1" ht="11.25">
      <c r="B121" s="204"/>
      <c r="C121" s="205"/>
      <c r="D121" s="197" t="s">
        <v>472</v>
      </c>
      <c r="E121" s="206" t="s">
        <v>74</v>
      </c>
      <c r="F121" s="207" t="s">
        <v>4146</v>
      </c>
      <c r="G121" s="205"/>
      <c r="H121" s="208">
        <v>16</v>
      </c>
      <c r="I121" s="209"/>
      <c r="J121" s="205"/>
      <c r="K121" s="205"/>
      <c r="L121" s="210"/>
      <c r="M121" s="211"/>
      <c r="N121" s="212"/>
      <c r="O121" s="212"/>
      <c r="P121" s="212"/>
      <c r="Q121" s="212"/>
      <c r="R121" s="212"/>
      <c r="S121" s="212"/>
      <c r="T121" s="213"/>
      <c r="AT121" s="214" t="s">
        <v>472</v>
      </c>
      <c r="AU121" s="214" t="s">
        <v>255</v>
      </c>
      <c r="AV121" s="13" t="s">
        <v>85</v>
      </c>
      <c r="AW121" s="13" t="s">
        <v>37</v>
      </c>
      <c r="AX121" s="13" t="s">
        <v>76</v>
      </c>
      <c r="AY121" s="214" t="s">
        <v>451</v>
      </c>
    </row>
    <row r="122" spans="1:65" s="14" customFormat="1" ht="11.25">
      <c r="B122" s="215"/>
      <c r="C122" s="216"/>
      <c r="D122" s="197" t="s">
        <v>472</v>
      </c>
      <c r="E122" s="217" t="s">
        <v>74</v>
      </c>
      <c r="F122" s="218" t="s">
        <v>512</v>
      </c>
      <c r="G122" s="216"/>
      <c r="H122" s="219">
        <v>16</v>
      </c>
      <c r="I122" s="220"/>
      <c r="J122" s="216"/>
      <c r="K122" s="216"/>
      <c r="L122" s="221"/>
      <c r="M122" s="222"/>
      <c r="N122" s="223"/>
      <c r="O122" s="223"/>
      <c r="P122" s="223"/>
      <c r="Q122" s="223"/>
      <c r="R122" s="223"/>
      <c r="S122" s="223"/>
      <c r="T122" s="224"/>
      <c r="AT122" s="225" t="s">
        <v>472</v>
      </c>
      <c r="AU122" s="225" t="s">
        <v>255</v>
      </c>
      <c r="AV122" s="14" t="s">
        <v>211</v>
      </c>
      <c r="AW122" s="14" t="s">
        <v>37</v>
      </c>
      <c r="AX122" s="14" t="s">
        <v>83</v>
      </c>
      <c r="AY122" s="225" t="s">
        <v>451</v>
      </c>
    </row>
    <row r="123" spans="1:65" s="2" customFormat="1" ht="24.2" customHeight="1">
      <c r="A123" s="36"/>
      <c r="B123" s="37"/>
      <c r="C123" s="184" t="s">
        <v>255</v>
      </c>
      <c r="D123" s="184" t="s">
        <v>457</v>
      </c>
      <c r="E123" s="185" t="s">
        <v>4147</v>
      </c>
      <c r="F123" s="186" t="s">
        <v>4148</v>
      </c>
      <c r="G123" s="187" t="s">
        <v>146</v>
      </c>
      <c r="H123" s="188">
        <v>12</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614</v>
      </c>
      <c r="AT123" s="195" t="s">
        <v>457</v>
      </c>
      <c r="AU123" s="195" t="s">
        <v>255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614</v>
      </c>
      <c r="BM123" s="195" t="s">
        <v>532</v>
      </c>
    </row>
    <row r="124" spans="1:65" s="2" customFormat="1" ht="19.5">
      <c r="A124" s="36"/>
      <c r="B124" s="37"/>
      <c r="C124" s="38"/>
      <c r="D124" s="197" t="s">
        <v>464</v>
      </c>
      <c r="E124" s="38"/>
      <c r="F124" s="198" t="s">
        <v>4148</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255</v>
      </c>
    </row>
    <row r="125" spans="1:65" s="13" customFormat="1" ht="11.25">
      <c r="B125" s="204"/>
      <c r="C125" s="205"/>
      <c r="D125" s="197" t="s">
        <v>472</v>
      </c>
      <c r="E125" s="206" t="s">
        <v>74</v>
      </c>
      <c r="F125" s="207" t="s">
        <v>4149</v>
      </c>
      <c r="G125" s="205"/>
      <c r="H125" s="208">
        <v>12</v>
      </c>
      <c r="I125" s="209"/>
      <c r="J125" s="205"/>
      <c r="K125" s="205"/>
      <c r="L125" s="210"/>
      <c r="M125" s="211"/>
      <c r="N125" s="212"/>
      <c r="O125" s="212"/>
      <c r="P125" s="212"/>
      <c r="Q125" s="212"/>
      <c r="R125" s="212"/>
      <c r="S125" s="212"/>
      <c r="T125" s="213"/>
      <c r="AT125" s="214" t="s">
        <v>472</v>
      </c>
      <c r="AU125" s="214" t="s">
        <v>255</v>
      </c>
      <c r="AV125" s="13" t="s">
        <v>85</v>
      </c>
      <c r="AW125" s="13" t="s">
        <v>37</v>
      </c>
      <c r="AX125" s="13" t="s">
        <v>76</v>
      </c>
      <c r="AY125" s="214" t="s">
        <v>451</v>
      </c>
    </row>
    <row r="126" spans="1:65" s="14" customFormat="1" ht="11.25">
      <c r="B126" s="215"/>
      <c r="C126" s="216"/>
      <c r="D126" s="197" t="s">
        <v>472</v>
      </c>
      <c r="E126" s="217" t="s">
        <v>74</v>
      </c>
      <c r="F126" s="218" t="s">
        <v>512</v>
      </c>
      <c r="G126" s="216"/>
      <c r="H126" s="219">
        <v>12</v>
      </c>
      <c r="I126" s="220"/>
      <c r="J126" s="216"/>
      <c r="K126" s="216"/>
      <c r="L126" s="221"/>
      <c r="M126" s="222"/>
      <c r="N126" s="223"/>
      <c r="O126" s="223"/>
      <c r="P126" s="223"/>
      <c r="Q126" s="223"/>
      <c r="R126" s="223"/>
      <c r="S126" s="223"/>
      <c r="T126" s="224"/>
      <c r="AT126" s="225" t="s">
        <v>472</v>
      </c>
      <c r="AU126" s="225" t="s">
        <v>255</v>
      </c>
      <c r="AV126" s="14" t="s">
        <v>211</v>
      </c>
      <c r="AW126" s="14" t="s">
        <v>37</v>
      </c>
      <c r="AX126" s="14" t="s">
        <v>83</v>
      </c>
      <c r="AY126" s="225" t="s">
        <v>451</v>
      </c>
    </row>
    <row r="127" spans="1:65" s="2" customFormat="1" ht="24.2" customHeight="1">
      <c r="A127" s="36"/>
      <c r="B127" s="37"/>
      <c r="C127" s="184" t="s">
        <v>211</v>
      </c>
      <c r="D127" s="184" t="s">
        <v>457</v>
      </c>
      <c r="E127" s="185" t="s">
        <v>4150</v>
      </c>
      <c r="F127" s="186" t="s">
        <v>4151</v>
      </c>
      <c r="G127" s="187" t="s">
        <v>146</v>
      </c>
      <c r="H127" s="188">
        <v>76</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614</v>
      </c>
      <c r="AT127" s="195" t="s">
        <v>457</v>
      </c>
      <c r="AU127" s="195" t="s">
        <v>255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614</v>
      </c>
      <c r="BM127" s="195" t="s">
        <v>551</v>
      </c>
    </row>
    <row r="128" spans="1:65" s="2" customFormat="1" ht="19.5">
      <c r="A128" s="36"/>
      <c r="B128" s="37"/>
      <c r="C128" s="38"/>
      <c r="D128" s="197" t="s">
        <v>464</v>
      </c>
      <c r="E128" s="38"/>
      <c r="F128" s="198" t="s">
        <v>4151</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255</v>
      </c>
    </row>
    <row r="129" spans="1:65" s="13" customFormat="1" ht="11.25">
      <c r="B129" s="204"/>
      <c r="C129" s="205"/>
      <c r="D129" s="197" t="s">
        <v>472</v>
      </c>
      <c r="E129" s="206" t="s">
        <v>74</v>
      </c>
      <c r="F129" s="207" t="s">
        <v>4152</v>
      </c>
      <c r="G129" s="205"/>
      <c r="H129" s="208">
        <v>30</v>
      </c>
      <c r="I129" s="209"/>
      <c r="J129" s="205"/>
      <c r="K129" s="205"/>
      <c r="L129" s="210"/>
      <c r="M129" s="211"/>
      <c r="N129" s="212"/>
      <c r="O129" s="212"/>
      <c r="P129" s="212"/>
      <c r="Q129" s="212"/>
      <c r="R129" s="212"/>
      <c r="S129" s="212"/>
      <c r="T129" s="213"/>
      <c r="AT129" s="214" t="s">
        <v>472</v>
      </c>
      <c r="AU129" s="214" t="s">
        <v>255</v>
      </c>
      <c r="AV129" s="13" t="s">
        <v>85</v>
      </c>
      <c r="AW129" s="13" t="s">
        <v>37</v>
      </c>
      <c r="AX129" s="13" t="s">
        <v>76</v>
      </c>
      <c r="AY129" s="214" t="s">
        <v>451</v>
      </c>
    </row>
    <row r="130" spans="1:65" s="13" customFormat="1" ht="11.25">
      <c r="B130" s="204"/>
      <c r="C130" s="205"/>
      <c r="D130" s="197" t="s">
        <v>472</v>
      </c>
      <c r="E130" s="206" t="s">
        <v>74</v>
      </c>
      <c r="F130" s="207" t="s">
        <v>4153</v>
      </c>
      <c r="G130" s="205"/>
      <c r="H130" s="208">
        <v>46</v>
      </c>
      <c r="I130" s="209"/>
      <c r="J130" s="205"/>
      <c r="K130" s="205"/>
      <c r="L130" s="210"/>
      <c r="M130" s="211"/>
      <c r="N130" s="212"/>
      <c r="O130" s="212"/>
      <c r="P130" s="212"/>
      <c r="Q130" s="212"/>
      <c r="R130" s="212"/>
      <c r="S130" s="212"/>
      <c r="T130" s="213"/>
      <c r="AT130" s="214" t="s">
        <v>472</v>
      </c>
      <c r="AU130" s="214" t="s">
        <v>255</v>
      </c>
      <c r="AV130" s="13" t="s">
        <v>85</v>
      </c>
      <c r="AW130" s="13" t="s">
        <v>37</v>
      </c>
      <c r="AX130" s="13" t="s">
        <v>76</v>
      </c>
      <c r="AY130" s="214" t="s">
        <v>451</v>
      </c>
    </row>
    <row r="131" spans="1:65" s="14" customFormat="1" ht="11.25">
      <c r="B131" s="215"/>
      <c r="C131" s="216"/>
      <c r="D131" s="197" t="s">
        <v>472</v>
      </c>
      <c r="E131" s="217" t="s">
        <v>74</v>
      </c>
      <c r="F131" s="218" t="s">
        <v>512</v>
      </c>
      <c r="G131" s="216"/>
      <c r="H131" s="219">
        <v>76</v>
      </c>
      <c r="I131" s="220"/>
      <c r="J131" s="216"/>
      <c r="K131" s="216"/>
      <c r="L131" s="221"/>
      <c r="M131" s="222"/>
      <c r="N131" s="223"/>
      <c r="O131" s="223"/>
      <c r="P131" s="223"/>
      <c r="Q131" s="223"/>
      <c r="R131" s="223"/>
      <c r="S131" s="223"/>
      <c r="T131" s="224"/>
      <c r="AT131" s="225" t="s">
        <v>472</v>
      </c>
      <c r="AU131" s="225" t="s">
        <v>255</v>
      </c>
      <c r="AV131" s="14" t="s">
        <v>211</v>
      </c>
      <c r="AW131" s="14" t="s">
        <v>37</v>
      </c>
      <c r="AX131" s="14" t="s">
        <v>83</v>
      </c>
      <c r="AY131" s="225" t="s">
        <v>451</v>
      </c>
    </row>
    <row r="132" spans="1:65" s="2" customFormat="1" ht="24.2" customHeight="1">
      <c r="A132" s="36"/>
      <c r="B132" s="37"/>
      <c r="C132" s="184" t="s">
        <v>197</v>
      </c>
      <c r="D132" s="184" t="s">
        <v>457</v>
      </c>
      <c r="E132" s="185" t="s">
        <v>4154</v>
      </c>
      <c r="F132" s="186" t="s">
        <v>4155</v>
      </c>
      <c r="G132" s="187" t="s">
        <v>146</v>
      </c>
      <c r="H132" s="188">
        <v>56</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614</v>
      </c>
      <c r="AT132" s="195" t="s">
        <v>457</v>
      </c>
      <c r="AU132" s="195" t="s">
        <v>255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614</v>
      </c>
      <c r="BM132" s="195" t="s">
        <v>566</v>
      </c>
    </row>
    <row r="133" spans="1:65" s="2" customFormat="1" ht="19.5">
      <c r="A133" s="36"/>
      <c r="B133" s="37"/>
      <c r="C133" s="38"/>
      <c r="D133" s="197" t="s">
        <v>464</v>
      </c>
      <c r="E133" s="38"/>
      <c r="F133" s="198" t="s">
        <v>4155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255</v>
      </c>
    </row>
    <row r="134" spans="1:65" s="13" customFormat="1" ht="11.25">
      <c r="B134" s="204"/>
      <c r="C134" s="205"/>
      <c r="D134" s="197" t="s">
        <v>472</v>
      </c>
      <c r="E134" s="206" t="s">
        <v>74</v>
      </c>
      <c r="F134" s="207" t="s">
        <v>4156</v>
      </c>
      <c r="G134" s="205"/>
      <c r="H134" s="208">
        <v>34</v>
      </c>
      <c r="I134" s="209"/>
      <c r="J134" s="205"/>
      <c r="K134" s="205"/>
      <c r="L134" s="210"/>
      <c r="M134" s="211"/>
      <c r="N134" s="212"/>
      <c r="O134" s="212"/>
      <c r="P134" s="212"/>
      <c r="Q134" s="212"/>
      <c r="R134" s="212"/>
      <c r="S134" s="212"/>
      <c r="T134" s="213"/>
      <c r="AT134" s="214" t="s">
        <v>472</v>
      </c>
      <c r="AU134" s="214" t="s">
        <v>255</v>
      </c>
      <c r="AV134" s="13" t="s">
        <v>85</v>
      </c>
      <c r="AW134" s="13" t="s">
        <v>37</v>
      </c>
      <c r="AX134" s="13" t="s">
        <v>76</v>
      </c>
      <c r="AY134" s="214" t="s">
        <v>451</v>
      </c>
    </row>
    <row r="135" spans="1:65" s="13" customFormat="1" ht="11.25">
      <c r="B135" s="204"/>
      <c r="C135" s="205"/>
      <c r="D135" s="197" t="s">
        <v>472</v>
      </c>
      <c r="E135" s="206" t="s">
        <v>74</v>
      </c>
      <c r="F135" s="207" t="s">
        <v>4157</v>
      </c>
      <c r="G135" s="205"/>
      <c r="H135" s="208">
        <v>22</v>
      </c>
      <c r="I135" s="209"/>
      <c r="J135" s="205"/>
      <c r="K135" s="205"/>
      <c r="L135" s="210"/>
      <c r="M135" s="211"/>
      <c r="N135" s="212"/>
      <c r="O135" s="212"/>
      <c r="P135" s="212"/>
      <c r="Q135" s="212"/>
      <c r="R135" s="212"/>
      <c r="S135" s="212"/>
      <c r="T135" s="213"/>
      <c r="AT135" s="214" t="s">
        <v>472</v>
      </c>
      <c r="AU135" s="214" t="s">
        <v>255</v>
      </c>
      <c r="AV135" s="13" t="s">
        <v>85</v>
      </c>
      <c r="AW135" s="13" t="s">
        <v>37</v>
      </c>
      <c r="AX135" s="13" t="s">
        <v>76</v>
      </c>
      <c r="AY135" s="214" t="s">
        <v>451</v>
      </c>
    </row>
    <row r="136" spans="1:65" s="14" customFormat="1" ht="11.25">
      <c r="B136" s="215"/>
      <c r="C136" s="216"/>
      <c r="D136" s="197" t="s">
        <v>472</v>
      </c>
      <c r="E136" s="217" t="s">
        <v>74</v>
      </c>
      <c r="F136" s="218" t="s">
        <v>512</v>
      </c>
      <c r="G136" s="216"/>
      <c r="H136" s="219">
        <v>56</v>
      </c>
      <c r="I136" s="220"/>
      <c r="J136" s="216"/>
      <c r="K136" s="216"/>
      <c r="L136" s="221"/>
      <c r="M136" s="222"/>
      <c r="N136" s="223"/>
      <c r="O136" s="223"/>
      <c r="P136" s="223"/>
      <c r="Q136" s="223"/>
      <c r="R136" s="223"/>
      <c r="S136" s="223"/>
      <c r="T136" s="224"/>
      <c r="AT136" s="225" t="s">
        <v>472</v>
      </c>
      <c r="AU136" s="225" t="s">
        <v>255</v>
      </c>
      <c r="AV136" s="14" t="s">
        <v>211</v>
      </c>
      <c r="AW136" s="14" t="s">
        <v>37</v>
      </c>
      <c r="AX136" s="14" t="s">
        <v>83</v>
      </c>
      <c r="AY136" s="225" t="s">
        <v>451</v>
      </c>
    </row>
    <row r="137" spans="1:65" s="2" customFormat="1" ht="24.2" customHeight="1">
      <c r="A137" s="36"/>
      <c r="B137" s="37"/>
      <c r="C137" s="184" t="s">
        <v>532</v>
      </c>
      <c r="D137" s="184" t="s">
        <v>457</v>
      </c>
      <c r="E137" s="185" t="s">
        <v>4158</v>
      </c>
      <c r="F137" s="186" t="s">
        <v>4159</v>
      </c>
      <c r="G137" s="187" t="s">
        <v>146</v>
      </c>
      <c r="H137" s="188">
        <v>42</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614</v>
      </c>
      <c r="AT137" s="195" t="s">
        <v>457</v>
      </c>
      <c r="AU137" s="195" t="s">
        <v>255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614</v>
      </c>
      <c r="BM137" s="195" t="s">
        <v>581</v>
      </c>
    </row>
    <row r="138" spans="1:65" s="2" customFormat="1" ht="19.5">
      <c r="A138" s="36"/>
      <c r="B138" s="37"/>
      <c r="C138" s="38"/>
      <c r="D138" s="197" t="s">
        <v>464</v>
      </c>
      <c r="E138" s="38"/>
      <c r="F138" s="198" t="s">
        <v>4159</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255</v>
      </c>
    </row>
    <row r="139" spans="1:65" s="13" customFormat="1" ht="11.25">
      <c r="B139" s="204"/>
      <c r="C139" s="205"/>
      <c r="D139" s="197" t="s">
        <v>472</v>
      </c>
      <c r="E139" s="206" t="s">
        <v>74</v>
      </c>
      <c r="F139" s="207" t="s">
        <v>4160</v>
      </c>
      <c r="G139" s="205"/>
      <c r="H139" s="208">
        <v>20</v>
      </c>
      <c r="I139" s="209"/>
      <c r="J139" s="205"/>
      <c r="K139" s="205"/>
      <c r="L139" s="210"/>
      <c r="M139" s="211"/>
      <c r="N139" s="212"/>
      <c r="O139" s="212"/>
      <c r="P139" s="212"/>
      <c r="Q139" s="212"/>
      <c r="R139" s="212"/>
      <c r="S139" s="212"/>
      <c r="T139" s="213"/>
      <c r="AT139" s="214" t="s">
        <v>472</v>
      </c>
      <c r="AU139" s="214" t="s">
        <v>255</v>
      </c>
      <c r="AV139" s="13" t="s">
        <v>85</v>
      </c>
      <c r="AW139" s="13" t="s">
        <v>37</v>
      </c>
      <c r="AX139" s="13" t="s">
        <v>76</v>
      </c>
      <c r="AY139" s="214" t="s">
        <v>451</v>
      </c>
    </row>
    <row r="140" spans="1:65" s="13" customFormat="1" ht="11.25">
      <c r="B140" s="204"/>
      <c r="C140" s="205"/>
      <c r="D140" s="197" t="s">
        <v>472</v>
      </c>
      <c r="E140" s="206" t="s">
        <v>74</v>
      </c>
      <c r="F140" s="207" t="s">
        <v>4157</v>
      </c>
      <c r="G140" s="205"/>
      <c r="H140" s="208">
        <v>22</v>
      </c>
      <c r="I140" s="209"/>
      <c r="J140" s="205"/>
      <c r="K140" s="205"/>
      <c r="L140" s="210"/>
      <c r="M140" s="211"/>
      <c r="N140" s="212"/>
      <c r="O140" s="212"/>
      <c r="P140" s="212"/>
      <c r="Q140" s="212"/>
      <c r="R140" s="212"/>
      <c r="S140" s="212"/>
      <c r="T140" s="213"/>
      <c r="AT140" s="214" t="s">
        <v>472</v>
      </c>
      <c r="AU140" s="214" t="s">
        <v>255</v>
      </c>
      <c r="AV140" s="13" t="s">
        <v>85</v>
      </c>
      <c r="AW140" s="13" t="s">
        <v>37</v>
      </c>
      <c r="AX140" s="13" t="s">
        <v>76</v>
      </c>
      <c r="AY140" s="214" t="s">
        <v>451</v>
      </c>
    </row>
    <row r="141" spans="1:65" s="14" customFormat="1" ht="11.25">
      <c r="B141" s="215"/>
      <c r="C141" s="216"/>
      <c r="D141" s="197" t="s">
        <v>472</v>
      </c>
      <c r="E141" s="217" t="s">
        <v>74</v>
      </c>
      <c r="F141" s="218" t="s">
        <v>512</v>
      </c>
      <c r="G141" s="216"/>
      <c r="H141" s="219">
        <v>42</v>
      </c>
      <c r="I141" s="220"/>
      <c r="J141" s="216"/>
      <c r="K141" s="216"/>
      <c r="L141" s="221"/>
      <c r="M141" s="222"/>
      <c r="N141" s="223"/>
      <c r="O141" s="223"/>
      <c r="P141" s="223"/>
      <c r="Q141" s="223"/>
      <c r="R141" s="223"/>
      <c r="S141" s="223"/>
      <c r="T141" s="224"/>
      <c r="AT141" s="225" t="s">
        <v>472</v>
      </c>
      <c r="AU141" s="225" t="s">
        <v>255</v>
      </c>
      <c r="AV141" s="14" t="s">
        <v>211</v>
      </c>
      <c r="AW141" s="14" t="s">
        <v>37</v>
      </c>
      <c r="AX141" s="14" t="s">
        <v>83</v>
      </c>
      <c r="AY141" s="225" t="s">
        <v>451</v>
      </c>
    </row>
    <row r="142" spans="1:65" s="2" customFormat="1" ht="24.2" customHeight="1">
      <c r="A142" s="36"/>
      <c r="B142" s="37"/>
      <c r="C142" s="184" t="s">
        <v>521</v>
      </c>
      <c r="D142" s="184" t="s">
        <v>457</v>
      </c>
      <c r="E142" s="185" t="s">
        <v>4161</v>
      </c>
      <c r="F142" s="186" t="s">
        <v>4162</v>
      </c>
      <c r="G142" s="187" t="s">
        <v>146</v>
      </c>
      <c r="H142" s="188">
        <v>40</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614</v>
      </c>
      <c r="AT142" s="195" t="s">
        <v>457</v>
      </c>
      <c r="AU142" s="195" t="s">
        <v>255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614</v>
      </c>
      <c r="BM142" s="195" t="s">
        <v>596</v>
      </c>
    </row>
    <row r="143" spans="1:65" s="2" customFormat="1" ht="19.5">
      <c r="A143" s="36"/>
      <c r="B143" s="37"/>
      <c r="C143" s="38"/>
      <c r="D143" s="197" t="s">
        <v>464</v>
      </c>
      <c r="E143" s="38"/>
      <c r="F143" s="198" t="s">
        <v>4162</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255</v>
      </c>
    </row>
    <row r="144" spans="1:65" s="13" customFormat="1" ht="11.25">
      <c r="B144" s="204"/>
      <c r="C144" s="205"/>
      <c r="D144" s="197" t="s">
        <v>472</v>
      </c>
      <c r="E144" s="206" t="s">
        <v>74</v>
      </c>
      <c r="F144" s="207" t="s">
        <v>4163</v>
      </c>
      <c r="G144" s="205"/>
      <c r="H144" s="208">
        <v>40</v>
      </c>
      <c r="I144" s="209"/>
      <c r="J144" s="205"/>
      <c r="K144" s="205"/>
      <c r="L144" s="210"/>
      <c r="M144" s="211"/>
      <c r="N144" s="212"/>
      <c r="O144" s="212"/>
      <c r="P144" s="212"/>
      <c r="Q144" s="212"/>
      <c r="R144" s="212"/>
      <c r="S144" s="212"/>
      <c r="T144" s="213"/>
      <c r="AT144" s="214" t="s">
        <v>472</v>
      </c>
      <c r="AU144" s="214" t="s">
        <v>255</v>
      </c>
      <c r="AV144" s="13" t="s">
        <v>85</v>
      </c>
      <c r="AW144" s="13" t="s">
        <v>37</v>
      </c>
      <c r="AX144" s="13" t="s">
        <v>76</v>
      </c>
      <c r="AY144" s="214" t="s">
        <v>451</v>
      </c>
    </row>
    <row r="145" spans="1:65" s="14" customFormat="1" ht="11.25">
      <c r="B145" s="215"/>
      <c r="C145" s="216"/>
      <c r="D145" s="197" t="s">
        <v>472</v>
      </c>
      <c r="E145" s="217" t="s">
        <v>74</v>
      </c>
      <c r="F145" s="218" t="s">
        <v>512</v>
      </c>
      <c r="G145" s="216"/>
      <c r="H145" s="219">
        <v>40</v>
      </c>
      <c r="I145" s="220"/>
      <c r="J145" s="216"/>
      <c r="K145" s="216"/>
      <c r="L145" s="221"/>
      <c r="M145" s="222"/>
      <c r="N145" s="223"/>
      <c r="O145" s="223"/>
      <c r="P145" s="223"/>
      <c r="Q145" s="223"/>
      <c r="R145" s="223"/>
      <c r="S145" s="223"/>
      <c r="T145" s="224"/>
      <c r="AT145" s="225" t="s">
        <v>472</v>
      </c>
      <c r="AU145" s="225" t="s">
        <v>255</v>
      </c>
      <c r="AV145" s="14" t="s">
        <v>211</v>
      </c>
      <c r="AW145" s="14" t="s">
        <v>37</v>
      </c>
      <c r="AX145" s="14" t="s">
        <v>83</v>
      </c>
      <c r="AY145" s="225" t="s">
        <v>451</v>
      </c>
    </row>
    <row r="146" spans="1:65" s="2" customFormat="1" ht="24.2" customHeight="1">
      <c r="A146" s="36"/>
      <c r="B146" s="37"/>
      <c r="C146" s="184" t="s">
        <v>551</v>
      </c>
      <c r="D146" s="184" t="s">
        <v>457</v>
      </c>
      <c r="E146" s="185" t="s">
        <v>4164</v>
      </c>
      <c r="F146" s="186" t="s">
        <v>4165</v>
      </c>
      <c r="G146" s="187" t="s">
        <v>146</v>
      </c>
      <c r="H146" s="188">
        <v>31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614</v>
      </c>
      <c r="AT146" s="195" t="s">
        <v>457</v>
      </c>
      <c r="AU146" s="195" t="s">
        <v>255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614</v>
      </c>
      <c r="BM146" s="195" t="s">
        <v>614</v>
      </c>
    </row>
    <row r="147" spans="1:65" s="2" customFormat="1" ht="11.25">
      <c r="A147" s="36"/>
      <c r="B147" s="37"/>
      <c r="C147" s="38"/>
      <c r="D147" s="197" t="s">
        <v>464</v>
      </c>
      <c r="E147" s="38"/>
      <c r="F147" s="198" t="s">
        <v>4165</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255</v>
      </c>
    </row>
    <row r="148" spans="1:65" s="13" customFormat="1" ht="11.25">
      <c r="B148" s="204"/>
      <c r="C148" s="205"/>
      <c r="D148" s="197" t="s">
        <v>472</v>
      </c>
      <c r="E148" s="206" t="s">
        <v>74</v>
      </c>
      <c r="F148" s="207" t="s">
        <v>4166</v>
      </c>
      <c r="G148" s="205"/>
      <c r="H148" s="208">
        <v>23</v>
      </c>
      <c r="I148" s="209"/>
      <c r="J148" s="205"/>
      <c r="K148" s="205"/>
      <c r="L148" s="210"/>
      <c r="M148" s="211"/>
      <c r="N148" s="212"/>
      <c r="O148" s="212"/>
      <c r="P148" s="212"/>
      <c r="Q148" s="212"/>
      <c r="R148" s="212"/>
      <c r="S148" s="212"/>
      <c r="T148" s="213"/>
      <c r="AT148" s="214" t="s">
        <v>472</v>
      </c>
      <c r="AU148" s="214" t="s">
        <v>255</v>
      </c>
      <c r="AV148" s="13" t="s">
        <v>85</v>
      </c>
      <c r="AW148" s="13" t="s">
        <v>37</v>
      </c>
      <c r="AX148" s="13" t="s">
        <v>76</v>
      </c>
      <c r="AY148" s="214" t="s">
        <v>451</v>
      </c>
    </row>
    <row r="149" spans="1:65" s="13" customFormat="1" ht="11.25">
      <c r="B149" s="204"/>
      <c r="C149" s="205"/>
      <c r="D149" s="197" t="s">
        <v>472</v>
      </c>
      <c r="E149" s="206" t="s">
        <v>74</v>
      </c>
      <c r="F149" s="207" t="s">
        <v>4167</v>
      </c>
      <c r="G149" s="205"/>
      <c r="H149" s="208">
        <v>8</v>
      </c>
      <c r="I149" s="209"/>
      <c r="J149" s="205"/>
      <c r="K149" s="205"/>
      <c r="L149" s="210"/>
      <c r="M149" s="211"/>
      <c r="N149" s="212"/>
      <c r="O149" s="212"/>
      <c r="P149" s="212"/>
      <c r="Q149" s="212"/>
      <c r="R149" s="212"/>
      <c r="S149" s="212"/>
      <c r="T149" s="213"/>
      <c r="AT149" s="214" t="s">
        <v>472</v>
      </c>
      <c r="AU149" s="214" t="s">
        <v>255</v>
      </c>
      <c r="AV149" s="13" t="s">
        <v>85</v>
      </c>
      <c r="AW149" s="13" t="s">
        <v>37</v>
      </c>
      <c r="AX149" s="13" t="s">
        <v>76</v>
      </c>
      <c r="AY149" s="214" t="s">
        <v>451</v>
      </c>
    </row>
    <row r="150" spans="1:65" s="14" customFormat="1" ht="11.25">
      <c r="B150" s="215"/>
      <c r="C150" s="216"/>
      <c r="D150" s="197" t="s">
        <v>472</v>
      </c>
      <c r="E150" s="217" t="s">
        <v>74</v>
      </c>
      <c r="F150" s="218" t="s">
        <v>512</v>
      </c>
      <c r="G150" s="216"/>
      <c r="H150" s="219">
        <v>31</v>
      </c>
      <c r="I150" s="220"/>
      <c r="J150" s="216"/>
      <c r="K150" s="216"/>
      <c r="L150" s="221"/>
      <c r="M150" s="222"/>
      <c r="N150" s="223"/>
      <c r="O150" s="223"/>
      <c r="P150" s="223"/>
      <c r="Q150" s="223"/>
      <c r="R150" s="223"/>
      <c r="S150" s="223"/>
      <c r="T150" s="224"/>
      <c r="AT150" s="225" t="s">
        <v>472</v>
      </c>
      <c r="AU150" s="225" t="s">
        <v>255</v>
      </c>
      <c r="AV150" s="14" t="s">
        <v>211</v>
      </c>
      <c r="AW150" s="14" t="s">
        <v>37</v>
      </c>
      <c r="AX150" s="14" t="s">
        <v>83</v>
      </c>
      <c r="AY150" s="225" t="s">
        <v>451</v>
      </c>
    </row>
    <row r="151" spans="1:65" s="2" customFormat="1" ht="24.2" customHeight="1">
      <c r="A151" s="36"/>
      <c r="B151" s="37"/>
      <c r="C151" s="184" t="s">
        <v>558</v>
      </c>
      <c r="D151" s="184" t="s">
        <v>457</v>
      </c>
      <c r="E151" s="185" t="s">
        <v>4168</v>
      </c>
      <c r="F151" s="186" t="s">
        <v>4169</v>
      </c>
      <c r="G151" s="187" t="s">
        <v>146</v>
      </c>
      <c r="H151" s="188">
        <v>82</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614</v>
      </c>
      <c r="AT151" s="195" t="s">
        <v>457</v>
      </c>
      <c r="AU151" s="195" t="s">
        <v>255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614</v>
      </c>
      <c r="BM151" s="195" t="s">
        <v>527</v>
      </c>
    </row>
    <row r="152" spans="1:65" s="2" customFormat="1" ht="19.5">
      <c r="A152" s="36"/>
      <c r="B152" s="37"/>
      <c r="C152" s="38"/>
      <c r="D152" s="197" t="s">
        <v>464</v>
      </c>
      <c r="E152" s="38"/>
      <c r="F152" s="198" t="s">
        <v>4169</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255</v>
      </c>
    </row>
    <row r="153" spans="1:65" s="13" customFormat="1" ht="11.25">
      <c r="B153" s="204"/>
      <c r="C153" s="205"/>
      <c r="D153" s="197" t="s">
        <v>472</v>
      </c>
      <c r="E153" s="206" t="s">
        <v>74</v>
      </c>
      <c r="F153" s="207" t="s">
        <v>4170</v>
      </c>
      <c r="G153" s="205"/>
      <c r="H153" s="208">
        <v>42</v>
      </c>
      <c r="I153" s="209"/>
      <c r="J153" s="205"/>
      <c r="K153" s="205"/>
      <c r="L153" s="210"/>
      <c r="M153" s="211"/>
      <c r="N153" s="212"/>
      <c r="O153" s="212"/>
      <c r="P153" s="212"/>
      <c r="Q153" s="212"/>
      <c r="R153" s="212"/>
      <c r="S153" s="212"/>
      <c r="T153" s="213"/>
      <c r="AT153" s="214" t="s">
        <v>472</v>
      </c>
      <c r="AU153" s="214" t="s">
        <v>255</v>
      </c>
      <c r="AV153" s="13" t="s">
        <v>85</v>
      </c>
      <c r="AW153" s="13" t="s">
        <v>37</v>
      </c>
      <c r="AX153" s="13" t="s">
        <v>76</v>
      </c>
      <c r="AY153" s="214" t="s">
        <v>451</v>
      </c>
    </row>
    <row r="154" spans="1:65" s="13" customFormat="1" ht="11.25">
      <c r="B154" s="204"/>
      <c r="C154" s="205"/>
      <c r="D154" s="197" t="s">
        <v>472</v>
      </c>
      <c r="E154" s="206" t="s">
        <v>74</v>
      </c>
      <c r="F154" s="207" t="s">
        <v>4163</v>
      </c>
      <c r="G154" s="205"/>
      <c r="H154" s="208">
        <v>40</v>
      </c>
      <c r="I154" s="209"/>
      <c r="J154" s="205"/>
      <c r="K154" s="205"/>
      <c r="L154" s="210"/>
      <c r="M154" s="211"/>
      <c r="N154" s="212"/>
      <c r="O154" s="212"/>
      <c r="P154" s="212"/>
      <c r="Q154" s="212"/>
      <c r="R154" s="212"/>
      <c r="S154" s="212"/>
      <c r="T154" s="213"/>
      <c r="AT154" s="214" t="s">
        <v>472</v>
      </c>
      <c r="AU154" s="214" t="s">
        <v>255</v>
      </c>
      <c r="AV154" s="13" t="s">
        <v>85</v>
      </c>
      <c r="AW154" s="13" t="s">
        <v>37</v>
      </c>
      <c r="AX154" s="13" t="s">
        <v>76</v>
      </c>
      <c r="AY154" s="214" t="s">
        <v>451</v>
      </c>
    </row>
    <row r="155" spans="1:65" s="14" customFormat="1" ht="11.25">
      <c r="B155" s="215"/>
      <c r="C155" s="216"/>
      <c r="D155" s="197" t="s">
        <v>472</v>
      </c>
      <c r="E155" s="217" t="s">
        <v>74</v>
      </c>
      <c r="F155" s="218" t="s">
        <v>512</v>
      </c>
      <c r="G155" s="216"/>
      <c r="H155" s="219">
        <v>82</v>
      </c>
      <c r="I155" s="220"/>
      <c r="J155" s="216"/>
      <c r="K155" s="216"/>
      <c r="L155" s="221"/>
      <c r="M155" s="222"/>
      <c r="N155" s="223"/>
      <c r="O155" s="223"/>
      <c r="P155" s="223"/>
      <c r="Q155" s="223"/>
      <c r="R155" s="223"/>
      <c r="S155" s="223"/>
      <c r="T155" s="224"/>
      <c r="AT155" s="225" t="s">
        <v>472</v>
      </c>
      <c r="AU155" s="225" t="s">
        <v>255</v>
      </c>
      <c r="AV155" s="14" t="s">
        <v>211</v>
      </c>
      <c r="AW155" s="14" t="s">
        <v>37</v>
      </c>
      <c r="AX155" s="14" t="s">
        <v>83</v>
      </c>
      <c r="AY155" s="225" t="s">
        <v>451</v>
      </c>
    </row>
    <row r="156" spans="1:65" s="2" customFormat="1" ht="24.2" customHeight="1">
      <c r="A156" s="36"/>
      <c r="B156" s="37"/>
      <c r="C156" s="184" t="s">
        <v>566</v>
      </c>
      <c r="D156" s="184" t="s">
        <v>457</v>
      </c>
      <c r="E156" s="185" t="s">
        <v>4171</v>
      </c>
      <c r="F156" s="186" t="s">
        <v>4172</v>
      </c>
      <c r="G156" s="187" t="s">
        <v>146</v>
      </c>
      <c r="H156" s="188">
        <v>48</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614</v>
      </c>
      <c r="AT156" s="195" t="s">
        <v>457</v>
      </c>
      <c r="AU156" s="195" t="s">
        <v>255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614</v>
      </c>
      <c r="BM156" s="195" t="s">
        <v>643</v>
      </c>
    </row>
    <row r="157" spans="1:65" s="2" customFormat="1" ht="19.5">
      <c r="A157" s="36"/>
      <c r="B157" s="37"/>
      <c r="C157" s="38"/>
      <c r="D157" s="197" t="s">
        <v>464</v>
      </c>
      <c r="E157" s="38"/>
      <c r="F157" s="198" t="s">
        <v>4172</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255</v>
      </c>
    </row>
    <row r="158" spans="1:65" s="13" customFormat="1" ht="11.25">
      <c r="B158" s="204"/>
      <c r="C158" s="205"/>
      <c r="D158" s="197" t="s">
        <v>472</v>
      </c>
      <c r="E158" s="206" t="s">
        <v>74</v>
      </c>
      <c r="F158" s="207" t="s">
        <v>4173</v>
      </c>
      <c r="G158" s="205"/>
      <c r="H158" s="208">
        <v>48</v>
      </c>
      <c r="I158" s="209"/>
      <c r="J158" s="205"/>
      <c r="K158" s="205"/>
      <c r="L158" s="210"/>
      <c r="M158" s="211"/>
      <c r="N158" s="212"/>
      <c r="O158" s="212"/>
      <c r="P158" s="212"/>
      <c r="Q158" s="212"/>
      <c r="R158" s="212"/>
      <c r="S158" s="212"/>
      <c r="T158" s="213"/>
      <c r="AT158" s="214" t="s">
        <v>472</v>
      </c>
      <c r="AU158" s="214" t="s">
        <v>255</v>
      </c>
      <c r="AV158" s="13" t="s">
        <v>85</v>
      </c>
      <c r="AW158" s="13" t="s">
        <v>37</v>
      </c>
      <c r="AX158" s="13" t="s">
        <v>76</v>
      </c>
      <c r="AY158" s="214" t="s">
        <v>451</v>
      </c>
    </row>
    <row r="159" spans="1:65" s="14" customFormat="1" ht="11.25">
      <c r="B159" s="215"/>
      <c r="C159" s="216"/>
      <c r="D159" s="197" t="s">
        <v>472</v>
      </c>
      <c r="E159" s="217" t="s">
        <v>74</v>
      </c>
      <c r="F159" s="218" t="s">
        <v>512</v>
      </c>
      <c r="G159" s="216"/>
      <c r="H159" s="219">
        <v>48</v>
      </c>
      <c r="I159" s="220"/>
      <c r="J159" s="216"/>
      <c r="K159" s="216"/>
      <c r="L159" s="221"/>
      <c r="M159" s="222"/>
      <c r="N159" s="223"/>
      <c r="O159" s="223"/>
      <c r="P159" s="223"/>
      <c r="Q159" s="223"/>
      <c r="R159" s="223"/>
      <c r="S159" s="223"/>
      <c r="T159" s="224"/>
      <c r="AT159" s="225" t="s">
        <v>472</v>
      </c>
      <c r="AU159" s="225" t="s">
        <v>255</v>
      </c>
      <c r="AV159" s="14" t="s">
        <v>211</v>
      </c>
      <c r="AW159" s="14" t="s">
        <v>37</v>
      </c>
      <c r="AX159" s="14" t="s">
        <v>83</v>
      </c>
      <c r="AY159" s="225" t="s">
        <v>451</v>
      </c>
    </row>
    <row r="160" spans="1:65" s="2" customFormat="1" ht="24.2" customHeight="1">
      <c r="A160" s="36"/>
      <c r="B160" s="37"/>
      <c r="C160" s="184" t="s">
        <v>574</v>
      </c>
      <c r="D160" s="184" t="s">
        <v>457</v>
      </c>
      <c r="E160" s="185" t="s">
        <v>4174</v>
      </c>
      <c r="F160" s="186" t="s">
        <v>4175</v>
      </c>
      <c r="G160" s="187" t="s">
        <v>146</v>
      </c>
      <c r="H160" s="188">
        <v>18</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614</v>
      </c>
      <c r="AT160" s="195" t="s">
        <v>457</v>
      </c>
      <c r="AU160" s="195" t="s">
        <v>255</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614</v>
      </c>
      <c r="BM160" s="195" t="s">
        <v>654</v>
      </c>
    </row>
    <row r="161" spans="1:65" s="2" customFormat="1" ht="19.5">
      <c r="A161" s="36"/>
      <c r="B161" s="37"/>
      <c r="C161" s="38"/>
      <c r="D161" s="197" t="s">
        <v>464</v>
      </c>
      <c r="E161" s="38"/>
      <c r="F161" s="198" t="s">
        <v>4175</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255</v>
      </c>
    </row>
    <row r="162" spans="1:65" s="13" customFormat="1" ht="11.25">
      <c r="B162" s="204"/>
      <c r="C162" s="205"/>
      <c r="D162" s="197" t="s">
        <v>472</v>
      </c>
      <c r="E162" s="206" t="s">
        <v>74</v>
      </c>
      <c r="F162" s="207" t="s">
        <v>4176</v>
      </c>
      <c r="G162" s="205"/>
      <c r="H162" s="208">
        <v>12</v>
      </c>
      <c r="I162" s="209"/>
      <c r="J162" s="205"/>
      <c r="K162" s="205"/>
      <c r="L162" s="210"/>
      <c r="M162" s="211"/>
      <c r="N162" s="212"/>
      <c r="O162" s="212"/>
      <c r="P162" s="212"/>
      <c r="Q162" s="212"/>
      <c r="R162" s="212"/>
      <c r="S162" s="212"/>
      <c r="T162" s="213"/>
      <c r="AT162" s="214" t="s">
        <v>472</v>
      </c>
      <c r="AU162" s="214" t="s">
        <v>255</v>
      </c>
      <c r="AV162" s="13" t="s">
        <v>85</v>
      </c>
      <c r="AW162" s="13" t="s">
        <v>37</v>
      </c>
      <c r="AX162" s="13" t="s">
        <v>76</v>
      </c>
      <c r="AY162" s="214" t="s">
        <v>451</v>
      </c>
    </row>
    <row r="163" spans="1:65" s="13" customFormat="1" ht="11.25">
      <c r="B163" s="204"/>
      <c r="C163" s="205"/>
      <c r="D163" s="197" t="s">
        <v>472</v>
      </c>
      <c r="E163" s="206" t="s">
        <v>74</v>
      </c>
      <c r="F163" s="207" t="s">
        <v>4177</v>
      </c>
      <c r="G163" s="205"/>
      <c r="H163" s="208">
        <v>6</v>
      </c>
      <c r="I163" s="209"/>
      <c r="J163" s="205"/>
      <c r="K163" s="205"/>
      <c r="L163" s="210"/>
      <c r="M163" s="211"/>
      <c r="N163" s="212"/>
      <c r="O163" s="212"/>
      <c r="P163" s="212"/>
      <c r="Q163" s="212"/>
      <c r="R163" s="212"/>
      <c r="S163" s="212"/>
      <c r="T163" s="213"/>
      <c r="AT163" s="214" t="s">
        <v>472</v>
      </c>
      <c r="AU163" s="214" t="s">
        <v>255</v>
      </c>
      <c r="AV163" s="13" t="s">
        <v>85</v>
      </c>
      <c r="AW163" s="13" t="s">
        <v>37</v>
      </c>
      <c r="AX163" s="13" t="s">
        <v>76</v>
      </c>
      <c r="AY163" s="214" t="s">
        <v>451</v>
      </c>
    </row>
    <row r="164" spans="1:65" s="14" customFormat="1" ht="11.25">
      <c r="B164" s="215"/>
      <c r="C164" s="216"/>
      <c r="D164" s="197" t="s">
        <v>472</v>
      </c>
      <c r="E164" s="217" t="s">
        <v>74</v>
      </c>
      <c r="F164" s="218" t="s">
        <v>512</v>
      </c>
      <c r="G164" s="216"/>
      <c r="H164" s="219">
        <v>18</v>
      </c>
      <c r="I164" s="220"/>
      <c r="J164" s="216"/>
      <c r="K164" s="216"/>
      <c r="L164" s="221"/>
      <c r="M164" s="222"/>
      <c r="N164" s="223"/>
      <c r="O164" s="223"/>
      <c r="P164" s="223"/>
      <c r="Q164" s="223"/>
      <c r="R164" s="223"/>
      <c r="S164" s="223"/>
      <c r="T164" s="224"/>
      <c r="AT164" s="225" t="s">
        <v>472</v>
      </c>
      <c r="AU164" s="225" t="s">
        <v>255</v>
      </c>
      <c r="AV164" s="14" t="s">
        <v>211</v>
      </c>
      <c r="AW164" s="14" t="s">
        <v>37</v>
      </c>
      <c r="AX164" s="14" t="s">
        <v>83</v>
      </c>
      <c r="AY164" s="225" t="s">
        <v>451</v>
      </c>
    </row>
    <row r="165" spans="1:65" s="2" customFormat="1" ht="21.75" customHeight="1">
      <c r="A165" s="36"/>
      <c r="B165" s="37"/>
      <c r="C165" s="184" t="s">
        <v>581</v>
      </c>
      <c r="D165" s="184" t="s">
        <v>457</v>
      </c>
      <c r="E165" s="185" t="s">
        <v>4178</v>
      </c>
      <c r="F165" s="186" t="s">
        <v>4179</v>
      </c>
      <c r="G165" s="187" t="s">
        <v>146</v>
      </c>
      <c r="H165" s="188">
        <v>36</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614</v>
      </c>
      <c r="AT165" s="195" t="s">
        <v>457</v>
      </c>
      <c r="AU165" s="195" t="s">
        <v>255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614</v>
      </c>
      <c r="BM165" s="195" t="s">
        <v>668</v>
      </c>
    </row>
    <row r="166" spans="1:65" s="2" customFormat="1" ht="11.25">
      <c r="A166" s="36"/>
      <c r="B166" s="37"/>
      <c r="C166" s="38"/>
      <c r="D166" s="197" t="s">
        <v>464</v>
      </c>
      <c r="E166" s="38"/>
      <c r="F166" s="198" t="s">
        <v>4179</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255</v>
      </c>
    </row>
    <row r="167" spans="1:65" s="13" customFormat="1" ht="11.25">
      <c r="B167" s="204"/>
      <c r="C167" s="205"/>
      <c r="D167" s="197" t="s">
        <v>472</v>
      </c>
      <c r="E167" s="206" t="s">
        <v>74</v>
      </c>
      <c r="F167" s="207" t="s">
        <v>4180</v>
      </c>
      <c r="G167" s="205"/>
      <c r="H167" s="208">
        <v>2</v>
      </c>
      <c r="I167" s="209"/>
      <c r="J167" s="205"/>
      <c r="K167" s="205"/>
      <c r="L167" s="210"/>
      <c r="M167" s="211"/>
      <c r="N167" s="212"/>
      <c r="O167" s="212"/>
      <c r="P167" s="212"/>
      <c r="Q167" s="212"/>
      <c r="R167" s="212"/>
      <c r="S167" s="212"/>
      <c r="T167" s="213"/>
      <c r="AT167" s="214" t="s">
        <v>472</v>
      </c>
      <c r="AU167" s="214" t="s">
        <v>255</v>
      </c>
      <c r="AV167" s="13" t="s">
        <v>85</v>
      </c>
      <c r="AW167" s="13" t="s">
        <v>37</v>
      </c>
      <c r="AX167" s="13" t="s">
        <v>76</v>
      </c>
      <c r="AY167" s="214" t="s">
        <v>451</v>
      </c>
    </row>
    <row r="168" spans="1:65" s="13" customFormat="1" ht="11.25">
      <c r="B168" s="204"/>
      <c r="C168" s="205"/>
      <c r="D168" s="197" t="s">
        <v>472</v>
      </c>
      <c r="E168" s="206" t="s">
        <v>74</v>
      </c>
      <c r="F168" s="207" t="s">
        <v>4181</v>
      </c>
      <c r="G168" s="205"/>
      <c r="H168" s="208">
        <v>24</v>
      </c>
      <c r="I168" s="209"/>
      <c r="J168" s="205"/>
      <c r="K168" s="205"/>
      <c r="L168" s="210"/>
      <c r="M168" s="211"/>
      <c r="N168" s="212"/>
      <c r="O168" s="212"/>
      <c r="P168" s="212"/>
      <c r="Q168" s="212"/>
      <c r="R168" s="212"/>
      <c r="S168" s="212"/>
      <c r="T168" s="213"/>
      <c r="AT168" s="214" t="s">
        <v>472</v>
      </c>
      <c r="AU168" s="214" t="s">
        <v>255</v>
      </c>
      <c r="AV168" s="13" t="s">
        <v>85</v>
      </c>
      <c r="AW168" s="13" t="s">
        <v>37</v>
      </c>
      <c r="AX168" s="13" t="s">
        <v>76</v>
      </c>
      <c r="AY168" s="214" t="s">
        <v>451</v>
      </c>
    </row>
    <row r="169" spans="1:65" s="13" customFormat="1" ht="11.25">
      <c r="B169" s="204"/>
      <c r="C169" s="205"/>
      <c r="D169" s="197" t="s">
        <v>472</v>
      </c>
      <c r="E169" s="206" t="s">
        <v>74</v>
      </c>
      <c r="F169" s="207" t="s">
        <v>4182</v>
      </c>
      <c r="G169" s="205"/>
      <c r="H169" s="208">
        <v>10</v>
      </c>
      <c r="I169" s="209"/>
      <c r="J169" s="205"/>
      <c r="K169" s="205"/>
      <c r="L169" s="210"/>
      <c r="M169" s="211"/>
      <c r="N169" s="212"/>
      <c r="O169" s="212"/>
      <c r="P169" s="212"/>
      <c r="Q169" s="212"/>
      <c r="R169" s="212"/>
      <c r="S169" s="212"/>
      <c r="T169" s="213"/>
      <c r="AT169" s="214" t="s">
        <v>472</v>
      </c>
      <c r="AU169" s="214" t="s">
        <v>255</v>
      </c>
      <c r="AV169" s="13" t="s">
        <v>85</v>
      </c>
      <c r="AW169" s="13" t="s">
        <v>37</v>
      </c>
      <c r="AX169" s="13" t="s">
        <v>76</v>
      </c>
      <c r="AY169" s="214" t="s">
        <v>451</v>
      </c>
    </row>
    <row r="170" spans="1:65" s="14" customFormat="1" ht="11.25">
      <c r="B170" s="215"/>
      <c r="C170" s="216"/>
      <c r="D170" s="197" t="s">
        <v>472</v>
      </c>
      <c r="E170" s="217" t="s">
        <v>74</v>
      </c>
      <c r="F170" s="218" t="s">
        <v>512</v>
      </c>
      <c r="G170" s="216"/>
      <c r="H170" s="219">
        <v>36</v>
      </c>
      <c r="I170" s="220"/>
      <c r="J170" s="216"/>
      <c r="K170" s="216"/>
      <c r="L170" s="221"/>
      <c r="M170" s="222"/>
      <c r="N170" s="223"/>
      <c r="O170" s="223"/>
      <c r="P170" s="223"/>
      <c r="Q170" s="223"/>
      <c r="R170" s="223"/>
      <c r="S170" s="223"/>
      <c r="T170" s="224"/>
      <c r="AT170" s="225" t="s">
        <v>472</v>
      </c>
      <c r="AU170" s="225" t="s">
        <v>255</v>
      </c>
      <c r="AV170" s="14" t="s">
        <v>211</v>
      </c>
      <c r="AW170" s="14" t="s">
        <v>37</v>
      </c>
      <c r="AX170" s="14" t="s">
        <v>83</v>
      </c>
      <c r="AY170" s="225" t="s">
        <v>451</v>
      </c>
    </row>
    <row r="171" spans="1:65" s="2" customFormat="1" ht="21.75" customHeight="1">
      <c r="A171" s="36"/>
      <c r="B171" s="37"/>
      <c r="C171" s="184" t="s">
        <v>589</v>
      </c>
      <c r="D171" s="184" t="s">
        <v>457</v>
      </c>
      <c r="E171" s="185" t="s">
        <v>4183</v>
      </c>
      <c r="F171" s="186" t="s">
        <v>4184</v>
      </c>
      <c r="G171" s="187" t="s">
        <v>146</v>
      </c>
      <c r="H171" s="188">
        <v>10</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614</v>
      </c>
      <c r="AT171" s="195" t="s">
        <v>457</v>
      </c>
      <c r="AU171" s="195" t="s">
        <v>255</v>
      </c>
      <c r="AY171" s="19" t="s">
        <v>451</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614</v>
      </c>
      <c r="BM171" s="195" t="s">
        <v>682</v>
      </c>
    </row>
    <row r="172" spans="1:65" s="2" customFormat="1" ht="11.25">
      <c r="A172" s="36"/>
      <c r="B172" s="37"/>
      <c r="C172" s="38"/>
      <c r="D172" s="197" t="s">
        <v>464</v>
      </c>
      <c r="E172" s="38"/>
      <c r="F172" s="198" t="s">
        <v>4184</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464</v>
      </c>
      <c r="AU172" s="19" t="s">
        <v>255</v>
      </c>
    </row>
    <row r="173" spans="1:65" s="13" customFormat="1" ht="11.25">
      <c r="B173" s="204"/>
      <c r="C173" s="205"/>
      <c r="D173" s="197" t="s">
        <v>472</v>
      </c>
      <c r="E173" s="206" t="s">
        <v>74</v>
      </c>
      <c r="F173" s="207" t="s">
        <v>4177</v>
      </c>
      <c r="G173" s="205"/>
      <c r="H173" s="208">
        <v>6</v>
      </c>
      <c r="I173" s="209"/>
      <c r="J173" s="205"/>
      <c r="K173" s="205"/>
      <c r="L173" s="210"/>
      <c r="M173" s="211"/>
      <c r="N173" s="212"/>
      <c r="O173" s="212"/>
      <c r="P173" s="212"/>
      <c r="Q173" s="212"/>
      <c r="R173" s="212"/>
      <c r="S173" s="212"/>
      <c r="T173" s="213"/>
      <c r="AT173" s="214" t="s">
        <v>472</v>
      </c>
      <c r="AU173" s="214" t="s">
        <v>255</v>
      </c>
      <c r="AV173" s="13" t="s">
        <v>85</v>
      </c>
      <c r="AW173" s="13" t="s">
        <v>37</v>
      </c>
      <c r="AX173" s="13" t="s">
        <v>76</v>
      </c>
      <c r="AY173" s="214" t="s">
        <v>451</v>
      </c>
    </row>
    <row r="174" spans="1:65" s="13" customFormat="1" ht="11.25">
      <c r="B174" s="204"/>
      <c r="C174" s="205"/>
      <c r="D174" s="197" t="s">
        <v>472</v>
      </c>
      <c r="E174" s="206" t="s">
        <v>74</v>
      </c>
      <c r="F174" s="207" t="s">
        <v>4142</v>
      </c>
      <c r="G174" s="205"/>
      <c r="H174" s="208">
        <v>4</v>
      </c>
      <c r="I174" s="209"/>
      <c r="J174" s="205"/>
      <c r="K174" s="205"/>
      <c r="L174" s="210"/>
      <c r="M174" s="211"/>
      <c r="N174" s="212"/>
      <c r="O174" s="212"/>
      <c r="P174" s="212"/>
      <c r="Q174" s="212"/>
      <c r="R174" s="212"/>
      <c r="S174" s="212"/>
      <c r="T174" s="213"/>
      <c r="AT174" s="214" t="s">
        <v>472</v>
      </c>
      <c r="AU174" s="214" t="s">
        <v>255</v>
      </c>
      <c r="AV174" s="13" t="s">
        <v>85</v>
      </c>
      <c r="AW174" s="13" t="s">
        <v>37</v>
      </c>
      <c r="AX174" s="13" t="s">
        <v>76</v>
      </c>
      <c r="AY174" s="214" t="s">
        <v>451</v>
      </c>
    </row>
    <row r="175" spans="1:65" s="14" customFormat="1" ht="11.25">
      <c r="B175" s="215"/>
      <c r="C175" s="216"/>
      <c r="D175" s="197" t="s">
        <v>472</v>
      </c>
      <c r="E175" s="217" t="s">
        <v>74</v>
      </c>
      <c r="F175" s="218" t="s">
        <v>512</v>
      </c>
      <c r="G175" s="216"/>
      <c r="H175" s="219">
        <v>10</v>
      </c>
      <c r="I175" s="220"/>
      <c r="J175" s="216"/>
      <c r="K175" s="216"/>
      <c r="L175" s="221"/>
      <c r="M175" s="222"/>
      <c r="N175" s="223"/>
      <c r="O175" s="223"/>
      <c r="P175" s="223"/>
      <c r="Q175" s="223"/>
      <c r="R175" s="223"/>
      <c r="S175" s="223"/>
      <c r="T175" s="224"/>
      <c r="AT175" s="225" t="s">
        <v>472</v>
      </c>
      <c r="AU175" s="225" t="s">
        <v>255</v>
      </c>
      <c r="AV175" s="14" t="s">
        <v>211</v>
      </c>
      <c r="AW175" s="14" t="s">
        <v>37</v>
      </c>
      <c r="AX175" s="14" t="s">
        <v>83</v>
      </c>
      <c r="AY175" s="225" t="s">
        <v>451</v>
      </c>
    </row>
    <row r="176" spans="1:65" s="2" customFormat="1" ht="24.2" customHeight="1">
      <c r="A176" s="36"/>
      <c r="B176" s="37"/>
      <c r="C176" s="184" t="s">
        <v>596</v>
      </c>
      <c r="D176" s="184" t="s">
        <v>457</v>
      </c>
      <c r="E176" s="185" t="s">
        <v>4185</v>
      </c>
      <c r="F176" s="186" t="s">
        <v>4186</v>
      </c>
      <c r="G176" s="187" t="s">
        <v>146</v>
      </c>
      <c r="H176" s="188">
        <v>81</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614</v>
      </c>
      <c r="AT176" s="195" t="s">
        <v>457</v>
      </c>
      <c r="AU176" s="195" t="s">
        <v>255</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614</v>
      </c>
      <c r="BM176" s="195" t="s">
        <v>323</v>
      </c>
    </row>
    <row r="177" spans="1:65" s="2" customFormat="1" ht="11.25">
      <c r="A177" s="36"/>
      <c r="B177" s="37"/>
      <c r="C177" s="38"/>
      <c r="D177" s="197" t="s">
        <v>464</v>
      </c>
      <c r="E177" s="38"/>
      <c r="F177" s="198" t="s">
        <v>4186</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255</v>
      </c>
    </row>
    <row r="178" spans="1:65" s="13" customFormat="1" ht="11.25">
      <c r="B178" s="204"/>
      <c r="C178" s="205"/>
      <c r="D178" s="197" t="s">
        <v>472</v>
      </c>
      <c r="E178" s="206" t="s">
        <v>74</v>
      </c>
      <c r="F178" s="207" t="s">
        <v>4187</v>
      </c>
      <c r="G178" s="205"/>
      <c r="H178" s="208">
        <v>40</v>
      </c>
      <c r="I178" s="209"/>
      <c r="J178" s="205"/>
      <c r="K178" s="205"/>
      <c r="L178" s="210"/>
      <c r="M178" s="211"/>
      <c r="N178" s="212"/>
      <c r="O178" s="212"/>
      <c r="P178" s="212"/>
      <c r="Q178" s="212"/>
      <c r="R178" s="212"/>
      <c r="S178" s="212"/>
      <c r="T178" s="213"/>
      <c r="AT178" s="214" t="s">
        <v>472</v>
      </c>
      <c r="AU178" s="214" t="s">
        <v>255</v>
      </c>
      <c r="AV178" s="13" t="s">
        <v>85</v>
      </c>
      <c r="AW178" s="13" t="s">
        <v>37</v>
      </c>
      <c r="AX178" s="13" t="s">
        <v>76</v>
      </c>
      <c r="AY178" s="214" t="s">
        <v>451</v>
      </c>
    </row>
    <row r="179" spans="1:65" s="13" customFormat="1" ht="11.25">
      <c r="B179" s="204"/>
      <c r="C179" s="205"/>
      <c r="D179" s="197" t="s">
        <v>472</v>
      </c>
      <c r="E179" s="206" t="s">
        <v>74</v>
      </c>
      <c r="F179" s="207" t="s">
        <v>4188</v>
      </c>
      <c r="G179" s="205"/>
      <c r="H179" s="208">
        <v>41</v>
      </c>
      <c r="I179" s="209"/>
      <c r="J179" s="205"/>
      <c r="K179" s="205"/>
      <c r="L179" s="210"/>
      <c r="M179" s="211"/>
      <c r="N179" s="212"/>
      <c r="O179" s="212"/>
      <c r="P179" s="212"/>
      <c r="Q179" s="212"/>
      <c r="R179" s="212"/>
      <c r="S179" s="212"/>
      <c r="T179" s="213"/>
      <c r="AT179" s="214" t="s">
        <v>472</v>
      </c>
      <c r="AU179" s="214" t="s">
        <v>255</v>
      </c>
      <c r="AV179" s="13" t="s">
        <v>85</v>
      </c>
      <c r="AW179" s="13" t="s">
        <v>37</v>
      </c>
      <c r="AX179" s="13" t="s">
        <v>76</v>
      </c>
      <c r="AY179" s="214" t="s">
        <v>451</v>
      </c>
    </row>
    <row r="180" spans="1:65" s="14" customFormat="1" ht="11.25">
      <c r="B180" s="215"/>
      <c r="C180" s="216"/>
      <c r="D180" s="197" t="s">
        <v>472</v>
      </c>
      <c r="E180" s="217" t="s">
        <v>74</v>
      </c>
      <c r="F180" s="218" t="s">
        <v>512</v>
      </c>
      <c r="G180" s="216"/>
      <c r="H180" s="219">
        <v>81</v>
      </c>
      <c r="I180" s="220"/>
      <c r="J180" s="216"/>
      <c r="K180" s="216"/>
      <c r="L180" s="221"/>
      <c r="M180" s="222"/>
      <c r="N180" s="223"/>
      <c r="O180" s="223"/>
      <c r="P180" s="223"/>
      <c r="Q180" s="223"/>
      <c r="R180" s="223"/>
      <c r="S180" s="223"/>
      <c r="T180" s="224"/>
      <c r="AT180" s="225" t="s">
        <v>472</v>
      </c>
      <c r="AU180" s="225" t="s">
        <v>255</v>
      </c>
      <c r="AV180" s="14" t="s">
        <v>211</v>
      </c>
      <c r="AW180" s="14" t="s">
        <v>37</v>
      </c>
      <c r="AX180" s="14" t="s">
        <v>83</v>
      </c>
      <c r="AY180" s="225" t="s">
        <v>451</v>
      </c>
    </row>
    <row r="181" spans="1:65" s="2" customFormat="1" ht="24.2" customHeight="1">
      <c r="A181" s="36"/>
      <c r="B181" s="37"/>
      <c r="C181" s="184" t="s">
        <v>8</v>
      </c>
      <c r="D181" s="184" t="s">
        <v>457</v>
      </c>
      <c r="E181" s="185" t="s">
        <v>4189</v>
      </c>
      <c r="F181" s="186" t="s">
        <v>4190</v>
      </c>
      <c r="G181" s="187" t="s">
        <v>146</v>
      </c>
      <c r="H181" s="188">
        <v>6</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614</v>
      </c>
      <c r="AT181" s="195" t="s">
        <v>457</v>
      </c>
      <c r="AU181" s="195" t="s">
        <v>255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614</v>
      </c>
      <c r="BM181" s="195" t="s">
        <v>706</v>
      </c>
    </row>
    <row r="182" spans="1:65" s="2" customFormat="1" ht="11.25">
      <c r="A182" s="36"/>
      <c r="B182" s="37"/>
      <c r="C182" s="38"/>
      <c r="D182" s="197" t="s">
        <v>464</v>
      </c>
      <c r="E182" s="38"/>
      <c r="F182" s="198" t="s">
        <v>4190</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255</v>
      </c>
    </row>
    <row r="183" spans="1:65" s="13" customFormat="1" ht="11.25">
      <c r="B183" s="204"/>
      <c r="C183" s="205"/>
      <c r="D183" s="197" t="s">
        <v>472</v>
      </c>
      <c r="E183" s="206" t="s">
        <v>74</v>
      </c>
      <c r="F183" s="207" t="s">
        <v>4180</v>
      </c>
      <c r="G183" s="205"/>
      <c r="H183" s="208">
        <v>2</v>
      </c>
      <c r="I183" s="209"/>
      <c r="J183" s="205"/>
      <c r="K183" s="205"/>
      <c r="L183" s="210"/>
      <c r="M183" s="211"/>
      <c r="N183" s="212"/>
      <c r="O183" s="212"/>
      <c r="P183" s="212"/>
      <c r="Q183" s="212"/>
      <c r="R183" s="212"/>
      <c r="S183" s="212"/>
      <c r="T183" s="213"/>
      <c r="AT183" s="214" t="s">
        <v>472</v>
      </c>
      <c r="AU183" s="214" t="s">
        <v>255</v>
      </c>
      <c r="AV183" s="13" t="s">
        <v>85</v>
      </c>
      <c r="AW183" s="13" t="s">
        <v>37</v>
      </c>
      <c r="AX183" s="13" t="s">
        <v>76</v>
      </c>
      <c r="AY183" s="214" t="s">
        <v>451</v>
      </c>
    </row>
    <row r="184" spans="1:65" s="13" customFormat="1" ht="11.25">
      <c r="B184" s="204"/>
      <c r="C184" s="205"/>
      <c r="D184" s="197" t="s">
        <v>472</v>
      </c>
      <c r="E184" s="206" t="s">
        <v>74</v>
      </c>
      <c r="F184" s="207" t="s">
        <v>4142</v>
      </c>
      <c r="G184" s="205"/>
      <c r="H184" s="208">
        <v>4</v>
      </c>
      <c r="I184" s="209"/>
      <c r="J184" s="205"/>
      <c r="K184" s="205"/>
      <c r="L184" s="210"/>
      <c r="M184" s="211"/>
      <c r="N184" s="212"/>
      <c r="O184" s="212"/>
      <c r="P184" s="212"/>
      <c r="Q184" s="212"/>
      <c r="R184" s="212"/>
      <c r="S184" s="212"/>
      <c r="T184" s="213"/>
      <c r="AT184" s="214" t="s">
        <v>472</v>
      </c>
      <c r="AU184" s="214" t="s">
        <v>255</v>
      </c>
      <c r="AV184" s="13" t="s">
        <v>85</v>
      </c>
      <c r="AW184" s="13" t="s">
        <v>37</v>
      </c>
      <c r="AX184" s="13" t="s">
        <v>76</v>
      </c>
      <c r="AY184" s="214" t="s">
        <v>451</v>
      </c>
    </row>
    <row r="185" spans="1:65" s="14" customFormat="1" ht="11.25">
      <c r="B185" s="215"/>
      <c r="C185" s="216"/>
      <c r="D185" s="197" t="s">
        <v>472</v>
      </c>
      <c r="E185" s="217" t="s">
        <v>74</v>
      </c>
      <c r="F185" s="218" t="s">
        <v>512</v>
      </c>
      <c r="G185" s="216"/>
      <c r="H185" s="219">
        <v>6</v>
      </c>
      <c r="I185" s="220"/>
      <c r="J185" s="216"/>
      <c r="K185" s="216"/>
      <c r="L185" s="221"/>
      <c r="M185" s="222"/>
      <c r="N185" s="223"/>
      <c r="O185" s="223"/>
      <c r="P185" s="223"/>
      <c r="Q185" s="223"/>
      <c r="R185" s="223"/>
      <c r="S185" s="223"/>
      <c r="T185" s="224"/>
      <c r="AT185" s="225" t="s">
        <v>472</v>
      </c>
      <c r="AU185" s="225" t="s">
        <v>255</v>
      </c>
      <c r="AV185" s="14" t="s">
        <v>211</v>
      </c>
      <c r="AW185" s="14" t="s">
        <v>37</v>
      </c>
      <c r="AX185" s="14" t="s">
        <v>83</v>
      </c>
      <c r="AY185" s="225" t="s">
        <v>451</v>
      </c>
    </row>
    <row r="186" spans="1:65" s="2" customFormat="1" ht="24.2" customHeight="1">
      <c r="A186" s="36"/>
      <c r="B186" s="37"/>
      <c r="C186" s="184" t="s">
        <v>614</v>
      </c>
      <c r="D186" s="184" t="s">
        <v>457</v>
      </c>
      <c r="E186" s="185" t="s">
        <v>4191</v>
      </c>
      <c r="F186" s="186" t="s">
        <v>4192</v>
      </c>
      <c r="G186" s="187" t="s">
        <v>146</v>
      </c>
      <c r="H186" s="188">
        <v>10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614</v>
      </c>
      <c r="AT186" s="195" t="s">
        <v>457</v>
      </c>
      <c r="AU186" s="195" t="s">
        <v>255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614</v>
      </c>
      <c r="BM186" s="195" t="s">
        <v>517</v>
      </c>
    </row>
    <row r="187" spans="1:65" s="2" customFormat="1" ht="11.25">
      <c r="A187" s="36"/>
      <c r="B187" s="37"/>
      <c r="C187" s="38"/>
      <c r="D187" s="197" t="s">
        <v>464</v>
      </c>
      <c r="E187" s="38"/>
      <c r="F187" s="198" t="s">
        <v>4192</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255</v>
      </c>
    </row>
    <row r="188" spans="1:65" s="13" customFormat="1" ht="11.25">
      <c r="B188" s="204"/>
      <c r="C188" s="205"/>
      <c r="D188" s="197" t="s">
        <v>472</v>
      </c>
      <c r="E188" s="206" t="s">
        <v>74</v>
      </c>
      <c r="F188" s="207" t="s">
        <v>4180</v>
      </c>
      <c r="G188" s="205"/>
      <c r="H188" s="208">
        <v>2</v>
      </c>
      <c r="I188" s="209"/>
      <c r="J188" s="205"/>
      <c r="K188" s="205"/>
      <c r="L188" s="210"/>
      <c r="M188" s="211"/>
      <c r="N188" s="212"/>
      <c r="O188" s="212"/>
      <c r="P188" s="212"/>
      <c r="Q188" s="212"/>
      <c r="R188" s="212"/>
      <c r="S188" s="212"/>
      <c r="T188" s="213"/>
      <c r="AT188" s="214" t="s">
        <v>472</v>
      </c>
      <c r="AU188" s="214" t="s">
        <v>255</v>
      </c>
      <c r="AV188" s="13" t="s">
        <v>85</v>
      </c>
      <c r="AW188" s="13" t="s">
        <v>37</v>
      </c>
      <c r="AX188" s="13" t="s">
        <v>76</v>
      </c>
      <c r="AY188" s="214" t="s">
        <v>451</v>
      </c>
    </row>
    <row r="189" spans="1:65" s="13" customFormat="1" ht="11.25">
      <c r="B189" s="204"/>
      <c r="C189" s="205"/>
      <c r="D189" s="197" t="s">
        <v>472</v>
      </c>
      <c r="E189" s="206" t="s">
        <v>74</v>
      </c>
      <c r="F189" s="207" t="s">
        <v>4167</v>
      </c>
      <c r="G189" s="205"/>
      <c r="H189" s="208">
        <v>8</v>
      </c>
      <c r="I189" s="209"/>
      <c r="J189" s="205"/>
      <c r="K189" s="205"/>
      <c r="L189" s="210"/>
      <c r="M189" s="211"/>
      <c r="N189" s="212"/>
      <c r="O189" s="212"/>
      <c r="P189" s="212"/>
      <c r="Q189" s="212"/>
      <c r="R189" s="212"/>
      <c r="S189" s="212"/>
      <c r="T189" s="213"/>
      <c r="AT189" s="214" t="s">
        <v>472</v>
      </c>
      <c r="AU189" s="214" t="s">
        <v>255</v>
      </c>
      <c r="AV189" s="13" t="s">
        <v>85</v>
      </c>
      <c r="AW189" s="13" t="s">
        <v>37</v>
      </c>
      <c r="AX189" s="13" t="s">
        <v>76</v>
      </c>
      <c r="AY189" s="214" t="s">
        <v>451</v>
      </c>
    </row>
    <row r="190" spans="1:65" s="14" customFormat="1" ht="11.25">
      <c r="B190" s="215"/>
      <c r="C190" s="216"/>
      <c r="D190" s="197" t="s">
        <v>472</v>
      </c>
      <c r="E190" s="217" t="s">
        <v>74</v>
      </c>
      <c r="F190" s="218" t="s">
        <v>512</v>
      </c>
      <c r="G190" s="216"/>
      <c r="H190" s="219">
        <v>10</v>
      </c>
      <c r="I190" s="220"/>
      <c r="J190" s="216"/>
      <c r="K190" s="216"/>
      <c r="L190" s="221"/>
      <c r="M190" s="222"/>
      <c r="N190" s="223"/>
      <c r="O190" s="223"/>
      <c r="P190" s="223"/>
      <c r="Q190" s="223"/>
      <c r="R190" s="223"/>
      <c r="S190" s="223"/>
      <c r="T190" s="224"/>
      <c r="AT190" s="225" t="s">
        <v>472</v>
      </c>
      <c r="AU190" s="225" t="s">
        <v>255</v>
      </c>
      <c r="AV190" s="14" t="s">
        <v>211</v>
      </c>
      <c r="AW190" s="14" t="s">
        <v>37</v>
      </c>
      <c r="AX190" s="14" t="s">
        <v>83</v>
      </c>
      <c r="AY190" s="225" t="s">
        <v>451</v>
      </c>
    </row>
    <row r="191" spans="1:65" s="2" customFormat="1" ht="24.2" customHeight="1">
      <c r="A191" s="36"/>
      <c r="B191" s="37"/>
      <c r="C191" s="184" t="s">
        <v>624</v>
      </c>
      <c r="D191" s="184" t="s">
        <v>457</v>
      </c>
      <c r="E191" s="185" t="s">
        <v>4193</v>
      </c>
      <c r="F191" s="186" t="s">
        <v>4194</v>
      </c>
      <c r="G191" s="187" t="s">
        <v>146</v>
      </c>
      <c r="H191" s="188">
        <v>40</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614</v>
      </c>
      <c r="AT191" s="195" t="s">
        <v>457</v>
      </c>
      <c r="AU191" s="195" t="s">
        <v>255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614</v>
      </c>
      <c r="BM191" s="195" t="s">
        <v>524</v>
      </c>
    </row>
    <row r="192" spans="1:65" s="2" customFormat="1" ht="19.5">
      <c r="A192" s="36"/>
      <c r="B192" s="37"/>
      <c r="C192" s="38"/>
      <c r="D192" s="197" t="s">
        <v>464</v>
      </c>
      <c r="E192" s="38"/>
      <c r="F192" s="198" t="s">
        <v>4194</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255</v>
      </c>
    </row>
    <row r="193" spans="1:65" s="2" customFormat="1" ht="24.2" customHeight="1">
      <c r="A193" s="36"/>
      <c r="B193" s="37"/>
      <c r="C193" s="184" t="s">
        <v>527</v>
      </c>
      <c r="D193" s="184" t="s">
        <v>457</v>
      </c>
      <c r="E193" s="185" t="s">
        <v>4195</v>
      </c>
      <c r="F193" s="186" t="s">
        <v>4196</v>
      </c>
      <c r="G193" s="187" t="s">
        <v>146</v>
      </c>
      <c r="H193" s="188">
        <v>10</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614</v>
      </c>
      <c r="AT193" s="195" t="s">
        <v>457</v>
      </c>
      <c r="AU193" s="195" t="s">
        <v>255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614</v>
      </c>
      <c r="BM193" s="195" t="s">
        <v>753</v>
      </c>
    </row>
    <row r="194" spans="1:65" s="2" customFormat="1" ht="19.5">
      <c r="A194" s="36"/>
      <c r="B194" s="37"/>
      <c r="C194" s="38"/>
      <c r="D194" s="197" t="s">
        <v>464</v>
      </c>
      <c r="E194" s="38"/>
      <c r="F194" s="198" t="s">
        <v>4196</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255</v>
      </c>
    </row>
    <row r="195" spans="1:65" s="2" customFormat="1" ht="24.2" customHeight="1">
      <c r="A195" s="36"/>
      <c r="B195" s="37"/>
      <c r="C195" s="184" t="s">
        <v>636</v>
      </c>
      <c r="D195" s="184" t="s">
        <v>457</v>
      </c>
      <c r="E195" s="185" t="s">
        <v>4197</v>
      </c>
      <c r="F195" s="186" t="s">
        <v>4198</v>
      </c>
      <c r="G195" s="187" t="s">
        <v>146</v>
      </c>
      <c r="H195" s="188">
        <v>26</v>
      </c>
      <c r="I195" s="189"/>
      <c r="J195" s="190">
        <f>ROUND(I195*H195,2)</f>
        <v>0</v>
      </c>
      <c r="K195" s="186" t="s">
        <v>74</v>
      </c>
      <c r="L195" s="41"/>
      <c r="M195" s="191" t="s">
        <v>74</v>
      </c>
      <c r="N195" s="192" t="s">
        <v>46</v>
      </c>
      <c r="O195" s="66"/>
      <c r="P195" s="193">
        <f>O195*H195</f>
        <v>0</v>
      </c>
      <c r="Q195" s="193">
        <v>0</v>
      </c>
      <c r="R195" s="193">
        <f>Q195*H195</f>
        <v>0</v>
      </c>
      <c r="S195" s="193">
        <v>0</v>
      </c>
      <c r="T195" s="194">
        <f>S195*H195</f>
        <v>0</v>
      </c>
      <c r="U195" s="36"/>
      <c r="V195" s="36"/>
      <c r="W195" s="36"/>
      <c r="X195" s="36"/>
      <c r="Y195" s="36"/>
      <c r="Z195" s="36"/>
      <c r="AA195" s="36"/>
      <c r="AB195" s="36"/>
      <c r="AC195" s="36"/>
      <c r="AD195" s="36"/>
      <c r="AE195" s="36"/>
      <c r="AR195" s="195" t="s">
        <v>614</v>
      </c>
      <c r="AT195" s="195" t="s">
        <v>457</v>
      </c>
      <c r="AU195" s="195" t="s">
        <v>255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614</v>
      </c>
      <c r="BM195" s="195" t="s">
        <v>772</v>
      </c>
    </row>
    <row r="196" spans="1:65" s="2" customFormat="1" ht="11.25">
      <c r="A196" s="36"/>
      <c r="B196" s="37"/>
      <c r="C196" s="38"/>
      <c r="D196" s="197" t="s">
        <v>464</v>
      </c>
      <c r="E196" s="38"/>
      <c r="F196" s="198" t="s">
        <v>4198</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255</v>
      </c>
    </row>
    <row r="197" spans="1:65" s="12" customFormat="1" ht="20.85" customHeight="1">
      <c r="B197" s="168"/>
      <c r="C197" s="169"/>
      <c r="D197" s="170" t="s">
        <v>75</v>
      </c>
      <c r="E197" s="182" t="s">
        <v>4199</v>
      </c>
      <c r="F197" s="182" t="s">
        <v>4200</v>
      </c>
      <c r="G197" s="169"/>
      <c r="H197" s="169"/>
      <c r="I197" s="172"/>
      <c r="J197" s="183">
        <f>BK197</f>
        <v>0</v>
      </c>
      <c r="K197" s="169"/>
      <c r="L197" s="174"/>
      <c r="M197" s="175"/>
      <c r="N197" s="176"/>
      <c r="O197" s="176"/>
      <c r="P197" s="177">
        <f>SUM(P198:P258)</f>
        <v>0</v>
      </c>
      <c r="Q197" s="176"/>
      <c r="R197" s="177">
        <f>SUM(R198:R258)</f>
        <v>0</v>
      </c>
      <c r="S197" s="176"/>
      <c r="T197" s="178">
        <f>SUM(T198:T258)</f>
        <v>0</v>
      </c>
      <c r="AR197" s="179" t="s">
        <v>83</v>
      </c>
      <c r="AT197" s="180" t="s">
        <v>75</v>
      </c>
      <c r="AU197" s="180" t="s">
        <v>85</v>
      </c>
      <c r="AY197" s="179" t="s">
        <v>451</v>
      </c>
      <c r="BK197" s="181">
        <f>SUM(BK198:BK258)</f>
        <v>0</v>
      </c>
    </row>
    <row r="198" spans="1:65" s="2" customFormat="1" ht="16.5" customHeight="1">
      <c r="A198" s="36"/>
      <c r="B198" s="37"/>
      <c r="C198" s="184" t="s">
        <v>643</v>
      </c>
      <c r="D198" s="184" t="s">
        <v>457</v>
      </c>
      <c r="E198" s="185" t="s">
        <v>4201</v>
      </c>
      <c r="F198" s="186" t="s">
        <v>4202</v>
      </c>
      <c r="G198" s="187" t="s">
        <v>1486</v>
      </c>
      <c r="H198" s="188">
        <v>43</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614</v>
      </c>
      <c r="AT198" s="195" t="s">
        <v>457</v>
      </c>
      <c r="AU198" s="195" t="s">
        <v>255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614</v>
      </c>
      <c r="BM198" s="195" t="s">
        <v>788</v>
      </c>
    </row>
    <row r="199" spans="1:65" s="2" customFormat="1" ht="11.25">
      <c r="A199" s="36"/>
      <c r="B199" s="37"/>
      <c r="C199" s="38"/>
      <c r="D199" s="197" t="s">
        <v>464</v>
      </c>
      <c r="E199" s="38"/>
      <c r="F199" s="198" t="s">
        <v>4202</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255</v>
      </c>
    </row>
    <row r="200" spans="1:65" s="13" customFormat="1" ht="11.25">
      <c r="B200" s="204"/>
      <c r="C200" s="205"/>
      <c r="D200" s="197" t="s">
        <v>472</v>
      </c>
      <c r="E200" s="206" t="s">
        <v>74</v>
      </c>
      <c r="F200" s="207" t="s">
        <v>4203</v>
      </c>
      <c r="G200" s="205"/>
      <c r="H200" s="208">
        <v>7</v>
      </c>
      <c r="I200" s="209"/>
      <c r="J200" s="205"/>
      <c r="K200" s="205"/>
      <c r="L200" s="210"/>
      <c r="M200" s="211"/>
      <c r="N200" s="212"/>
      <c r="O200" s="212"/>
      <c r="P200" s="212"/>
      <c r="Q200" s="212"/>
      <c r="R200" s="212"/>
      <c r="S200" s="212"/>
      <c r="T200" s="213"/>
      <c r="AT200" s="214" t="s">
        <v>472</v>
      </c>
      <c r="AU200" s="214" t="s">
        <v>255</v>
      </c>
      <c r="AV200" s="13" t="s">
        <v>85</v>
      </c>
      <c r="AW200" s="13" t="s">
        <v>37</v>
      </c>
      <c r="AX200" s="13" t="s">
        <v>76</v>
      </c>
      <c r="AY200" s="214" t="s">
        <v>451</v>
      </c>
    </row>
    <row r="201" spans="1:65" s="13" customFormat="1" ht="11.25">
      <c r="B201" s="204"/>
      <c r="C201" s="205"/>
      <c r="D201" s="197" t="s">
        <v>472</v>
      </c>
      <c r="E201" s="206" t="s">
        <v>74</v>
      </c>
      <c r="F201" s="207" t="s">
        <v>4204</v>
      </c>
      <c r="G201" s="205"/>
      <c r="H201" s="208">
        <v>36</v>
      </c>
      <c r="I201" s="209"/>
      <c r="J201" s="205"/>
      <c r="K201" s="205"/>
      <c r="L201" s="210"/>
      <c r="M201" s="211"/>
      <c r="N201" s="212"/>
      <c r="O201" s="212"/>
      <c r="P201" s="212"/>
      <c r="Q201" s="212"/>
      <c r="R201" s="212"/>
      <c r="S201" s="212"/>
      <c r="T201" s="213"/>
      <c r="AT201" s="214" t="s">
        <v>472</v>
      </c>
      <c r="AU201" s="214" t="s">
        <v>255</v>
      </c>
      <c r="AV201" s="13" t="s">
        <v>85</v>
      </c>
      <c r="AW201" s="13" t="s">
        <v>37</v>
      </c>
      <c r="AX201" s="13" t="s">
        <v>76</v>
      </c>
      <c r="AY201" s="214" t="s">
        <v>451</v>
      </c>
    </row>
    <row r="202" spans="1:65" s="14" customFormat="1" ht="11.25">
      <c r="B202" s="215"/>
      <c r="C202" s="216"/>
      <c r="D202" s="197" t="s">
        <v>472</v>
      </c>
      <c r="E202" s="217" t="s">
        <v>74</v>
      </c>
      <c r="F202" s="218" t="s">
        <v>512</v>
      </c>
      <c r="G202" s="216"/>
      <c r="H202" s="219">
        <v>43</v>
      </c>
      <c r="I202" s="220"/>
      <c r="J202" s="216"/>
      <c r="K202" s="216"/>
      <c r="L202" s="221"/>
      <c r="M202" s="222"/>
      <c r="N202" s="223"/>
      <c r="O202" s="223"/>
      <c r="P202" s="223"/>
      <c r="Q202" s="223"/>
      <c r="R202" s="223"/>
      <c r="S202" s="223"/>
      <c r="T202" s="224"/>
      <c r="AT202" s="225" t="s">
        <v>472</v>
      </c>
      <c r="AU202" s="225" t="s">
        <v>255</v>
      </c>
      <c r="AV202" s="14" t="s">
        <v>211</v>
      </c>
      <c r="AW202" s="14" t="s">
        <v>37</v>
      </c>
      <c r="AX202" s="14" t="s">
        <v>83</v>
      </c>
      <c r="AY202" s="225" t="s">
        <v>451</v>
      </c>
    </row>
    <row r="203" spans="1:65" s="2" customFormat="1" ht="16.5" customHeight="1">
      <c r="A203" s="36"/>
      <c r="B203" s="37"/>
      <c r="C203" s="184" t="s">
        <v>7</v>
      </c>
      <c r="D203" s="184" t="s">
        <v>457</v>
      </c>
      <c r="E203" s="185" t="s">
        <v>4205</v>
      </c>
      <c r="F203" s="186" t="s">
        <v>4206</v>
      </c>
      <c r="G203" s="187" t="s">
        <v>1486</v>
      </c>
      <c r="H203" s="188">
        <v>18</v>
      </c>
      <c r="I203" s="189"/>
      <c r="J203" s="190">
        <f>ROUND(I203*H203,2)</f>
        <v>0</v>
      </c>
      <c r="K203" s="186" t="s">
        <v>74</v>
      </c>
      <c r="L203" s="41"/>
      <c r="M203" s="191" t="s">
        <v>74</v>
      </c>
      <c r="N203" s="192" t="s">
        <v>46</v>
      </c>
      <c r="O203" s="66"/>
      <c r="P203" s="193">
        <f>O203*H203</f>
        <v>0</v>
      </c>
      <c r="Q203" s="193">
        <v>0</v>
      </c>
      <c r="R203" s="193">
        <f>Q203*H203</f>
        <v>0</v>
      </c>
      <c r="S203" s="193">
        <v>0</v>
      </c>
      <c r="T203" s="194">
        <f>S203*H203</f>
        <v>0</v>
      </c>
      <c r="U203" s="36"/>
      <c r="V203" s="36"/>
      <c r="W203" s="36"/>
      <c r="X203" s="36"/>
      <c r="Y203" s="36"/>
      <c r="Z203" s="36"/>
      <c r="AA203" s="36"/>
      <c r="AB203" s="36"/>
      <c r="AC203" s="36"/>
      <c r="AD203" s="36"/>
      <c r="AE203" s="36"/>
      <c r="AR203" s="195" t="s">
        <v>614</v>
      </c>
      <c r="AT203" s="195" t="s">
        <v>457</v>
      </c>
      <c r="AU203" s="195" t="s">
        <v>255</v>
      </c>
      <c r="AY203" s="19" t="s">
        <v>451</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614</v>
      </c>
      <c r="BM203" s="195" t="s">
        <v>801</v>
      </c>
    </row>
    <row r="204" spans="1:65" s="2" customFormat="1" ht="11.25">
      <c r="A204" s="36"/>
      <c r="B204" s="37"/>
      <c r="C204" s="38"/>
      <c r="D204" s="197" t="s">
        <v>464</v>
      </c>
      <c r="E204" s="38"/>
      <c r="F204" s="198" t="s">
        <v>4206</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464</v>
      </c>
      <c r="AU204" s="19" t="s">
        <v>255</v>
      </c>
    </row>
    <row r="205" spans="1:65" s="13" customFormat="1" ht="11.25">
      <c r="B205" s="204"/>
      <c r="C205" s="205"/>
      <c r="D205" s="197" t="s">
        <v>472</v>
      </c>
      <c r="E205" s="206" t="s">
        <v>74</v>
      </c>
      <c r="F205" s="207" t="s">
        <v>4207</v>
      </c>
      <c r="G205" s="205"/>
      <c r="H205" s="208">
        <v>4</v>
      </c>
      <c r="I205" s="209"/>
      <c r="J205" s="205"/>
      <c r="K205" s="205"/>
      <c r="L205" s="210"/>
      <c r="M205" s="211"/>
      <c r="N205" s="212"/>
      <c r="O205" s="212"/>
      <c r="P205" s="212"/>
      <c r="Q205" s="212"/>
      <c r="R205" s="212"/>
      <c r="S205" s="212"/>
      <c r="T205" s="213"/>
      <c r="AT205" s="214" t="s">
        <v>472</v>
      </c>
      <c r="AU205" s="214" t="s">
        <v>255</v>
      </c>
      <c r="AV205" s="13" t="s">
        <v>85</v>
      </c>
      <c r="AW205" s="13" t="s">
        <v>37</v>
      </c>
      <c r="AX205" s="13" t="s">
        <v>76</v>
      </c>
      <c r="AY205" s="214" t="s">
        <v>451</v>
      </c>
    </row>
    <row r="206" spans="1:65" s="13" customFormat="1" ht="11.25">
      <c r="B206" s="204"/>
      <c r="C206" s="205"/>
      <c r="D206" s="197" t="s">
        <v>472</v>
      </c>
      <c r="E206" s="206" t="s">
        <v>74</v>
      </c>
      <c r="F206" s="207" t="s">
        <v>4208</v>
      </c>
      <c r="G206" s="205"/>
      <c r="H206" s="208">
        <v>14</v>
      </c>
      <c r="I206" s="209"/>
      <c r="J206" s="205"/>
      <c r="K206" s="205"/>
      <c r="L206" s="210"/>
      <c r="M206" s="211"/>
      <c r="N206" s="212"/>
      <c r="O206" s="212"/>
      <c r="P206" s="212"/>
      <c r="Q206" s="212"/>
      <c r="R206" s="212"/>
      <c r="S206" s="212"/>
      <c r="T206" s="213"/>
      <c r="AT206" s="214" t="s">
        <v>472</v>
      </c>
      <c r="AU206" s="214" t="s">
        <v>255</v>
      </c>
      <c r="AV206" s="13" t="s">
        <v>85</v>
      </c>
      <c r="AW206" s="13" t="s">
        <v>37</v>
      </c>
      <c r="AX206" s="13" t="s">
        <v>76</v>
      </c>
      <c r="AY206" s="214" t="s">
        <v>451</v>
      </c>
    </row>
    <row r="207" spans="1:65" s="14" customFormat="1" ht="11.25">
      <c r="B207" s="215"/>
      <c r="C207" s="216"/>
      <c r="D207" s="197" t="s">
        <v>472</v>
      </c>
      <c r="E207" s="217" t="s">
        <v>74</v>
      </c>
      <c r="F207" s="218" t="s">
        <v>512</v>
      </c>
      <c r="G207" s="216"/>
      <c r="H207" s="219">
        <v>18</v>
      </c>
      <c r="I207" s="220"/>
      <c r="J207" s="216"/>
      <c r="K207" s="216"/>
      <c r="L207" s="221"/>
      <c r="M207" s="222"/>
      <c r="N207" s="223"/>
      <c r="O207" s="223"/>
      <c r="P207" s="223"/>
      <c r="Q207" s="223"/>
      <c r="R207" s="223"/>
      <c r="S207" s="223"/>
      <c r="T207" s="224"/>
      <c r="AT207" s="225" t="s">
        <v>472</v>
      </c>
      <c r="AU207" s="225" t="s">
        <v>255</v>
      </c>
      <c r="AV207" s="14" t="s">
        <v>211</v>
      </c>
      <c r="AW207" s="14" t="s">
        <v>37</v>
      </c>
      <c r="AX207" s="14" t="s">
        <v>83</v>
      </c>
      <c r="AY207" s="225" t="s">
        <v>451</v>
      </c>
    </row>
    <row r="208" spans="1:65" s="2" customFormat="1" ht="24.2" customHeight="1">
      <c r="A208" s="36"/>
      <c r="B208" s="37"/>
      <c r="C208" s="184" t="s">
        <v>654</v>
      </c>
      <c r="D208" s="184" t="s">
        <v>457</v>
      </c>
      <c r="E208" s="185" t="s">
        <v>4209</v>
      </c>
      <c r="F208" s="186" t="s">
        <v>4210</v>
      </c>
      <c r="G208" s="187" t="s">
        <v>1606</v>
      </c>
      <c r="H208" s="188">
        <v>4</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614</v>
      </c>
      <c r="AT208" s="195" t="s">
        <v>457</v>
      </c>
      <c r="AU208" s="195" t="s">
        <v>255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614</v>
      </c>
      <c r="BM208" s="195" t="s">
        <v>814</v>
      </c>
    </row>
    <row r="209" spans="1:65" s="2" customFormat="1" ht="11.25">
      <c r="A209" s="36"/>
      <c r="B209" s="37"/>
      <c r="C209" s="38"/>
      <c r="D209" s="197" t="s">
        <v>464</v>
      </c>
      <c r="E209" s="38"/>
      <c r="F209" s="198" t="s">
        <v>4210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255</v>
      </c>
    </row>
    <row r="210" spans="1:65" s="13" customFormat="1" ht="11.25">
      <c r="B210" s="204"/>
      <c r="C210" s="205"/>
      <c r="D210" s="197" t="s">
        <v>472</v>
      </c>
      <c r="E210" s="206" t="s">
        <v>74</v>
      </c>
      <c r="F210" s="207" t="s">
        <v>4211</v>
      </c>
      <c r="G210" s="205"/>
      <c r="H210" s="208">
        <v>4</v>
      </c>
      <c r="I210" s="209"/>
      <c r="J210" s="205"/>
      <c r="K210" s="205"/>
      <c r="L210" s="210"/>
      <c r="M210" s="211"/>
      <c r="N210" s="212"/>
      <c r="O210" s="212"/>
      <c r="P210" s="212"/>
      <c r="Q210" s="212"/>
      <c r="R210" s="212"/>
      <c r="S210" s="212"/>
      <c r="T210" s="213"/>
      <c r="AT210" s="214" t="s">
        <v>472</v>
      </c>
      <c r="AU210" s="214" t="s">
        <v>255</v>
      </c>
      <c r="AV210" s="13" t="s">
        <v>85</v>
      </c>
      <c r="AW210" s="13" t="s">
        <v>37</v>
      </c>
      <c r="AX210" s="13" t="s">
        <v>76</v>
      </c>
      <c r="AY210" s="214" t="s">
        <v>451</v>
      </c>
    </row>
    <row r="211" spans="1:65" s="14" customFormat="1" ht="11.25">
      <c r="B211" s="215"/>
      <c r="C211" s="216"/>
      <c r="D211" s="197" t="s">
        <v>472</v>
      </c>
      <c r="E211" s="217" t="s">
        <v>74</v>
      </c>
      <c r="F211" s="218" t="s">
        <v>512</v>
      </c>
      <c r="G211" s="216"/>
      <c r="H211" s="219">
        <v>4</v>
      </c>
      <c r="I211" s="220"/>
      <c r="J211" s="216"/>
      <c r="K211" s="216"/>
      <c r="L211" s="221"/>
      <c r="M211" s="222"/>
      <c r="N211" s="223"/>
      <c r="O211" s="223"/>
      <c r="P211" s="223"/>
      <c r="Q211" s="223"/>
      <c r="R211" s="223"/>
      <c r="S211" s="223"/>
      <c r="T211" s="224"/>
      <c r="AT211" s="225" t="s">
        <v>472</v>
      </c>
      <c r="AU211" s="225" t="s">
        <v>255</v>
      </c>
      <c r="AV211" s="14" t="s">
        <v>211</v>
      </c>
      <c r="AW211" s="14" t="s">
        <v>37</v>
      </c>
      <c r="AX211" s="14" t="s">
        <v>83</v>
      </c>
      <c r="AY211" s="225" t="s">
        <v>451</v>
      </c>
    </row>
    <row r="212" spans="1:65" s="2" customFormat="1" ht="24.2" customHeight="1">
      <c r="A212" s="36"/>
      <c r="B212" s="37"/>
      <c r="C212" s="184" t="s">
        <v>661</v>
      </c>
      <c r="D212" s="184" t="s">
        <v>457</v>
      </c>
      <c r="E212" s="185" t="s">
        <v>4212</v>
      </c>
      <c r="F212" s="186" t="s">
        <v>4213</v>
      </c>
      <c r="G212" s="187" t="s">
        <v>1606</v>
      </c>
      <c r="H212" s="188">
        <v>2</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614</v>
      </c>
      <c r="AT212" s="195" t="s">
        <v>457</v>
      </c>
      <c r="AU212" s="195" t="s">
        <v>255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614</v>
      </c>
      <c r="BM212" s="195" t="s">
        <v>828</v>
      </c>
    </row>
    <row r="213" spans="1:65" s="2" customFormat="1" ht="19.5">
      <c r="A213" s="36"/>
      <c r="B213" s="37"/>
      <c r="C213" s="38"/>
      <c r="D213" s="197" t="s">
        <v>464</v>
      </c>
      <c r="E213" s="38"/>
      <c r="F213" s="198" t="s">
        <v>4214</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255</v>
      </c>
    </row>
    <row r="214" spans="1:65" s="13" customFormat="1" ht="11.25">
      <c r="B214" s="204"/>
      <c r="C214" s="205"/>
      <c r="D214" s="197" t="s">
        <v>472</v>
      </c>
      <c r="E214" s="206" t="s">
        <v>74</v>
      </c>
      <c r="F214" s="207" t="s">
        <v>4215</v>
      </c>
      <c r="G214" s="205"/>
      <c r="H214" s="208">
        <v>2</v>
      </c>
      <c r="I214" s="209"/>
      <c r="J214" s="205"/>
      <c r="K214" s="205"/>
      <c r="L214" s="210"/>
      <c r="M214" s="211"/>
      <c r="N214" s="212"/>
      <c r="O214" s="212"/>
      <c r="P214" s="212"/>
      <c r="Q214" s="212"/>
      <c r="R214" s="212"/>
      <c r="S214" s="212"/>
      <c r="T214" s="213"/>
      <c r="AT214" s="214" t="s">
        <v>472</v>
      </c>
      <c r="AU214" s="214" t="s">
        <v>255</v>
      </c>
      <c r="AV214" s="13" t="s">
        <v>85</v>
      </c>
      <c r="AW214" s="13" t="s">
        <v>37</v>
      </c>
      <c r="AX214" s="13" t="s">
        <v>76</v>
      </c>
      <c r="AY214" s="214" t="s">
        <v>451</v>
      </c>
    </row>
    <row r="215" spans="1:65" s="14" customFormat="1" ht="11.25">
      <c r="B215" s="215"/>
      <c r="C215" s="216"/>
      <c r="D215" s="197" t="s">
        <v>472</v>
      </c>
      <c r="E215" s="217" t="s">
        <v>74</v>
      </c>
      <c r="F215" s="218" t="s">
        <v>512</v>
      </c>
      <c r="G215" s="216"/>
      <c r="H215" s="219">
        <v>2</v>
      </c>
      <c r="I215" s="220"/>
      <c r="J215" s="216"/>
      <c r="K215" s="216"/>
      <c r="L215" s="221"/>
      <c r="M215" s="222"/>
      <c r="N215" s="223"/>
      <c r="O215" s="223"/>
      <c r="P215" s="223"/>
      <c r="Q215" s="223"/>
      <c r="R215" s="223"/>
      <c r="S215" s="223"/>
      <c r="T215" s="224"/>
      <c r="AT215" s="225" t="s">
        <v>472</v>
      </c>
      <c r="AU215" s="225" t="s">
        <v>255</v>
      </c>
      <c r="AV215" s="14" t="s">
        <v>211</v>
      </c>
      <c r="AW215" s="14" t="s">
        <v>37</v>
      </c>
      <c r="AX215" s="14" t="s">
        <v>83</v>
      </c>
      <c r="AY215" s="225" t="s">
        <v>451</v>
      </c>
    </row>
    <row r="216" spans="1:65" s="2" customFormat="1" ht="24.2" customHeight="1">
      <c r="A216" s="36"/>
      <c r="B216" s="37"/>
      <c r="C216" s="184" t="s">
        <v>668</v>
      </c>
      <c r="D216" s="184" t="s">
        <v>457</v>
      </c>
      <c r="E216" s="185" t="s">
        <v>4216</v>
      </c>
      <c r="F216" s="186" t="s">
        <v>4217</v>
      </c>
      <c r="G216" s="187" t="s">
        <v>1486</v>
      </c>
      <c r="H216" s="188">
        <v>8</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614</v>
      </c>
      <c r="AT216" s="195" t="s">
        <v>457</v>
      </c>
      <c r="AU216" s="195" t="s">
        <v>255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614</v>
      </c>
      <c r="BM216" s="195" t="s">
        <v>841</v>
      </c>
    </row>
    <row r="217" spans="1:65" s="2" customFormat="1" ht="19.5">
      <c r="A217" s="36"/>
      <c r="B217" s="37"/>
      <c r="C217" s="38"/>
      <c r="D217" s="197" t="s">
        <v>464</v>
      </c>
      <c r="E217" s="38"/>
      <c r="F217" s="198" t="s">
        <v>4217</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255</v>
      </c>
    </row>
    <row r="218" spans="1:65" s="13" customFormat="1" ht="11.25">
      <c r="B218" s="204"/>
      <c r="C218" s="205"/>
      <c r="D218" s="197" t="s">
        <v>472</v>
      </c>
      <c r="E218" s="206" t="s">
        <v>74</v>
      </c>
      <c r="F218" s="207" t="s">
        <v>4218</v>
      </c>
      <c r="G218" s="205"/>
      <c r="H218" s="208">
        <v>1</v>
      </c>
      <c r="I218" s="209"/>
      <c r="J218" s="205"/>
      <c r="K218" s="205"/>
      <c r="L218" s="210"/>
      <c r="M218" s="211"/>
      <c r="N218" s="212"/>
      <c r="O218" s="212"/>
      <c r="P218" s="212"/>
      <c r="Q218" s="212"/>
      <c r="R218" s="212"/>
      <c r="S218" s="212"/>
      <c r="T218" s="213"/>
      <c r="AT218" s="214" t="s">
        <v>472</v>
      </c>
      <c r="AU218" s="214" t="s">
        <v>255</v>
      </c>
      <c r="AV218" s="13" t="s">
        <v>85</v>
      </c>
      <c r="AW218" s="13" t="s">
        <v>37</v>
      </c>
      <c r="AX218" s="13" t="s">
        <v>76</v>
      </c>
      <c r="AY218" s="214" t="s">
        <v>451</v>
      </c>
    </row>
    <row r="219" spans="1:65" s="13" customFormat="1" ht="11.25">
      <c r="B219" s="204"/>
      <c r="C219" s="205"/>
      <c r="D219" s="197" t="s">
        <v>472</v>
      </c>
      <c r="E219" s="206" t="s">
        <v>74</v>
      </c>
      <c r="F219" s="207" t="s">
        <v>4219</v>
      </c>
      <c r="G219" s="205"/>
      <c r="H219" s="208">
        <v>7</v>
      </c>
      <c r="I219" s="209"/>
      <c r="J219" s="205"/>
      <c r="K219" s="205"/>
      <c r="L219" s="210"/>
      <c r="M219" s="211"/>
      <c r="N219" s="212"/>
      <c r="O219" s="212"/>
      <c r="P219" s="212"/>
      <c r="Q219" s="212"/>
      <c r="R219" s="212"/>
      <c r="S219" s="212"/>
      <c r="T219" s="213"/>
      <c r="AT219" s="214" t="s">
        <v>472</v>
      </c>
      <c r="AU219" s="214" t="s">
        <v>255</v>
      </c>
      <c r="AV219" s="13" t="s">
        <v>85</v>
      </c>
      <c r="AW219" s="13" t="s">
        <v>37</v>
      </c>
      <c r="AX219" s="13" t="s">
        <v>76</v>
      </c>
      <c r="AY219" s="214" t="s">
        <v>451</v>
      </c>
    </row>
    <row r="220" spans="1:65" s="14" customFormat="1" ht="11.25">
      <c r="B220" s="215"/>
      <c r="C220" s="216"/>
      <c r="D220" s="197" t="s">
        <v>472</v>
      </c>
      <c r="E220" s="217" t="s">
        <v>74</v>
      </c>
      <c r="F220" s="218" t="s">
        <v>512</v>
      </c>
      <c r="G220" s="216"/>
      <c r="H220" s="219">
        <v>8</v>
      </c>
      <c r="I220" s="220"/>
      <c r="J220" s="216"/>
      <c r="K220" s="216"/>
      <c r="L220" s="221"/>
      <c r="M220" s="222"/>
      <c r="N220" s="223"/>
      <c r="O220" s="223"/>
      <c r="P220" s="223"/>
      <c r="Q220" s="223"/>
      <c r="R220" s="223"/>
      <c r="S220" s="223"/>
      <c r="T220" s="224"/>
      <c r="AT220" s="225" t="s">
        <v>472</v>
      </c>
      <c r="AU220" s="225" t="s">
        <v>255</v>
      </c>
      <c r="AV220" s="14" t="s">
        <v>211</v>
      </c>
      <c r="AW220" s="14" t="s">
        <v>37</v>
      </c>
      <c r="AX220" s="14" t="s">
        <v>83</v>
      </c>
      <c r="AY220" s="225" t="s">
        <v>451</v>
      </c>
    </row>
    <row r="221" spans="1:65" s="2" customFormat="1" ht="21.75" customHeight="1">
      <c r="A221" s="36"/>
      <c r="B221" s="37"/>
      <c r="C221" s="184" t="s">
        <v>676</v>
      </c>
      <c r="D221" s="184" t="s">
        <v>457</v>
      </c>
      <c r="E221" s="185" t="s">
        <v>4220</v>
      </c>
      <c r="F221" s="186" t="s">
        <v>4221</v>
      </c>
      <c r="G221" s="187" t="s">
        <v>1486</v>
      </c>
      <c r="H221" s="188">
        <v>4</v>
      </c>
      <c r="I221" s="189"/>
      <c r="J221" s="190">
        <f>ROUND(I221*H221,2)</f>
        <v>0</v>
      </c>
      <c r="K221" s="186" t="s">
        <v>74</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614</v>
      </c>
      <c r="AT221" s="195" t="s">
        <v>457</v>
      </c>
      <c r="AU221" s="195" t="s">
        <v>255</v>
      </c>
      <c r="AY221" s="19" t="s">
        <v>451</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614</v>
      </c>
      <c r="BM221" s="195" t="s">
        <v>858</v>
      </c>
    </row>
    <row r="222" spans="1:65" s="2" customFormat="1" ht="11.25">
      <c r="A222" s="36"/>
      <c r="B222" s="37"/>
      <c r="C222" s="38"/>
      <c r="D222" s="197" t="s">
        <v>464</v>
      </c>
      <c r="E222" s="38"/>
      <c r="F222" s="198" t="s">
        <v>4221</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464</v>
      </c>
      <c r="AU222" s="19" t="s">
        <v>255</v>
      </c>
    </row>
    <row r="223" spans="1:65" s="13" customFormat="1" ht="11.25">
      <c r="B223" s="204"/>
      <c r="C223" s="205"/>
      <c r="D223" s="197" t="s">
        <v>472</v>
      </c>
      <c r="E223" s="206" t="s">
        <v>74</v>
      </c>
      <c r="F223" s="207" t="s">
        <v>4180</v>
      </c>
      <c r="G223" s="205"/>
      <c r="H223" s="208">
        <v>2</v>
      </c>
      <c r="I223" s="209"/>
      <c r="J223" s="205"/>
      <c r="K223" s="205"/>
      <c r="L223" s="210"/>
      <c r="M223" s="211"/>
      <c r="N223" s="212"/>
      <c r="O223" s="212"/>
      <c r="P223" s="212"/>
      <c r="Q223" s="212"/>
      <c r="R223" s="212"/>
      <c r="S223" s="212"/>
      <c r="T223" s="213"/>
      <c r="AT223" s="214" t="s">
        <v>472</v>
      </c>
      <c r="AU223" s="214" t="s">
        <v>255</v>
      </c>
      <c r="AV223" s="13" t="s">
        <v>85</v>
      </c>
      <c r="AW223" s="13" t="s">
        <v>37</v>
      </c>
      <c r="AX223" s="13" t="s">
        <v>76</v>
      </c>
      <c r="AY223" s="214" t="s">
        <v>451</v>
      </c>
    </row>
    <row r="224" spans="1:65" s="13" customFormat="1" ht="11.25">
      <c r="B224" s="204"/>
      <c r="C224" s="205"/>
      <c r="D224" s="197" t="s">
        <v>472</v>
      </c>
      <c r="E224" s="206" t="s">
        <v>74</v>
      </c>
      <c r="F224" s="207" t="s">
        <v>4215</v>
      </c>
      <c r="G224" s="205"/>
      <c r="H224" s="208">
        <v>2</v>
      </c>
      <c r="I224" s="209"/>
      <c r="J224" s="205"/>
      <c r="K224" s="205"/>
      <c r="L224" s="210"/>
      <c r="M224" s="211"/>
      <c r="N224" s="212"/>
      <c r="O224" s="212"/>
      <c r="P224" s="212"/>
      <c r="Q224" s="212"/>
      <c r="R224" s="212"/>
      <c r="S224" s="212"/>
      <c r="T224" s="213"/>
      <c r="AT224" s="214" t="s">
        <v>472</v>
      </c>
      <c r="AU224" s="214" t="s">
        <v>255</v>
      </c>
      <c r="AV224" s="13" t="s">
        <v>85</v>
      </c>
      <c r="AW224" s="13" t="s">
        <v>37</v>
      </c>
      <c r="AX224" s="13" t="s">
        <v>76</v>
      </c>
      <c r="AY224" s="214" t="s">
        <v>451</v>
      </c>
    </row>
    <row r="225" spans="1:65" s="14" customFormat="1" ht="11.25">
      <c r="B225" s="215"/>
      <c r="C225" s="216"/>
      <c r="D225" s="197" t="s">
        <v>472</v>
      </c>
      <c r="E225" s="217" t="s">
        <v>74</v>
      </c>
      <c r="F225" s="218" t="s">
        <v>512</v>
      </c>
      <c r="G225" s="216"/>
      <c r="H225" s="219">
        <v>4</v>
      </c>
      <c r="I225" s="220"/>
      <c r="J225" s="216"/>
      <c r="K225" s="216"/>
      <c r="L225" s="221"/>
      <c r="M225" s="222"/>
      <c r="N225" s="223"/>
      <c r="O225" s="223"/>
      <c r="P225" s="223"/>
      <c r="Q225" s="223"/>
      <c r="R225" s="223"/>
      <c r="S225" s="223"/>
      <c r="T225" s="224"/>
      <c r="AT225" s="225" t="s">
        <v>472</v>
      </c>
      <c r="AU225" s="225" t="s">
        <v>255</v>
      </c>
      <c r="AV225" s="14" t="s">
        <v>211</v>
      </c>
      <c r="AW225" s="14" t="s">
        <v>37</v>
      </c>
      <c r="AX225" s="14" t="s">
        <v>83</v>
      </c>
      <c r="AY225" s="225" t="s">
        <v>451</v>
      </c>
    </row>
    <row r="226" spans="1:65" s="2" customFormat="1" ht="16.5" customHeight="1">
      <c r="A226" s="36"/>
      <c r="B226" s="37"/>
      <c r="C226" s="184" t="s">
        <v>682</v>
      </c>
      <c r="D226" s="184" t="s">
        <v>457</v>
      </c>
      <c r="E226" s="185" t="s">
        <v>4222</v>
      </c>
      <c r="F226" s="186" t="s">
        <v>4223</v>
      </c>
      <c r="G226" s="187" t="s">
        <v>1486</v>
      </c>
      <c r="H226" s="188">
        <v>5</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614</v>
      </c>
      <c r="AT226" s="195" t="s">
        <v>457</v>
      </c>
      <c r="AU226" s="195" t="s">
        <v>255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614</v>
      </c>
      <c r="BM226" s="195" t="s">
        <v>876</v>
      </c>
    </row>
    <row r="227" spans="1:65" s="2" customFormat="1" ht="11.25">
      <c r="A227" s="36"/>
      <c r="B227" s="37"/>
      <c r="C227" s="38"/>
      <c r="D227" s="197" t="s">
        <v>464</v>
      </c>
      <c r="E227" s="38"/>
      <c r="F227" s="198" t="s">
        <v>4223</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255</v>
      </c>
    </row>
    <row r="228" spans="1:65" s="13" customFormat="1" ht="11.25">
      <c r="B228" s="204"/>
      <c r="C228" s="205"/>
      <c r="D228" s="197" t="s">
        <v>472</v>
      </c>
      <c r="E228" s="206" t="s">
        <v>74</v>
      </c>
      <c r="F228" s="207" t="s">
        <v>4224</v>
      </c>
      <c r="G228" s="205"/>
      <c r="H228" s="208">
        <v>5</v>
      </c>
      <c r="I228" s="209"/>
      <c r="J228" s="205"/>
      <c r="K228" s="205"/>
      <c r="L228" s="210"/>
      <c r="M228" s="211"/>
      <c r="N228" s="212"/>
      <c r="O228" s="212"/>
      <c r="P228" s="212"/>
      <c r="Q228" s="212"/>
      <c r="R228" s="212"/>
      <c r="S228" s="212"/>
      <c r="T228" s="213"/>
      <c r="AT228" s="214" t="s">
        <v>472</v>
      </c>
      <c r="AU228" s="214" t="s">
        <v>255</v>
      </c>
      <c r="AV228" s="13" t="s">
        <v>85</v>
      </c>
      <c r="AW228" s="13" t="s">
        <v>37</v>
      </c>
      <c r="AX228" s="13" t="s">
        <v>76</v>
      </c>
      <c r="AY228" s="214" t="s">
        <v>451</v>
      </c>
    </row>
    <row r="229" spans="1:65" s="14" customFormat="1" ht="11.25">
      <c r="B229" s="215"/>
      <c r="C229" s="216"/>
      <c r="D229" s="197" t="s">
        <v>472</v>
      </c>
      <c r="E229" s="217" t="s">
        <v>74</v>
      </c>
      <c r="F229" s="218" t="s">
        <v>512</v>
      </c>
      <c r="G229" s="216"/>
      <c r="H229" s="219">
        <v>5</v>
      </c>
      <c r="I229" s="220"/>
      <c r="J229" s="216"/>
      <c r="K229" s="216"/>
      <c r="L229" s="221"/>
      <c r="M229" s="222"/>
      <c r="N229" s="223"/>
      <c r="O229" s="223"/>
      <c r="P229" s="223"/>
      <c r="Q229" s="223"/>
      <c r="R229" s="223"/>
      <c r="S229" s="223"/>
      <c r="T229" s="224"/>
      <c r="AT229" s="225" t="s">
        <v>472</v>
      </c>
      <c r="AU229" s="225" t="s">
        <v>255</v>
      </c>
      <c r="AV229" s="14" t="s">
        <v>211</v>
      </c>
      <c r="AW229" s="14" t="s">
        <v>37</v>
      </c>
      <c r="AX229" s="14" t="s">
        <v>83</v>
      </c>
      <c r="AY229" s="225" t="s">
        <v>451</v>
      </c>
    </row>
    <row r="230" spans="1:65" s="2" customFormat="1" ht="16.5" customHeight="1">
      <c r="A230" s="36"/>
      <c r="B230" s="37"/>
      <c r="C230" s="184" t="s">
        <v>688</v>
      </c>
      <c r="D230" s="184" t="s">
        <v>457</v>
      </c>
      <c r="E230" s="185" t="s">
        <v>4225</v>
      </c>
      <c r="F230" s="186" t="s">
        <v>4226</v>
      </c>
      <c r="G230" s="187" t="s">
        <v>1486</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614</v>
      </c>
      <c r="AT230" s="195" t="s">
        <v>457</v>
      </c>
      <c r="AU230" s="195" t="s">
        <v>255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614</v>
      </c>
      <c r="BM230" s="195" t="s">
        <v>896</v>
      </c>
    </row>
    <row r="231" spans="1:65" s="2" customFormat="1" ht="11.25">
      <c r="A231" s="36"/>
      <c r="B231" s="37"/>
      <c r="C231" s="38"/>
      <c r="D231" s="197" t="s">
        <v>464</v>
      </c>
      <c r="E231" s="38"/>
      <c r="F231" s="198" t="s">
        <v>4226</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255</v>
      </c>
    </row>
    <row r="232" spans="1:65" s="13" customFormat="1" ht="11.25">
      <c r="B232" s="204"/>
      <c r="C232" s="205"/>
      <c r="D232" s="197" t="s">
        <v>472</v>
      </c>
      <c r="E232" s="206" t="s">
        <v>74</v>
      </c>
      <c r="F232" s="207" t="s">
        <v>4218</v>
      </c>
      <c r="G232" s="205"/>
      <c r="H232" s="208">
        <v>1</v>
      </c>
      <c r="I232" s="209"/>
      <c r="J232" s="205"/>
      <c r="K232" s="205"/>
      <c r="L232" s="210"/>
      <c r="M232" s="211"/>
      <c r="N232" s="212"/>
      <c r="O232" s="212"/>
      <c r="P232" s="212"/>
      <c r="Q232" s="212"/>
      <c r="R232" s="212"/>
      <c r="S232" s="212"/>
      <c r="T232" s="213"/>
      <c r="AT232" s="214" t="s">
        <v>472</v>
      </c>
      <c r="AU232" s="214" t="s">
        <v>255</v>
      </c>
      <c r="AV232" s="13" t="s">
        <v>85</v>
      </c>
      <c r="AW232" s="13" t="s">
        <v>37</v>
      </c>
      <c r="AX232" s="13" t="s">
        <v>76</v>
      </c>
      <c r="AY232" s="214" t="s">
        <v>451</v>
      </c>
    </row>
    <row r="233" spans="1:65" s="14" customFormat="1" ht="11.25">
      <c r="B233" s="215"/>
      <c r="C233" s="216"/>
      <c r="D233" s="197" t="s">
        <v>472</v>
      </c>
      <c r="E233" s="217" t="s">
        <v>74</v>
      </c>
      <c r="F233" s="218" t="s">
        <v>512</v>
      </c>
      <c r="G233" s="216"/>
      <c r="H233" s="219">
        <v>1</v>
      </c>
      <c r="I233" s="220"/>
      <c r="J233" s="216"/>
      <c r="K233" s="216"/>
      <c r="L233" s="221"/>
      <c r="M233" s="222"/>
      <c r="N233" s="223"/>
      <c r="O233" s="223"/>
      <c r="P233" s="223"/>
      <c r="Q233" s="223"/>
      <c r="R233" s="223"/>
      <c r="S233" s="223"/>
      <c r="T233" s="224"/>
      <c r="AT233" s="225" t="s">
        <v>472</v>
      </c>
      <c r="AU233" s="225" t="s">
        <v>255</v>
      </c>
      <c r="AV233" s="14" t="s">
        <v>211</v>
      </c>
      <c r="AW233" s="14" t="s">
        <v>37</v>
      </c>
      <c r="AX233" s="14" t="s">
        <v>83</v>
      </c>
      <c r="AY233" s="225" t="s">
        <v>451</v>
      </c>
    </row>
    <row r="234" spans="1:65" s="2" customFormat="1" ht="24.2" customHeight="1">
      <c r="A234" s="36"/>
      <c r="B234" s="37"/>
      <c r="C234" s="184" t="s">
        <v>323</v>
      </c>
      <c r="D234" s="184" t="s">
        <v>457</v>
      </c>
      <c r="E234" s="185" t="s">
        <v>4227</v>
      </c>
      <c r="F234" s="186" t="s">
        <v>4228</v>
      </c>
      <c r="G234" s="187" t="s">
        <v>1606</v>
      </c>
      <c r="H234" s="188">
        <v>5</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614</v>
      </c>
      <c r="AT234" s="195" t="s">
        <v>457</v>
      </c>
      <c r="AU234" s="195" t="s">
        <v>255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614</v>
      </c>
      <c r="BM234" s="195" t="s">
        <v>911</v>
      </c>
    </row>
    <row r="235" spans="1:65" s="2" customFormat="1" ht="19.5">
      <c r="A235" s="36"/>
      <c r="B235" s="37"/>
      <c r="C235" s="38"/>
      <c r="D235" s="197" t="s">
        <v>464</v>
      </c>
      <c r="E235" s="38"/>
      <c r="F235" s="198" t="s">
        <v>4228</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255</v>
      </c>
    </row>
    <row r="236" spans="1:65" s="13" customFormat="1" ht="11.25">
      <c r="B236" s="204"/>
      <c r="C236" s="205"/>
      <c r="D236" s="197" t="s">
        <v>472</v>
      </c>
      <c r="E236" s="206" t="s">
        <v>74</v>
      </c>
      <c r="F236" s="207" t="s">
        <v>4229</v>
      </c>
      <c r="G236" s="205"/>
      <c r="H236" s="208">
        <v>3</v>
      </c>
      <c r="I236" s="209"/>
      <c r="J236" s="205"/>
      <c r="K236" s="205"/>
      <c r="L236" s="210"/>
      <c r="M236" s="211"/>
      <c r="N236" s="212"/>
      <c r="O236" s="212"/>
      <c r="P236" s="212"/>
      <c r="Q236" s="212"/>
      <c r="R236" s="212"/>
      <c r="S236" s="212"/>
      <c r="T236" s="213"/>
      <c r="AT236" s="214" t="s">
        <v>472</v>
      </c>
      <c r="AU236" s="214" t="s">
        <v>255</v>
      </c>
      <c r="AV236" s="13" t="s">
        <v>85</v>
      </c>
      <c r="AW236" s="13" t="s">
        <v>37</v>
      </c>
      <c r="AX236" s="13" t="s">
        <v>76</v>
      </c>
      <c r="AY236" s="214" t="s">
        <v>451</v>
      </c>
    </row>
    <row r="237" spans="1:65" s="13" customFormat="1" ht="11.25">
      <c r="B237" s="204"/>
      <c r="C237" s="205"/>
      <c r="D237" s="197" t="s">
        <v>472</v>
      </c>
      <c r="E237" s="206" t="s">
        <v>74</v>
      </c>
      <c r="F237" s="207" t="s">
        <v>4215</v>
      </c>
      <c r="G237" s="205"/>
      <c r="H237" s="208">
        <v>2</v>
      </c>
      <c r="I237" s="209"/>
      <c r="J237" s="205"/>
      <c r="K237" s="205"/>
      <c r="L237" s="210"/>
      <c r="M237" s="211"/>
      <c r="N237" s="212"/>
      <c r="O237" s="212"/>
      <c r="P237" s="212"/>
      <c r="Q237" s="212"/>
      <c r="R237" s="212"/>
      <c r="S237" s="212"/>
      <c r="T237" s="213"/>
      <c r="AT237" s="214" t="s">
        <v>472</v>
      </c>
      <c r="AU237" s="214" t="s">
        <v>255</v>
      </c>
      <c r="AV237" s="13" t="s">
        <v>85</v>
      </c>
      <c r="AW237" s="13" t="s">
        <v>37</v>
      </c>
      <c r="AX237" s="13" t="s">
        <v>76</v>
      </c>
      <c r="AY237" s="214" t="s">
        <v>451</v>
      </c>
    </row>
    <row r="238" spans="1:65" s="14" customFormat="1" ht="11.25">
      <c r="B238" s="215"/>
      <c r="C238" s="216"/>
      <c r="D238" s="197" t="s">
        <v>472</v>
      </c>
      <c r="E238" s="217" t="s">
        <v>74</v>
      </c>
      <c r="F238" s="218" t="s">
        <v>512</v>
      </c>
      <c r="G238" s="216"/>
      <c r="H238" s="219">
        <v>5</v>
      </c>
      <c r="I238" s="220"/>
      <c r="J238" s="216"/>
      <c r="K238" s="216"/>
      <c r="L238" s="221"/>
      <c r="M238" s="222"/>
      <c r="N238" s="223"/>
      <c r="O238" s="223"/>
      <c r="P238" s="223"/>
      <c r="Q238" s="223"/>
      <c r="R238" s="223"/>
      <c r="S238" s="223"/>
      <c r="T238" s="224"/>
      <c r="AT238" s="225" t="s">
        <v>472</v>
      </c>
      <c r="AU238" s="225" t="s">
        <v>255</v>
      </c>
      <c r="AV238" s="14" t="s">
        <v>211</v>
      </c>
      <c r="AW238" s="14" t="s">
        <v>37</v>
      </c>
      <c r="AX238" s="14" t="s">
        <v>83</v>
      </c>
      <c r="AY238" s="225" t="s">
        <v>451</v>
      </c>
    </row>
    <row r="239" spans="1:65" s="2" customFormat="1" ht="24.2" customHeight="1">
      <c r="A239" s="36"/>
      <c r="B239" s="37"/>
      <c r="C239" s="184" t="s">
        <v>389</v>
      </c>
      <c r="D239" s="184" t="s">
        <v>457</v>
      </c>
      <c r="E239" s="185" t="s">
        <v>4230</v>
      </c>
      <c r="F239" s="186" t="s">
        <v>4231</v>
      </c>
      <c r="G239" s="187" t="s">
        <v>1606</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614</v>
      </c>
      <c r="AT239" s="195" t="s">
        <v>457</v>
      </c>
      <c r="AU239" s="195" t="s">
        <v>255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614</v>
      </c>
      <c r="BM239" s="195" t="s">
        <v>926</v>
      </c>
    </row>
    <row r="240" spans="1:65" s="2" customFormat="1" ht="19.5">
      <c r="A240" s="36"/>
      <c r="B240" s="37"/>
      <c r="C240" s="38"/>
      <c r="D240" s="197" t="s">
        <v>464</v>
      </c>
      <c r="E240" s="38"/>
      <c r="F240" s="198" t="s">
        <v>4231</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255</v>
      </c>
    </row>
    <row r="241" spans="1:65" s="13" customFormat="1" ht="11.25">
      <c r="B241" s="204"/>
      <c r="C241" s="205"/>
      <c r="D241" s="197" t="s">
        <v>472</v>
      </c>
      <c r="E241" s="206" t="s">
        <v>74</v>
      </c>
      <c r="F241" s="207" t="s">
        <v>4180</v>
      </c>
      <c r="G241" s="205"/>
      <c r="H241" s="208">
        <v>2</v>
      </c>
      <c r="I241" s="209"/>
      <c r="J241" s="205"/>
      <c r="K241" s="205"/>
      <c r="L241" s="210"/>
      <c r="M241" s="211"/>
      <c r="N241" s="212"/>
      <c r="O241" s="212"/>
      <c r="P241" s="212"/>
      <c r="Q241" s="212"/>
      <c r="R241" s="212"/>
      <c r="S241" s="212"/>
      <c r="T241" s="213"/>
      <c r="AT241" s="214" t="s">
        <v>472</v>
      </c>
      <c r="AU241" s="214" t="s">
        <v>255</v>
      </c>
      <c r="AV241" s="13" t="s">
        <v>85</v>
      </c>
      <c r="AW241" s="13" t="s">
        <v>37</v>
      </c>
      <c r="AX241" s="13" t="s">
        <v>76</v>
      </c>
      <c r="AY241" s="214" t="s">
        <v>451</v>
      </c>
    </row>
    <row r="242" spans="1:65" s="14" customFormat="1" ht="11.25">
      <c r="B242" s="215"/>
      <c r="C242" s="216"/>
      <c r="D242" s="197" t="s">
        <v>472</v>
      </c>
      <c r="E242" s="217" t="s">
        <v>74</v>
      </c>
      <c r="F242" s="218" t="s">
        <v>512</v>
      </c>
      <c r="G242" s="216"/>
      <c r="H242" s="219">
        <v>2</v>
      </c>
      <c r="I242" s="220"/>
      <c r="J242" s="216"/>
      <c r="K242" s="216"/>
      <c r="L242" s="221"/>
      <c r="M242" s="222"/>
      <c r="N242" s="223"/>
      <c r="O242" s="223"/>
      <c r="P242" s="223"/>
      <c r="Q242" s="223"/>
      <c r="R242" s="223"/>
      <c r="S242" s="223"/>
      <c r="T242" s="224"/>
      <c r="AT242" s="225" t="s">
        <v>472</v>
      </c>
      <c r="AU242" s="225" t="s">
        <v>255</v>
      </c>
      <c r="AV242" s="14" t="s">
        <v>211</v>
      </c>
      <c r="AW242" s="14" t="s">
        <v>37</v>
      </c>
      <c r="AX242" s="14" t="s">
        <v>83</v>
      </c>
      <c r="AY242" s="225" t="s">
        <v>451</v>
      </c>
    </row>
    <row r="243" spans="1:65" s="2" customFormat="1" ht="33" customHeight="1">
      <c r="A243" s="36"/>
      <c r="B243" s="37"/>
      <c r="C243" s="184" t="s">
        <v>706</v>
      </c>
      <c r="D243" s="184" t="s">
        <v>457</v>
      </c>
      <c r="E243" s="185" t="s">
        <v>4232</v>
      </c>
      <c r="F243" s="186" t="s">
        <v>4233</v>
      </c>
      <c r="G243" s="187" t="s">
        <v>1606</v>
      </c>
      <c r="H243" s="188">
        <v>2</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614</v>
      </c>
      <c r="AT243" s="195" t="s">
        <v>457</v>
      </c>
      <c r="AU243" s="195" t="s">
        <v>255</v>
      </c>
      <c r="AY243" s="19" t="s">
        <v>451</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614</v>
      </c>
      <c r="BM243" s="195" t="s">
        <v>937</v>
      </c>
    </row>
    <row r="244" spans="1:65" s="2" customFormat="1" ht="19.5">
      <c r="A244" s="36"/>
      <c r="B244" s="37"/>
      <c r="C244" s="38"/>
      <c r="D244" s="197" t="s">
        <v>464</v>
      </c>
      <c r="E244" s="38"/>
      <c r="F244" s="198" t="s">
        <v>4233</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464</v>
      </c>
      <c r="AU244" s="19" t="s">
        <v>255</v>
      </c>
    </row>
    <row r="245" spans="1:65" s="13" customFormat="1" ht="11.25">
      <c r="B245" s="204"/>
      <c r="C245" s="205"/>
      <c r="D245" s="197" t="s">
        <v>472</v>
      </c>
      <c r="E245" s="206" t="s">
        <v>74</v>
      </c>
      <c r="F245" s="207" t="s">
        <v>4215</v>
      </c>
      <c r="G245" s="205"/>
      <c r="H245" s="208">
        <v>2</v>
      </c>
      <c r="I245" s="209"/>
      <c r="J245" s="205"/>
      <c r="K245" s="205"/>
      <c r="L245" s="210"/>
      <c r="M245" s="211"/>
      <c r="N245" s="212"/>
      <c r="O245" s="212"/>
      <c r="P245" s="212"/>
      <c r="Q245" s="212"/>
      <c r="R245" s="212"/>
      <c r="S245" s="212"/>
      <c r="T245" s="213"/>
      <c r="AT245" s="214" t="s">
        <v>472</v>
      </c>
      <c r="AU245" s="214" t="s">
        <v>255</v>
      </c>
      <c r="AV245" s="13" t="s">
        <v>85</v>
      </c>
      <c r="AW245" s="13" t="s">
        <v>37</v>
      </c>
      <c r="AX245" s="13" t="s">
        <v>76</v>
      </c>
      <c r="AY245" s="214" t="s">
        <v>451</v>
      </c>
    </row>
    <row r="246" spans="1:65" s="14" customFormat="1" ht="11.25">
      <c r="B246" s="215"/>
      <c r="C246" s="216"/>
      <c r="D246" s="197" t="s">
        <v>472</v>
      </c>
      <c r="E246" s="217" t="s">
        <v>74</v>
      </c>
      <c r="F246" s="218" t="s">
        <v>512</v>
      </c>
      <c r="G246" s="216"/>
      <c r="H246" s="219">
        <v>2</v>
      </c>
      <c r="I246" s="220"/>
      <c r="J246" s="216"/>
      <c r="K246" s="216"/>
      <c r="L246" s="221"/>
      <c r="M246" s="222"/>
      <c r="N246" s="223"/>
      <c r="O246" s="223"/>
      <c r="P246" s="223"/>
      <c r="Q246" s="223"/>
      <c r="R246" s="223"/>
      <c r="S246" s="223"/>
      <c r="T246" s="224"/>
      <c r="AT246" s="225" t="s">
        <v>472</v>
      </c>
      <c r="AU246" s="225" t="s">
        <v>255</v>
      </c>
      <c r="AV246" s="14" t="s">
        <v>211</v>
      </c>
      <c r="AW246" s="14" t="s">
        <v>37</v>
      </c>
      <c r="AX246" s="14" t="s">
        <v>83</v>
      </c>
      <c r="AY246" s="225" t="s">
        <v>451</v>
      </c>
    </row>
    <row r="247" spans="1:65" s="2" customFormat="1" ht="24.2" customHeight="1">
      <c r="A247" s="36"/>
      <c r="B247" s="37"/>
      <c r="C247" s="184" t="s">
        <v>716</v>
      </c>
      <c r="D247" s="184" t="s">
        <v>457</v>
      </c>
      <c r="E247" s="185" t="s">
        <v>4234</v>
      </c>
      <c r="F247" s="186" t="s">
        <v>4235</v>
      </c>
      <c r="G247" s="187" t="s">
        <v>1606</v>
      </c>
      <c r="H247" s="188">
        <v>7</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614</v>
      </c>
      <c r="AT247" s="195" t="s">
        <v>457</v>
      </c>
      <c r="AU247" s="195" t="s">
        <v>255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614</v>
      </c>
      <c r="BM247" s="195" t="s">
        <v>950</v>
      </c>
    </row>
    <row r="248" spans="1:65" s="2" customFormat="1" ht="19.5">
      <c r="A248" s="36"/>
      <c r="B248" s="37"/>
      <c r="C248" s="38"/>
      <c r="D248" s="197" t="s">
        <v>464</v>
      </c>
      <c r="E248" s="38"/>
      <c r="F248" s="198" t="s">
        <v>4235</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255</v>
      </c>
    </row>
    <row r="249" spans="1:65" s="13" customFormat="1" ht="11.25">
      <c r="B249" s="204"/>
      <c r="C249" s="205"/>
      <c r="D249" s="197" t="s">
        <v>472</v>
      </c>
      <c r="E249" s="206" t="s">
        <v>74</v>
      </c>
      <c r="F249" s="207" t="s">
        <v>4203</v>
      </c>
      <c r="G249" s="205"/>
      <c r="H249" s="208">
        <v>7</v>
      </c>
      <c r="I249" s="209"/>
      <c r="J249" s="205"/>
      <c r="K249" s="205"/>
      <c r="L249" s="210"/>
      <c r="M249" s="211"/>
      <c r="N249" s="212"/>
      <c r="O249" s="212"/>
      <c r="P249" s="212"/>
      <c r="Q249" s="212"/>
      <c r="R249" s="212"/>
      <c r="S249" s="212"/>
      <c r="T249" s="213"/>
      <c r="AT249" s="214" t="s">
        <v>472</v>
      </c>
      <c r="AU249" s="214" t="s">
        <v>255</v>
      </c>
      <c r="AV249" s="13" t="s">
        <v>85</v>
      </c>
      <c r="AW249" s="13" t="s">
        <v>37</v>
      </c>
      <c r="AX249" s="13" t="s">
        <v>76</v>
      </c>
      <c r="AY249" s="214" t="s">
        <v>451</v>
      </c>
    </row>
    <row r="250" spans="1:65" s="14" customFormat="1" ht="11.25">
      <c r="B250" s="215"/>
      <c r="C250" s="216"/>
      <c r="D250" s="197" t="s">
        <v>472</v>
      </c>
      <c r="E250" s="217" t="s">
        <v>74</v>
      </c>
      <c r="F250" s="218" t="s">
        <v>512</v>
      </c>
      <c r="G250" s="216"/>
      <c r="H250" s="219">
        <v>7</v>
      </c>
      <c r="I250" s="220"/>
      <c r="J250" s="216"/>
      <c r="K250" s="216"/>
      <c r="L250" s="221"/>
      <c r="M250" s="222"/>
      <c r="N250" s="223"/>
      <c r="O250" s="223"/>
      <c r="P250" s="223"/>
      <c r="Q250" s="223"/>
      <c r="R250" s="223"/>
      <c r="S250" s="223"/>
      <c r="T250" s="224"/>
      <c r="AT250" s="225" t="s">
        <v>472</v>
      </c>
      <c r="AU250" s="225" t="s">
        <v>255</v>
      </c>
      <c r="AV250" s="14" t="s">
        <v>211</v>
      </c>
      <c r="AW250" s="14" t="s">
        <v>37</v>
      </c>
      <c r="AX250" s="14" t="s">
        <v>83</v>
      </c>
      <c r="AY250" s="225" t="s">
        <v>451</v>
      </c>
    </row>
    <row r="251" spans="1:65" s="2" customFormat="1" ht="33" customHeight="1">
      <c r="A251" s="36"/>
      <c r="B251" s="37"/>
      <c r="C251" s="184" t="s">
        <v>517</v>
      </c>
      <c r="D251" s="184" t="s">
        <v>457</v>
      </c>
      <c r="E251" s="185" t="s">
        <v>4236</v>
      </c>
      <c r="F251" s="186" t="s">
        <v>4237</v>
      </c>
      <c r="G251" s="187" t="s">
        <v>1606</v>
      </c>
      <c r="H251" s="188">
        <v>1</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614</v>
      </c>
      <c r="AT251" s="195" t="s">
        <v>457</v>
      </c>
      <c r="AU251" s="195" t="s">
        <v>255</v>
      </c>
      <c r="AY251" s="19" t="s">
        <v>451</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614</v>
      </c>
      <c r="BM251" s="195" t="s">
        <v>991</v>
      </c>
    </row>
    <row r="252" spans="1:65" s="2" customFormat="1" ht="19.5">
      <c r="A252" s="36"/>
      <c r="B252" s="37"/>
      <c r="C252" s="38"/>
      <c r="D252" s="197" t="s">
        <v>464</v>
      </c>
      <c r="E252" s="38"/>
      <c r="F252" s="198" t="s">
        <v>4237</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464</v>
      </c>
      <c r="AU252" s="19" t="s">
        <v>255</v>
      </c>
    </row>
    <row r="253" spans="1:65" s="13" customFormat="1" ht="11.25">
      <c r="B253" s="204"/>
      <c r="C253" s="205"/>
      <c r="D253" s="197" t="s">
        <v>472</v>
      </c>
      <c r="E253" s="206" t="s">
        <v>74</v>
      </c>
      <c r="F253" s="207" t="s">
        <v>4218</v>
      </c>
      <c r="G253" s="205"/>
      <c r="H253" s="208">
        <v>1</v>
      </c>
      <c r="I253" s="209"/>
      <c r="J253" s="205"/>
      <c r="K253" s="205"/>
      <c r="L253" s="210"/>
      <c r="M253" s="211"/>
      <c r="N253" s="212"/>
      <c r="O253" s="212"/>
      <c r="P253" s="212"/>
      <c r="Q253" s="212"/>
      <c r="R253" s="212"/>
      <c r="S253" s="212"/>
      <c r="T253" s="213"/>
      <c r="AT253" s="214" t="s">
        <v>472</v>
      </c>
      <c r="AU253" s="214" t="s">
        <v>255</v>
      </c>
      <c r="AV253" s="13" t="s">
        <v>85</v>
      </c>
      <c r="AW253" s="13" t="s">
        <v>37</v>
      </c>
      <c r="AX253" s="13" t="s">
        <v>76</v>
      </c>
      <c r="AY253" s="214" t="s">
        <v>451</v>
      </c>
    </row>
    <row r="254" spans="1:65" s="14" customFormat="1" ht="11.25">
      <c r="B254" s="215"/>
      <c r="C254" s="216"/>
      <c r="D254" s="197" t="s">
        <v>472</v>
      </c>
      <c r="E254" s="217" t="s">
        <v>74</v>
      </c>
      <c r="F254" s="218" t="s">
        <v>512</v>
      </c>
      <c r="G254" s="216"/>
      <c r="H254" s="219">
        <v>1</v>
      </c>
      <c r="I254" s="220"/>
      <c r="J254" s="216"/>
      <c r="K254" s="216"/>
      <c r="L254" s="221"/>
      <c r="M254" s="222"/>
      <c r="N254" s="223"/>
      <c r="O254" s="223"/>
      <c r="P254" s="223"/>
      <c r="Q254" s="223"/>
      <c r="R254" s="223"/>
      <c r="S254" s="223"/>
      <c r="T254" s="224"/>
      <c r="AT254" s="225" t="s">
        <v>472</v>
      </c>
      <c r="AU254" s="225" t="s">
        <v>255</v>
      </c>
      <c r="AV254" s="14" t="s">
        <v>211</v>
      </c>
      <c r="AW254" s="14" t="s">
        <v>37</v>
      </c>
      <c r="AX254" s="14" t="s">
        <v>83</v>
      </c>
      <c r="AY254" s="225" t="s">
        <v>451</v>
      </c>
    </row>
    <row r="255" spans="1:65" s="2" customFormat="1" ht="24.2" customHeight="1">
      <c r="A255" s="36"/>
      <c r="B255" s="37"/>
      <c r="C255" s="184" t="s">
        <v>728</v>
      </c>
      <c r="D255" s="184" t="s">
        <v>457</v>
      </c>
      <c r="E255" s="185" t="s">
        <v>4238</v>
      </c>
      <c r="F255" s="186" t="s">
        <v>4239</v>
      </c>
      <c r="G255" s="187" t="s">
        <v>1606</v>
      </c>
      <c r="H255" s="188">
        <v>1</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614</v>
      </c>
      <c r="AT255" s="195" t="s">
        <v>457</v>
      </c>
      <c r="AU255" s="195" t="s">
        <v>255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614</v>
      </c>
      <c r="BM255" s="195" t="s">
        <v>1004</v>
      </c>
    </row>
    <row r="256" spans="1:65" s="2" customFormat="1" ht="11.25">
      <c r="A256" s="36"/>
      <c r="B256" s="37"/>
      <c r="C256" s="38"/>
      <c r="D256" s="197" t="s">
        <v>464</v>
      </c>
      <c r="E256" s="38"/>
      <c r="F256" s="198" t="s">
        <v>4239</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255</v>
      </c>
    </row>
    <row r="257" spans="1:65" s="13" customFormat="1" ht="11.25">
      <c r="B257" s="204"/>
      <c r="C257" s="205"/>
      <c r="D257" s="197" t="s">
        <v>472</v>
      </c>
      <c r="E257" s="206" t="s">
        <v>74</v>
      </c>
      <c r="F257" s="207" t="s">
        <v>4218</v>
      </c>
      <c r="G257" s="205"/>
      <c r="H257" s="208">
        <v>1</v>
      </c>
      <c r="I257" s="209"/>
      <c r="J257" s="205"/>
      <c r="K257" s="205"/>
      <c r="L257" s="210"/>
      <c r="M257" s="211"/>
      <c r="N257" s="212"/>
      <c r="O257" s="212"/>
      <c r="P257" s="212"/>
      <c r="Q257" s="212"/>
      <c r="R257" s="212"/>
      <c r="S257" s="212"/>
      <c r="T257" s="213"/>
      <c r="AT257" s="214" t="s">
        <v>472</v>
      </c>
      <c r="AU257" s="214" t="s">
        <v>255</v>
      </c>
      <c r="AV257" s="13" t="s">
        <v>85</v>
      </c>
      <c r="AW257" s="13" t="s">
        <v>37</v>
      </c>
      <c r="AX257" s="13" t="s">
        <v>76</v>
      </c>
      <c r="AY257" s="214" t="s">
        <v>451</v>
      </c>
    </row>
    <row r="258" spans="1:65" s="14" customFormat="1" ht="11.25">
      <c r="B258" s="215"/>
      <c r="C258" s="216"/>
      <c r="D258" s="197" t="s">
        <v>472</v>
      </c>
      <c r="E258" s="217" t="s">
        <v>74</v>
      </c>
      <c r="F258" s="218" t="s">
        <v>512</v>
      </c>
      <c r="G258" s="216"/>
      <c r="H258" s="219">
        <v>1</v>
      </c>
      <c r="I258" s="220"/>
      <c r="J258" s="216"/>
      <c r="K258" s="216"/>
      <c r="L258" s="221"/>
      <c r="M258" s="222"/>
      <c r="N258" s="223"/>
      <c r="O258" s="223"/>
      <c r="P258" s="223"/>
      <c r="Q258" s="223"/>
      <c r="R258" s="223"/>
      <c r="S258" s="223"/>
      <c r="T258" s="224"/>
      <c r="AT258" s="225" t="s">
        <v>472</v>
      </c>
      <c r="AU258" s="225" t="s">
        <v>255</v>
      </c>
      <c r="AV258" s="14" t="s">
        <v>211</v>
      </c>
      <c r="AW258" s="14" t="s">
        <v>37</v>
      </c>
      <c r="AX258" s="14" t="s">
        <v>83</v>
      </c>
      <c r="AY258" s="225" t="s">
        <v>451</v>
      </c>
    </row>
    <row r="259" spans="1:65" s="12" customFormat="1" ht="20.85" customHeight="1">
      <c r="B259" s="168"/>
      <c r="C259" s="169"/>
      <c r="D259" s="170" t="s">
        <v>75</v>
      </c>
      <c r="E259" s="182" t="s">
        <v>4240</v>
      </c>
      <c r="F259" s="182" t="s">
        <v>4241</v>
      </c>
      <c r="G259" s="169"/>
      <c r="H259" s="169"/>
      <c r="I259" s="172"/>
      <c r="J259" s="183">
        <f>BK259</f>
        <v>0</v>
      </c>
      <c r="K259" s="169"/>
      <c r="L259" s="174"/>
      <c r="M259" s="175"/>
      <c r="N259" s="176"/>
      <c r="O259" s="176"/>
      <c r="P259" s="177">
        <f>SUM(P260:P269)</f>
        <v>0</v>
      </c>
      <c r="Q259" s="176"/>
      <c r="R259" s="177">
        <f>SUM(R260:R269)</f>
        <v>0</v>
      </c>
      <c r="S259" s="176"/>
      <c r="T259" s="178">
        <f>SUM(T260:T269)</f>
        <v>0</v>
      </c>
      <c r="AR259" s="179" t="s">
        <v>83</v>
      </c>
      <c r="AT259" s="180" t="s">
        <v>75</v>
      </c>
      <c r="AU259" s="180" t="s">
        <v>85</v>
      </c>
      <c r="AY259" s="179" t="s">
        <v>451</v>
      </c>
      <c r="BK259" s="181">
        <f>SUM(BK260:BK269)</f>
        <v>0</v>
      </c>
    </row>
    <row r="260" spans="1:65" s="2" customFormat="1" ht="16.5" customHeight="1">
      <c r="A260" s="36"/>
      <c r="B260" s="37"/>
      <c r="C260" s="184" t="s">
        <v>524</v>
      </c>
      <c r="D260" s="184" t="s">
        <v>457</v>
      </c>
      <c r="E260" s="185" t="s">
        <v>4242</v>
      </c>
      <c r="F260" s="186" t="s">
        <v>4243</v>
      </c>
      <c r="G260" s="187" t="s">
        <v>1486</v>
      </c>
      <c r="H260" s="188">
        <v>16</v>
      </c>
      <c r="I260" s="189"/>
      <c r="J260" s="190">
        <f>ROUND(I260*H260,2)</f>
        <v>0</v>
      </c>
      <c r="K260" s="186" t="s">
        <v>74</v>
      </c>
      <c r="L260" s="41"/>
      <c r="M260" s="191" t="s">
        <v>74</v>
      </c>
      <c r="N260" s="192" t="s">
        <v>46</v>
      </c>
      <c r="O260" s="66"/>
      <c r="P260" s="193">
        <f>O260*H260</f>
        <v>0</v>
      </c>
      <c r="Q260" s="193">
        <v>0</v>
      </c>
      <c r="R260" s="193">
        <f>Q260*H260</f>
        <v>0</v>
      </c>
      <c r="S260" s="193">
        <v>0</v>
      </c>
      <c r="T260" s="194">
        <f>S260*H260</f>
        <v>0</v>
      </c>
      <c r="U260" s="36"/>
      <c r="V260" s="36"/>
      <c r="W260" s="36"/>
      <c r="X260" s="36"/>
      <c r="Y260" s="36"/>
      <c r="Z260" s="36"/>
      <c r="AA260" s="36"/>
      <c r="AB260" s="36"/>
      <c r="AC260" s="36"/>
      <c r="AD260" s="36"/>
      <c r="AE260" s="36"/>
      <c r="AR260" s="195" t="s">
        <v>614</v>
      </c>
      <c r="AT260" s="195" t="s">
        <v>457</v>
      </c>
      <c r="AU260" s="195" t="s">
        <v>255</v>
      </c>
      <c r="AY260" s="19" t="s">
        <v>451</v>
      </c>
      <c r="BE260" s="196">
        <f>IF(N260="základní",J260,0)</f>
        <v>0</v>
      </c>
      <c r="BF260" s="196">
        <f>IF(N260="snížená",J260,0)</f>
        <v>0</v>
      </c>
      <c r="BG260" s="196">
        <f>IF(N260="zákl. přenesená",J260,0)</f>
        <v>0</v>
      </c>
      <c r="BH260" s="196">
        <f>IF(N260="sníž. přenesená",J260,0)</f>
        <v>0</v>
      </c>
      <c r="BI260" s="196">
        <f>IF(N260="nulová",J260,0)</f>
        <v>0</v>
      </c>
      <c r="BJ260" s="19" t="s">
        <v>83</v>
      </c>
      <c r="BK260" s="196">
        <f>ROUND(I260*H260,2)</f>
        <v>0</v>
      </c>
      <c r="BL260" s="19" t="s">
        <v>614</v>
      </c>
      <c r="BM260" s="195" t="s">
        <v>1017</v>
      </c>
    </row>
    <row r="261" spans="1:65" s="2" customFormat="1" ht="11.25">
      <c r="A261" s="36"/>
      <c r="B261" s="37"/>
      <c r="C261" s="38"/>
      <c r="D261" s="197" t="s">
        <v>464</v>
      </c>
      <c r="E261" s="38"/>
      <c r="F261" s="198" t="s">
        <v>4243</v>
      </c>
      <c r="G261" s="38"/>
      <c r="H261" s="38"/>
      <c r="I261" s="199"/>
      <c r="J261" s="38"/>
      <c r="K261" s="38"/>
      <c r="L261" s="41"/>
      <c r="M261" s="200"/>
      <c r="N261" s="201"/>
      <c r="O261" s="66"/>
      <c r="P261" s="66"/>
      <c r="Q261" s="66"/>
      <c r="R261" s="66"/>
      <c r="S261" s="66"/>
      <c r="T261" s="67"/>
      <c r="U261" s="36"/>
      <c r="V261" s="36"/>
      <c r="W261" s="36"/>
      <c r="X261" s="36"/>
      <c r="Y261" s="36"/>
      <c r="Z261" s="36"/>
      <c r="AA261" s="36"/>
      <c r="AB261" s="36"/>
      <c r="AC261" s="36"/>
      <c r="AD261" s="36"/>
      <c r="AE261" s="36"/>
      <c r="AT261" s="19" t="s">
        <v>464</v>
      </c>
      <c r="AU261" s="19" t="s">
        <v>255</v>
      </c>
    </row>
    <row r="262" spans="1:65" s="13" customFormat="1" ht="11.25">
      <c r="B262" s="204"/>
      <c r="C262" s="205"/>
      <c r="D262" s="197" t="s">
        <v>472</v>
      </c>
      <c r="E262" s="206" t="s">
        <v>74</v>
      </c>
      <c r="F262" s="207" t="s">
        <v>4244</v>
      </c>
      <c r="G262" s="205"/>
      <c r="H262" s="208">
        <v>13</v>
      </c>
      <c r="I262" s="209"/>
      <c r="J262" s="205"/>
      <c r="K262" s="205"/>
      <c r="L262" s="210"/>
      <c r="M262" s="211"/>
      <c r="N262" s="212"/>
      <c r="O262" s="212"/>
      <c r="P262" s="212"/>
      <c r="Q262" s="212"/>
      <c r="R262" s="212"/>
      <c r="S262" s="212"/>
      <c r="T262" s="213"/>
      <c r="AT262" s="214" t="s">
        <v>472</v>
      </c>
      <c r="AU262" s="214" t="s">
        <v>255</v>
      </c>
      <c r="AV262" s="13" t="s">
        <v>85</v>
      </c>
      <c r="AW262" s="13" t="s">
        <v>37</v>
      </c>
      <c r="AX262" s="13" t="s">
        <v>76</v>
      </c>
      <c r="AY262" s="214" t="s">
        <v>451</v>
      </c>
    </row>
    <row r="263" spans="1:65" s="13" customFormat="1" ht="11.25">
      <c r="B263" s="204"/>
      <c r="C263" s="205"/>
      <c r="D263" s="197" t="s">
        <v>472</v>
      </c>
      <c r="E263" s="206" t="s">
        <v>74</v>
      </c>
      <c r="F263" s="207" t="s">
        <v>4245</v>
      </c>
      <c r="G263" s="205"/>
      <c r="H263" s="208">
        <v>3</v>
      </c>
      <c r="I263" s="209"/>
      <c r="J263" s="205"/>
      <c r="K263" s="205"/>
      <c r="L263" s="210"/>
      <c r="M263" s="211"/>
      <c r="N263" s="212"/>
      <c r="O263" s="212"/>
      <c r="P263" s="212"/>
      <c r="Q263" s="212"/>
      <c r="R263" s="212"/>
      <c r="S263" s="212"/>
      <c r="T263" s="213"/>
      <c r="AT263" s="214" t="s">
        <v>472</v>
      </c>
      <c r="AU263" s="214" t="s">
        <v>255</v>
      </c>
      <c r="AV263" s="13" t="s">
        <v>85</v>
      </c>
      <c r="AW263" s="13" t="s">
        <v>37</v>
      </c>
      <c r="AX263" s="13" t="s">
        <v>76</v>
      </c>
      <c r="AY263" s="214" t="s">
        <v>451</v>
      </c>
    </row>
    <row r="264" spans="1:65" s="14" customFormat="1" ht="11.25">
      <c r="B264" s="215"/>
      <c r="C264" s="216"/>
      <c r="D264" s="197" t="s">
        <v>472</v>
      </c>
      <c r="E264" s="217" t="s">
        <v>74</v>
      </c>
      <c r="F264" s="218" t="s">
        <v>512</v>
      </c>
      <c r="G264" s="216"/>
      <c r="H264" s="219">
        <v>16</v>
      </c>
      <c r="I264" s="220"/>
      <c r="J264" s="216"/>
      <c r="K264" s="216"/>
      <c r="L264" s="221"/>
      <c r="M264" s="222"/>
      <c r="N264" s="223"/>
      <c r="O264" s="223"/>
      <c r="P264" s="223"/>
      <c r="Q264" s="223"/>
      <c r="R264" s="223"/>
      <c r="S264" s="223"/>
      <c r="T264" s="224"/>
      <c r="AT264" s="225" t="s">
        <v>472</v>
      </c>
      <c r="AU264" s="225" t="s">
        <v>255</v>
      </c>
      <c r="AV264" s="14" t="s">
        <v>211</v>
      </c>
      <c r="AW264" s="14" t="s">
        <v>37</v>
      </c>
      <c r="AX264" s="14" t="s">
        <v>83</v>
      </c>
      <c r="AY264" s="225" t="s">
        <v>451</v>
      </c>
    </row>
    <row r="265" spans="1:65" s="2" customFormat="1" ht="16.5" customHeight="1">
      <c r="A265" s="36"/>
      <c r="B265" s="37"/>
      <c r="C265" s="184" t="s">
        <v>350</v>
      </c>
      <c r="D265" s="184" t="s">
        <v>457</v>
      </c>
      <c r="E265" s="185" t="s">
        <v>4246</v>
      </c>
      <c r="F265" s="186" t="s">
        <v>4247</v>
      </c>
      <c r="G265" s="187" t="s">
        <v>1486</v>
      </c>
      <c r="H265" s="188">
        <v>18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614</v>
      </c>
      <c r="AT265" s="195" t="s">
        <v>457</v>
      </c>
      <c r="AU265" s="195" t="s">
        <v>255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614</v>
      </c>
      <c r="BM265" s="195" t="s">
        <v>1032</v>
      </c>
    </row>
    <row r="266" spans="1:65" s="2" customFormat="1" ht="11.25">
      <c r="A266" s="36"/>
      <c r="B266" s="37"/>
      <c r="C266" s="38"/>
      <c r="D266" s="197" t="s">
        <v>464</v>
      </c>
      <c r="E266" s="38"/>
      <c r="F266" s="198" t="s">
        <v>4247</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255</v>
      </c>
    </row>
    <row r="267" spans="1:65" s="13" customFormat="1" ht="11.25">
      <c r="B267" s="204"/>
      <c r="C267" s="205"/>
      <c r="D267" s="197" t="s">
        <v>472</v>
      </c>
      <c r="E267" s="206" t="s">
        <v>74</v>
      </c>
      <c r="F267" s="207" t="s">
        <v>4149</v>
      </c>
      <c r="G267" s="205"/>
      <c r="H267" s="208">
        <v>12</v>
      </c>
      <c r="I267" s="209"/>
      <c r="J267" s="205"/>
      <c r="K267" s="205"/>
      <c r="L267" s="210"/>
      <c r="M267" s="211"/>
      <c r="N267" s="212"/>
      <c r="O267" s="212"/>
      <c r="P267" s="212"/>
      <c r="Q267" s="212"/>
      <c r="R267" s="212"/>
      <c r="S267" s="212"/>
      <c r="T267" s="213"/>
      <c r="AT267" s="214" t="s">
        <v>472</v>
      </c>
      <c r="AU267" s="214" t="s">
        <v>255</v>
      </c>
      <c r="AV267" s="13" t="s">
        <v>85</v>
      </c>
      <c r="AW267" s="13" t="s">
        <v>37</v>
      </c>
      <c r="AX267" s="13" t="s">
        <v>76</v>
      </c>
      <c r="AY267" s="214" t="s">
        <v>451</v>
      </c>
    </row>
    <row r="268" spans="1:65" s="13" customFormat="1" ht="11.25">
      <c r="B268" s="204"/>
      <c r="C268" s="205"/>
      <c r="D268" s="197" t="s">
        <v>472</v>
      </c>
      <c r="E268" s="206" t="s">
        <v>74</v>
      </c>
      <c r="F268" s="207" t="s">
        <v>4248</v>
      </c>
      <c r="G268" s="205"/>
      <c r="H268" s="208">
        <v>6</v>
      </c>
      <c r="I268" s="209"/>
      <c r="J268" s="205"/>
      <c r="K268" s="205"/>
      <c r="L268" s="210"/>
      <c r="M268" s="211"/>
      <c r="N268" s="212"/>
      <c r="O268" s="212"/>
      <c r="P268" s="212"/>
      <c r="Q268" s="212"/>
      <c r="R268" s="212"/>
      <c r="S268" s="212"/>
      <c r="T268" s="213"/>
      <c r="AT268" s="214" t="s">
        <v>472</v>
      </c>
      <c r="AU268" s="214" t="s">
        <v>255</v>
      </c>
      <c r="AV268" s="13" t="s">
        <v>85</v>
      </c>
      <c r="AW268" s="13" t="s">
        <v>37</v>
      </c>
      <c r="AX268" s="13" t="s">
        <v>76</v>
      </c>
      <c r="AY268" s="214" t="s">
        <v>451</v>
      </c>
    </row>
    <row r="269" spans="1:65" s="14" customFormat="1" ht="11.25">
      <c r="B269" s="215"/>
      <c r="C269" s="216"/>
      <c r="D269" s="197" t="s">
        <v>472</v>
      </c>
      <c r="E269" s="217" t="s">
        <v>74</v>
      </c>
      <c r="F269" s="218" t="s">
        <v>512</v>
      </c>
      <c r="G269" s="216"/>
      <c r="H269" s="219">
        <v>18</v>
      </c>
      <c r="I269" s="220"/>
      <c r="J269" s="216"/>
      <c r="K269" s="216"/>
      <c r="L269" s="221"/>
      <c r="M269" s="222"/>
      <c r="N269" s="223"/>
      <c r="O269" s="223"/>
      <c r="P269" s="223"/>
      <c r="Q269" s="223"/>
      <c r="R269" s="223"/>
      <c r="S269" s="223"/>
      <c r="T269" s="224"/>
      <c r="AT269" s="225" t="s">
        <v>472</v>
      </c>
      <c r="AU269" s="225" t="s">
        <v>255</v>
      </c>
      <c r="AV269" s="14" t="s">
        <v>211</v>
      </c>
      <c r="AW269" s="14" t="s">
        <v>37</v>
      </c>
      <c r="AX269" s="14" t="s">
        <v>83</v>
      </c>
      <c r="AY269" s="225" t="s">
        <v>451</v>
      </c>
    </row>
    <row r="270" spans="1:65" s="12" customFormat="1" ht="20.85" customHeight="1">
      <c r="B270" s="168"/>
      <c r="C270" s="169"/>
      <c r="D270" s="170" t="s">
        <v>75</v>
      </c>
      <c r="E270" s="182" t="s">
        <v>4249</v>
      </c>
      <c r="F270" s="182" t="s">
        <v>4250</v>
      </c>
      <c r="G270" s="169"/>
      <c r="H270" s="169"/>
      <c r="I270" s="172"/>
      <c r="J270" s="183">
        <f>BK270</f>
        <v>0</v>
      </c>
      <c r="K270" s="169"/>
      <c r="L270" s="174"/>
      <c r="M270" s="175"/>
      <c r="N270" s="176"/>
      <c r="O270" s="176"/>
      <c r="P270" s="177">
        <f>SUM(P271:P292)</f>
        <v>0</v>
      </c>
      <c r="Q270" s="176"/>
      <c r="R270" s="177">
        <f>SUM(R271:R292)</f>
        <v>0</v>
      </c>
      <c r="S270" s="176"/>
      <c r="T270" s="178">
        <f>SUM(T271:T292)</f>
        <v>0</v>
      </c>
      <c r="AR270" s="179" t="s">
        <v>83</v>
      </c>
      <c r="AT270" s="180" t="s">
        <v>75</v>
      </c>
      <c r="AU270" s="180" t="s">
        <v>85</v>
      </c>
      <c r="AY270" s="179" t="s">
        <v>451</v>
      </c>
      <c r="BK270" s="181">
        <f>SUM(BK271:BK292)</f>
        <v>0</v>
      </c>
    </row>
    <row r="271" spans="1:65" s="2" customFormat="1" ht="16.5" customHeight="1">
      <c r="A271" s="36"/>
      <c r="B271" s="37"/>
      <c r="C271" s="184" t="s">
        <v>753</v>
      </c>
      <c r="D271" s="184" t="s">
        <v>457</v>
      </c>
      <c r="E271" s="185" t="s">
        <v>4251</v>
      </c>
      <c r="F271" s="186" t="s">
        <v>4252</v>
      </c>
      <c r="G271" s="187" t="s">
        <v>146</v>
      </c>
      <c r="H271" s="188">
        <v>160</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614</v>
      </c>
      <c r="AT271" s="195" t="s">
        <v>457</v>
      </c>
      <c r="AU271" s="195" t="s">
        <v>255</v>
      </c>
      <c r="AY271" s="19" t="s">
        <v>451</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614</v>
      </c>
      <c r="BM271" s="195" t="s">
        <v>1079</v>
      </c>
    </row>
    <row r="272" spans="1:65" s="2" customFormat="1" ht="11.25">
      <c r="A272" s="36"/>
      <c r="B272" s="37"/>
      <c r="C272" s="38"/>
      <c r="D272" s="197" t="s">
        <v>464</v>
      </c>
      <c r="E272" s="38"/>
      <c r="F272" s="198" t="s">
        <v>4252</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464</v>
      </c>
      <c r="AU272" s="19" t="s">
        <v>255</v>
      </c>
    </row>
    <row r="273" spans="1:65" s="2" customFormat="1" ht="16.5" customHeight="1">
      <c r="A273" s="36"/>
      <c r="B273" s="37"/>
      <c r="C273" s="184" t="s">
        <v>765</v>
      </c>
      <c r="D273" s="184" t="s">
        <v>457</v>
      </c>
      <c r="E273" s="185" t="s">
        <v>4253</v>
      </c>
      <c r="F273" s="186" t="s">
        <v>4254</v>
      </c>
      <c r="G273" s="187" t="s">
        <v>146</v>
      </c>
      <c r="H273" s="188">
        <v>16</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614</v>
      </c>
      <c r="AT273" s="195" t="s">
        <v>457</v>
      </c>
      <c r="AU273" s="195" t="s">
        <v>255</v>
      </c>
      <c r="AY273" s="19" t="s">
        <v>451</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614</v>
      </c>
      <c r="BM273" s="195" t="s">
        <v>1115</v>
      </c>
    </row>
    <row r="274" spans="1:65" s="2" customFormat="1" ht="11.25">
      <c r="A274" s="36"/>
      <c r="B274" s="37"/>
      <c r="C274" s="38"/>
      <c r="D274" s="197" t="s">
        <v>464</v>
      </c>
      <c r="E274" s="38"/>
      <c r="F274" s="198" t="s">
        <v>4254</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464</v>
      </c>
      <c r="AU274" s="19" t="s">
        <v>255</v>
      </c>
    </row>
    <row r="275" spans="1:65" s="2" customFormat="1" ht="21.75" customHeight="1">
      <c r="A275" s="36"/>
      <c r="B275" s="37"/>
      <c r="C275" s="184" t="s">
        <v>772</v>
      </c>
      <c r="D275" s="184" t="s">
        <v>457</v>
      </c>
      <c r="E275" s="185" t="s">
        <v>4255</v>
      </c>
      <c r="F275" s="186" t="s">
        <v>4256</v>
      </c>
      <c r="G275" s="187" t="s">
        <v>146</v>
      </c>
      <c r="H275" s="188">
        <v>362</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614</v>
      </c>
      <c r="AT275" s="195" t="s">
        <v>457</v>
      </c>
      <c r="AU275" s="195" t="s">
        <v>255</v>
      </c>
      <c r="AY275" s="19" t="s">
        <v>451</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614</v>
      </c>
      <c r="BM275" s="195" t="s">
        <v>1130</v>
      </c>
    </row>
    <row r="276" spans="1:65" s="2" customFormat="1" ht="11.25">
      <c r="A276" s="36"/>
      <c r="B276" s="37"/>
      <c r="C276" s="38"/>
      <c r="D276" s="197" t="s">
        <v>464</v>
      </c>
      <c r="E276" s="38"/>
      <c r="F276" s="198" t="s">
        <v>4256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464</v>
      </c>
      <c r="AU276" s="19" t="s">
        <v>255</v>
      </c>
    </row>
    <row r="277" spans="1:65" s="2" customFormat="1" ht="16.5" customHeight="1">
      <c r="A277" s="36"/>
      <c r="B277" s="37"/>
      <c r="C277" s="184" t="s">
        <v>780</v>
      </c>
      <c r="D277" s="184" t="s">
        <v>457</v>
      </c>
      <c r="E277" s="185" t="s">
        <v>4257</v>
      </c>
      <c r="F277" s="186" t="s">
        <v>4258</v>
      </c>
      <c r="G277" s="187" t="s">
        <v>146</v>
      </c>
      <c r="H277" s="188">
        <v>576</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614</v>
      </c>
      <c r="AT277" s="195" t="s">
        <v>457</v>
      </c>
      <c r="AU277" s="195" t="s">
        <v>255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614</v>
      </c>
      <c r="BM277" s="195" t="s">
        <v>1168</v>
      </c>
    </row>
    <row r="278" spans="1:65" s="2" customFormat="1" ht="11.25">
      <c r="A278" s="36"/>
      <c r="B278" s="37"/>
      <c r="C278" s="38"/>
      <c r="D278" s="197" t="s">
        <v>464</v>
      </c>
      <c r="E278" s="38"/>
      <c r="F278" s="198" t="s">
        <v>4258</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255</v>
      </c>
    </row>
    <row r="279" spans="1:65" s="2" customFormat="1" ht="16.5" customHeight="1">
      <c r="A279" s="36"/>
      <c r="B279" s="37"/>
      <c r="C279" s="184" t="s">
        <v>788</v>
      </c>
      <c r="D279" s="184" t="s">
        <v>457</v>
      </c>
      <c r="E279" s="185" t="s">
        <v>4259</v>
      </c>
      <c r="F279" s="186" t="s">
        <v>4260</v>
      </c>
      <c r="G279" s="187" t="s">
        <v>1486</v>
      </c>
      <c r="H279" s="188">
        <v>21</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614</v>
      </c>
      <c r="AT279" s="195" t="s">
        <v>457</v>
      </c>
      <c r="AU279" s="195" t="s">
        <v>255</v>
      </c>
      <c r="AY279" s="19" t="s">
        <v>451</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614</v>
      </c>
      <c r="BM279" s="195" t="s">
        <v>1182</v>
      </c>
    </row>
    <row r="280" spans="1:65" s="2" customFormat="1" ht="11.25">
      <c r="A280" s="36"/>
      <c r="B280" s="37"/>
      <c r="C280" s="38"/>
      <c r="D280" s="197" t="s">
        <v>464</v>
      </c>
      <c r="E280" s="38"/>
      <c r="F280" s="198" t="s">
        <v>4260</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464</v>
      </c>
      <c r="AU280" s="19" t="s">
        <v>255</v>
      </c>
    </row>
    <row r="281" spans="1:65" s="13" customFormat="1" ht="11.25">
      <c r="B281" s="204"/>
      <c r="C281" s="205"/>
      <c r="D281" s="197" t="s">
        <v>472</v>
      </c>
      <c r="E281" s="206" t="s">
        <v>74</v>
      </c>
      <c r="F281" s="207" t="s">
        <v>4261</v>
      </c>
      <c r="G281" s="205"/>
      <c r="H281" s="208">
        <v>14</v>
      </c>
      <c r="I281" s="209"/>
      <c r="J281" s="205"/>
      <c r="K281" s="205"/>
      <c r="L281" s="210"/>
      <c r="M281" s="211"/>
      <c r="N281" s="212"/>
      <c r="O281" s="212"/>
      <c r="P281" s="212"/>
      <c r="Q281" s="212"/>
      <c r="R281" s="212"/>
      <c r="S281" s="212"/>
      <c r="T281" s="213"/>
      <c r="AT281" s="214" t="s">
        <v>472</v>
      </c>
      <c r="AU281" s="214" t="s">
        <v>255</v>
      </c>
      <c r="AV281" s="13" t="s">
        <v>85</v>
      </c>
      <c r="AW281" s="13" t="s">
        <v>37</v>
      </c>
      <c r="AX281" s="13" t="s">
        <v>76</v>
      </c>
      <c r="AY281" s="214" t="s">
        <v>451</v>
      </c>
    </row>
    <row r="282" spans="1:65" s="13" customFormat="1" ht="11.25">
      <c r="B282" s="204"/>
      <c r="C282" s="205"/>
      <c r="D282" s="197" t="s">
        <v>472</v>
      </c>
      <c r="E282" s="206" t="s">
        <v>74</v>
      </c>
      <c r="F282" s="207" t="s">
        <v>4219</v>
      </c>
      <c r="G282" s="205"/>
      <c r="H282" s="208">
        <v>7</v>
      </c>
      <c r="I282" s="209"/>
      <c r="J282" s="205"/>
      <c r="K282" s="205"/>
      <c r="L282" s="210"/>
      <c r="M282" s="211"/>
      <c r="N282" s="212"/>
      <c r="O282" s="212"/>
      <c r="P282" s="212"/>
      <c r="Q282" s="212"/>
      <c r="R282" s="212"/>
      <c r="S282" s="212"/>
      <c r="T282" s="213"/>
      <c r="AT282" s="214" t="s">
        <v>472</v>
      </c>
      <c r="AU282" s="214" t="s">
        <v>255</v>
      </c>
      <c r="AV282" s="13" t="s">
        <v>85</v>
      </c>
      <c r="AW282" s="13" t="s">
        <v>37</v>
      </c>
      <c r="AX282" s="13" t="s">
        <v>76</v>
      </c>
      <c r="AY282" s="214" t="s">
        <v>451</v>
      </c>
    </row>
    <row r="283" spans="1:65" s="14" customFormat="1" ht="11.25">
      <c r="B283" s="215"/>
      <c r="C283" s="216"/>
      <c r="D283" s="197" t="s">
        <v>472</v>
      </c>
      <c r="E283" s="217" t="s">
        <v>74</v>
      </c>
      <c r="F283" s="218" t="s">
        <v>512</v>
      </c>
      <c r="G283" s="216"/>
      <c r="H283" s="219">
        <v>21</v>
      </c>
      <c r="I283" s="220"/>
      <c r="J283" s="216"/>
      <c r="K283" s="216"/>
      <c r="L283" s="221"/>
      <c r="M283" s="222"/>
      <c r="N283" s="223"/>
      <c r="O283" s="223"/>
      <c r="P283" s="223"/>
      <c r="Q283" s="223"/>
      <c r="R283" s="223"/>
      <c r="S283" s="223"/>
      <c r="T283" s="224"/>
      <c r="AT283" s="225" t="s">
        <v>472</v>
      </c>
      <c r="AU283" s="225" t="s">
        <v>255</v>
      </c>
      <c r="AV283" s="14" t="s">
        <v>211</v>
      </c>
      <c r="AW283" s="14" t="s">
        <v>37</v>
      </c>
      <c r="AX283" s="14" t="s">
        <v>83</v>
      </c>
      <c r="AY283" s="225" t="s">
        <v>451</v>
      </c>
    </row>
    <row r="284" spans="1:65" s="2" customFormat="1" ht="16.5" customHeight="1">
      <c r="A284" s="36"/>
      <c r="B284" s="37"/>
      <c r="C284" s="184" t="s">
        <v>794</v>
      </c>
      <c r="D284" s="184" t="s">
        <v>457</v>
      </c>
      <c r="E284" s="185" t="s">
        <v>4262</v>
      </c>
      <c r="F284" s="186" t="s">
        <v>4263</v>
      </c>
      <c r="G284" s="187" t="s">
        <v>1486</v>
      </c>
      <c r="H284" s="188">
        <v>11</v>
      </c>
      <c r="I284" s="189"/>
      <c r="J284" s="190">
        <f>ROUND(I284*H284,2)</f>
        <v>0</v>
      </c>
      <c r="K284" s="186" t="s">
        <v>74</v>
      </c>
      <c r="L284" s="41"/>
      <c r="M284" s="191" t="s">
        <v>74</v>
      </c>
      <c r="N284" s="192" t="s">
        <v>46</v>
      </c>
      <c r="O284" s="66"/>
      <c r="P284" s="193">
        <f>O284*H284</f>
        <v>0</v>
      </c>
      <c r="Q284" s="193">
        <v>0</v>
      </c>
      <c r="R284" s="193">
        <f>Q284*H284</f>
        <v>0</v>
      </c>
      <c r="S284" s="193">
        <v>0</v>
      </c>
      <c r="T284" s="194">
        <f>S284*H284</f>
        <v>0</v>
      </c>
      <c r="U284" s="36"/>
      <c r="V284" s="36"/>
      <c r="W284" s="36"/>
      <c r="X284" s="36"/>
      <c r="Y284" s="36"/>
      <c r="Z284" s="36"/>
      <c r="AA284" s="36"/>
      <c r="AB284" s="36"/>
      <c r="AC284" s="36"/>
      <c r="AD284" s="36"/>
      <c r="AE284" s="36"/>
      <c r="AR284" s="195" t="s">
        <v>614</v>
      </c>
      <c r="AT284" s="195" t="s">
        <v>457</v>
      </c>
      <c r="AU284" s="195" t="s">
        <v>255</v>
      </c>
      <c r="AY284" s="19" t="s">
        <v>451</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614</v>
      </c>
      <c r="BM284" s="195" t="s">
        <v>1196</v>
      </c>
    </row>
    <row r="285" spans="1:65" s="2" customFormat="1" ht="11.25">
      <c r="A285" s="36"/>
      <c r="B285" s="37"/>
      <c r="C285" s="38"/>
      <c r="D285" s="197" t="s">
        <v>464</v>
      </c>
      <c r="E285" s="38"/>
      <c r="F285" s="198" t="s">
        <v>4263</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464</v>
      </c>
      <c r="AU285" s="19" t="s">
        <v>255</v>
      </c>
    </row>
    <row r="286" spans="1:65" s="13" customFormat="1" ht="11.25">
      <c r="B286" s="204"/>
      <c r="C286" s="205"/>
      <c r="D286" s="197" t="s">
        <v>472</v>
      </c>
      <c r="E286" s="206" t="s">
        <v>74</v>
      </c>
      <c r="F286" s="207" t="s">
        <v>4224</v>
      </c>
      <c r="G286" s="205"/>
      <c r="H286" s="208">
        <v>5</v>
      </c>
      <c r="I286" s="209"/>
      <c r="J286" s="205"/>
      <c r="K286" s="205"/>
      <c r="L286" s="210"/>
      <c r="M286" s="211"/>
      <c r="N286" s="212"/>
      <c r="O286" s="212"/>
      <c r="P286" s="212"/>
      <c r="Q286" s="212"/>
      <c r="R286" s="212"/>
      <c r="S286" s="212"/>
      <c r="T286" s="213"/>
      <c r="AT286" s="214" t="s">
        <v>472</v>
      </c>
      <c r="AU286" s="214" t="s">
        <v>255</v>
      </c>
      <c r="AV286" s="13" t="s">
        <v>85</v>
      </c>
      <c r="AW286" s="13" t="s">
        <v>37</v>
      </c>
      <c r="AX286" s="13" t="s">
        <v>76</v>
      </c>
      <c r="AY286" s="214" t="s">
        <v>451</v>
      </c>
    </row>
    <row r="287" spans="1:65" s="13" customFormat="1" ht="11.25">
      <c r="B287" s="204"/>
      <c r="C287" s="205"/>
      <c r="D287" s="197" t="s">
        <v>472</v>
      </c>
      <c r="E287" s="206" t="s">
        <v>74</v>
      </c>
      <c r="F287" s="207" t="s">
        <v>4248</v>
      </c>
      <c r="G287" s="205"/>
      <c r="H287" s="208">
        <v>6</v>
      </c>
      <c r="I287" s="209"/>
      <c r="J287" s="205"/>
      <c r="K287" s="205"/>
      <c r="L287" s="210"/>
      <c r="M287" s="211"/>
      <c r="N287" s="212"/>
      <c r="O287" s="212"/>
      <c r="P287" s="212"/>
      <c r="Q287" s="212"/>
      <c r="R287" s="212"/>
      <c r="S287" s="212"/>
      <c r="T287" s="213"/>
      <c r="AT287" s="214" t="s">
        <v>472</v>
      </c>
      <c r="AU287" s="214" t="s">
        <v>255</v>
      </c>
      <c r="AV287" s="13" t="s">
        <v>85</v>
      </c>
      <c r="AW287" s="13" t="s">
        <v>37</v>
      </c>
      <c r="AX287" s="13" t="s">
        <v>76</v>
      </c>
      <c r="AY287" s="214" t="s">
        <v>451</v>
      </c>
    </row>
    <row r="288" spans="1:65" s="14" customFormat="1" ht="11.25">
      <c r="B288" s="215"/>
      <c r="C288" s="216"/>
      <c r="D288" s="197" t="s">
        <v>472</v>
      </c>
      <c r="E288" s="217" t="s">
        <v>74</v>
      </c>
      <c r="F288" s="218" t="s">
        <v>512</v>
      </c>
      <c r="G288" s="216"/>
      <c r="H288" s="219">
        <v>11</v>
      </c>
      <c r="I288" s="220"/>
      <c r="J288" s="216"/>
      <c r="K288" s="216"/>
      <c r="L288" s="221"/>
      <c r="M288" s="222"/>
      <c r="N288" s="223"/>
      <c r="O288" s="223"/>
      <c r="P288" s="223"/>
      <c r="Q288" s="223"/>
      <c r="R288" s="223"/>
      <c r="S288" s="223"/>
      <c r="T288" s="224"/>
      <c r="AT288" s="225" t="s">
        <v>472</v>
      </c>
      <c r="AU288" s="225" t="s">
        <v>255</v>
      </c>
      <c r="AV288" s="14" t="s">
        <v>211</v>
      </c>
      <c r="AW288" s="14" t="s">
        <v>37</v>
      </c>
      <c r="AX288" s="14" t="s">
        <v>83</v>
      </c>
      <c r="AY288" s="225" t="s">
        <v>451</v>
      </c>
    </row>
    <row r="289" spans="1:65" s="2" customFormat="1" ht="16.5" customHeight="1">
      <c r="A289" s="36"/>
      <c r="B289" s="37"/>
      <c r="C289" s="184" t="s">
        <v>801</v>
      </c>
      <c r="D289" s="184" t="s">
        <v>457</v>
      </c>
      <c r="E289" s="185" t="s">
        <v>4264</v>
      </c>
      <c r="F289" s="186" t="s">
        <v>4265</v>
      </c>
      <c r="G289" s="187" t="s">
        <v>4266</v>
      </c>
      <c r="H289" s="188">
        <v>8</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614</v>
      </c>
      <c r="AT289" s="195" t="s">
        <v>457</v>
      </c>
      <c r="AU289" s="195" t="s">
        <v>255</v>
      </c>
      <c r="AY289" s="19" t="s">
        <v>451</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614</v>
      </c>
      <c r="BM289" s="195" t="s">
        <v>1211</v>
      </c>
    </row>
    <row r="290" spans="1:65" s="2" customFormat="1" ht="11.25">
      <c r="A290" s="36"/>
      <c r="B290" s="37"/>
      <c r="C290" s="38"/>
      <c r="D290" s="197" t="s">
        <v>464</v>
      </c>
      <c r="E290" s="38"/>
      <c r="F290" s="198" t="s">
        <v>4265</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464</v>
      </c>
      <c r="AU290" s="19" t="s">
        <v>255</v>
      </c>
    </row>
    <row r="291" spans="1:65" s="2" customFormat="1" ht="16.5" customHeight="1">
      <c r="A291" s="36"/>
      <c r="B291" s="37"/>
      <c r="C291" s="184" t="s">
        <v>808</v>
      </c>
      <c r="D291" s="184" t="s">
        <v>457</v>
      </c>
      <c r="E291" s="185" t="s">
        <v>4267</v>
      </c>
      <c r="F291" s="186" t="s">
        <v>4268</v>
      </c>
      <c r="G291" s="187" t="s">
        <v>2260</v>
      </c>
      <c r="H291" s="258"/>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614</v>
      </c>
      <c r="AT291" s="195" t="s">
        <v>457</v>
      </c>
      <c r="AU291" s="195" t="s">
        <v>255</v>
      </c>
      <c r="AY291" s="19" t="s">
        <v>451</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614</v>
      </c>
      <c r="BM291" s="195" t="s">
        <v>1228</v>
      </c>
    </row>
    <row r="292" spans="1:65" s="2" customFormat="1" ht="11.25">
      <c r="A292" s="36"/>
      <c r="B292" s="37"/>
      <c r="C292" s="38"/>
      <c r="D292" s="197" t="s">
        <v>464</v>
      </c>
      <c r="E292" s="38"/>
      <c r="F292" s="198" t="s">
        <v>4268</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464</v>
      </c>
      <c r="AU292" s="19" t="s">
        <v>255</v>
      </c>
    </row>
    <row r="293" spans="1:65" s="12" customFormat="1" ht="22.9" customHeight="1">
      <c r="B293" s="168"/>
      <c r="C293" s="169"/>
      <c r="D293" s="170" t="s">
        <v>75</v>
      </c>
      <c r="E293" s="182" t="s">
        <v>4269</v>
      </c>
      <c r="F293" s="182" t="s">
        <v>4270</v>
      </c>
      <c r="G293" s="169"/>
      <c r="H293" s="169"/>
      <c r="I293" s="172"/>
      <c r="J293" s="183">
        <f>BK293</f>
        <v>0</v>
      </c>
      <c r="K293" s="169"/>
      <c r="L293" s="174"/>
      <c r="M293" s="175"/>
      <c r="N293" s="176"/>
      <c r="O293" s="176"/>
      <c r="P293" s="177">
        <f>P294+P410+P528+P543</f>
        <v>0</v>
      </c>
      <c r="Q293" s="176"/>
      <c r="R293" s="177">
        <f>R294+R410+R528+R543</f>
        <v>0</v>
      </c>
      <c r="S293" s="176"/>
      <c r="T293" s="178">
        <f>T294+T410+T528+T543</f>
        <v>0</v>
      </c>
      <c r="AR293" s="179" t="s">
        <v>83</v>
      </c>
      <c r="AT293" s="180" t="s">
        <v>75</v>
      </c>
      <c r="AU293" s="180" t="s">
        <v>83</v>
      </c>
      <c r="AY293" s="179" t="s">
        <v>451</v>
      </c>
      <c r="BK293" s="181">
        <f>BK294+BK410+BK528+BK543</f>
        <v>0</v>
      </c>
    </row>
    <row r="294" spans="1:65" s="12" customFormat="1" ht="20.85" customHeight="1">
      <c r="B294" s="168"/>
      <c r="C294" s="169"/>
      <c r="D294" s="170" t="s">
        <v>75</v>
      </c>
      <c r="E294" s="182" t="s">
        <v>4271</v>
      </c>
      <c r="F294" s="182" t="s">
        <v>4139</v>
      </c>
      <c r="G294" s="169"/>
      <c r="H294" s="169"/>
      <c r="I294" s="172"/>
      <c r="J294" s="183">
        <f>BK294</f>
        <v>0</v>
      </c>
      <c r="K294" s="169"/>
      <c r="L294" s="174"/>
      <c r="M294" s="175"/>
      <c r="N294" s="176"/>
      <c r="O294" s="176"/>
      <c r="P294" s="177">
        <f>SUM(P295:P409)</f>
        <v>0</v>
      </c>
      <c r="Q294" s="176"/>
      <c r="R294" s="177">
        <f>SUM(R295:R409)</f>
        <v>0</v>
      </c>
      <c r="S294" s="176"/>
      <c r="T294" s="178">
        <f>SUM(T295:T409)</f>
        <v>0</v>
      </c>
      <c r="AR294" s="179" t="s">
        <v>83</v>
      </c>
      <c r="AT294" s="180" t="s">
        <v>75</v>
      </c>
      <c r="AU294" s="180" t="s">
        <v>85</v>
      </c>
      <c r="AY294" s="179" t="s">
        <v>451</v>
      </c>
      <c r="BK294" s="181">
        <f>SUM(BK295:BK409)</f>
        <v>0</v>
      </c>
    </row>
    <row r="295" spans="1:65" s="2" customFormat="1" ht="24.2" customHeight="1">
      <c r="A295" s="36"/>
      <c r="B295" s="37"/>
      <c r="C295" s="184" t="s">
        <v>814</v>
      </c>
      <c r="D295" s="184" t="s">
        <v>457</v>
      </c>
      <c r="E295" s="185" t="s">
        <v>4272</v>
      </c>
      <c r="F295" s="186" t="s">
        <v>4273</v>
      </c>
      <c r="G295" s="187" t="s">
        <v>146</v>
      </c>
      <c r="H295" s="188">
        <v>4</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614</v>
      </c>
      <c r="AT295" s="195" t="s">
        <v>457</v>
      </c>
      <c r="AU295" s="195" t="s">
        <v>255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614</v>
      </c>
      <c r="BM295" s="195" t="s">
        <v>1240</v>
      </c>
    </row>
    <row r="296" spans="1:65" s="2" customFormat="1" ht="11.25">
      <c r="A296" s="36"/>
      <c r="B296" s="37"/>
      <c r="C296" s="38"/>
      <c r="D296" s="197" t="s">
        <v>464</v>
      </c>
      <c r="E296" s="38"/>
      <c r="F296" s="198" t="s">
        <v>4273</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255</v>
      </c>
    </row>
    <row r="297" spans="1:65" s="13" customFormat="1" ht="11.25">
      <c r="B297" s="204"/>
      <c r="C297" s="205"/>
      <c r="D297" s="197" t="s">
        <v>472</v>
      </c>
      <c r="E297" s="206" t="s">
        <v>74</v>
      </c>
      <c r="F297" s="207" t="s">
        <v>4142</v>
      </c>
      <c r="G297" s="205"/>
      <c r="H297" s="208">
        <v>4</v>
      </c>
      <c r="I297" s="209"/>
      <c r="J297" s="205"/>
      <c r="K297" s="205"/>
      <c r="L297" s="210"/>
      <c r="M297" s="211"/>
      <c r="N297" s="212"/>
      <c r="O297" s="212"/>
      <c r="P297" s="212"/>
      <c r="Q297" s="212"/>
      <c r="R297" s="212"/>
      <c r="S297" s="212"/>
      <c r="T297" s="213"/>
      <c r="AT297" s="214" t="s">
        <v>472</v>
      </c>
      <c r="AU297" s="214" t="s">
        <v>255</v>
      </c>
      <c r="AV297" s="13" t="s">
        <v>85</v>
      </c>
      <c r="AW297" s="13" t="s">
        <v>37</v>
      </c>
      <c r="AX297" s="13" t="s">
        <v>76</v>
      </c>
      <c r="AY297" s="214" t="s">
        <v>451</v>
      </c>
    </row>
    <row r="298" spans="1:65" s="14" customFormat="1" ht="11.25">
      <c r="B298" s="215"/>
      <c r="C298" s="216"/>
      <c r="D298" s="197" t="s">
        <v>472</v>
      </c>
      <c r="E298" s="217" t="s">
        <v>74</v>
      </c>
      <c r="F298" s="218" t="s">
        <v>512</v>
      </c>
      <c r="G298" s="216"/>
      <c r="H298" s="219">
        <v>4</v>
      </c>
      <c r="I298" s="220"/>
      <c r="J298" s="216"/>
      <c r="K298" s="216"/>
      <c r="L298" s="221"/>
      <c r="M298" s="222"/>
      <c r="N298" s="223"/>
      <c r="O298" s="223"/>
      <c r="P298" s="223"/>
      <c r="Q298" s="223"/>
      <c r="R298" s="223"/>
      <c r="S298" s="223"/>
      <c r="T298" s="224"/>
      <c r="AT298" s="225" t="s">
        <v>472</v>
      </c>
      <c r="AU298" s="225" t="s">
        <v>255</v>
      </c>
      <c r="AV298" s="14" t="s">
        <v>211</v>
      </c>
      <c r="AW298" s="14" t="s">
        <v>37</v>
      </c>
      <c r="AX298" s="14" t="s">
        <v>83</v>
      </c>
      <c r="AY298" s="225" t="s">
        <v>451</v>
      </c>
    </row>
    <row r="299" spans="1:65" s="2" customFormat="1" ht="24.2" customHeight="1">
      <c r="A299" s="36"/>
      <c r="B299" s="37"/>
      <c r="C299" s="184" t="s">
        <v>821</v>
      </c>
      <c r="D299" s="184" t="s">
        <v>457</v>
      </c>
      <c r="E299" s="185" t="s">
        <v>4274</v>
      </c>
      <c r="F299" s="186" t="s">
        <v>4275</v>
      </c>
      <c r="G299" s="187" t="s">
        <v>146</v>
      </c>
      <c r="H299" s="188">
        <v>34</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614</v>
      </c>
      <c r="AT299" s="195" t="s">
        <v>457</v>
      </c>
      <c r="AU299" s="195" t="s">
        <v>255</v>
      </c>
      <c r="AY299" s="19" t="s">
        <v>451</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614</v>
      </c>
      <c r="BM299" s="195" t="s">
        <v>1252</v>
      </c>
    </row>
    <row r="300" spans="1:65" s="2" customFormat="1" ht="11.25">
      <c r="A300" s="36"/>
      <c r="B300" s="37"/>
      <c r="C300" s="38"/>
      <c r="D300" s="197" t="s">
        <v>464</v>
      </c>
      <c r="E300" s="38"/>
      <c r="F300" s="198" t="s">
        <v>4275</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464</v>
      </c>
      <c r="AU300" s="19" t="s">
        <v>255</v>
      </c>
    </row>
    <row r="301" spans="1:65" s="13" customFormat="1" ht="11.25">
      <c r="B301" s="204"/>
      <c r="C301" s="205"/>
      <c r="D301" s="197" t="s">
        <v>472</v>
      </c>
      <c r="E301" s="206" t="s">
        <v>74</v>
      </c>
      <c r="F301" s="207" t="s">
        <v>4143</v>
      </c>
      <c r="G301" s="205"/>
      <c r="H301" s="208">
        <v>8</v>
      </c>
      <c r="I301" s="209"/>
      <c r="J301" s="205"/>
      <c r="K301" s="205"/>
      <c r="L301" s="210"/>
      <c r="M301" s="211"/>
      <c r="N301" s="212"/>
      <c r="O301" s="212"/>
      <c r="P301" s="212"/>
      <c r="Q301" s="212"/>
      <c r="R301" s="212"/>
      <c r="S301" s="212"/>
      <c r="T301" s="213"/>
      <c r="AT301" s="214" t="s">
        <v>472</v>
      </c>
      <c r="AU301" s="214" t="s">
        <v>255</v>
      </c>
      <c r="AV301" s="13" t="s">
        <v>85</v>
      </c>
      <c r="AW301" s="13" t="s">
        <v>37</v>
      </c>
      <c r="AX301" s="13" t="s">
        <v>76</v>
      </c>
      <c r="AY301" s="214" t="s">
        <v>451</v>
      </c>
    </row>
    <row r="302" spans="1:65" s="13" customFormat="1" ht="11.25">
      <c r="B302" s="204"/>
      <c r="C302" s="205"/>
      <c r="D302" s="197" t="s">
        <v>472</v>
      </c>
      <c r="E302" s="206" t="s">
        <v>74</v>
      </c>
      <c r="F302" s="207" t="s">
        <v>4276</v>
      </c>
      <c r="G302" s="205"/>
      <c r="H302" s="208">
        <v>26</v>
      </c>
      <c r="I302" s="209"/>
      <c r="J302" s="205"/>
      <c r="K302" s="205"/>
      <c r="L302" s="210"/>
      <c r="M302" s="211"/>
      <c r="N302" s="212"/>
      <c r="O302" s="212"/>
      <c r="P302" s="212"/>
      <c r="Q302" s="212"/>
      <c r="R302" s="212"/>
      <c r="S302" s="212"/>
      <c r="T302" s="213"/>
      <c r="AT302" s="214" t="s">
        <v>472</v>
      </c>
      <c r="AU302" s="214" t="s">
        <v>255</v>
      </c>
      <c r="AV302" s="13" t="s">
        <v>85</v>
      </c>
      <c r="AW302" s="13" t="s">
        <v>37</v>
      </c>
      <c r="AX302" s="13" t="s">
        <v>76</v>
      </c>
      <c r="AY302" s="214" t="s">
        <v>451</v>
      </c>
    </row>
    <row r="303" spans="1:65" s="14" customFormat="1" ht="11.25">
      <c r="B303" s="215"/>
      <c r="C303" s="216"/>
      <c r="D303" s="197" t="s">
        <v>472</v>
      </c>
      <c r="E303" s="217" t="s">
        <v>74</v>
      </c>
      <c r="F303" s="218" t="s">
        <v>512</v>
      </c>
      <c r="G303" s="216"/>
      <c r="H303" s="219">
        <v>34</v>
      </c>
      <c r="I303" s="220"/>
      <c r="J303" s="216"/>
      <c r="K303" s="216"/>
      <c r="L303" s="221"/>
      <c r="M303" s="222"/>
      <c r="N303" s="223"/>
      <c r="O303" s="223"/>
      <c r="P303" s="223"/>
      <c r="Q303" s="223"/>
      <c r="R303" s="223"/>
      <c r="S303" s="223"/>
      <c r="T303" s="224"/>
      <c r="AT303" s="225" t="s">
        <v>472</v>
      </c>
      <c r="AU303" s="225" t="s">
        <v>255</v>
      </c>
      <c r="AV303" s="14" t="s">
        <v>211</v>
      </c>
      <c r="AW303" s="14" t="s">
        <v>37</v>
      </c>
      <c r="AX303" s="14" t="s">
        <v>83</v>
      </c>
      <c r="AY303" s="225" t="s">
        <v>451</v>
      </c>
    </row>
    <row r="304" spans="1:65" s="2" customFormat="1" ht="24.2" customHeight="1">
      <c r="A304" s="36"/>
      <c r="B304" s="37"/>
      <c r="C304" s="184" t="s">
        <v>828</v>
      </c>
      <c r="D304" s="184" t="s">
        <v>457</v>
      </c>
      <c r="E304" s="185" t="s">
        <v>4277</v>
      </c>
      <c r="F304" s="186" t="s">
        <v>4278</v>
      </c>
      <c r="G304" s="187" t="s">
        <v>146</v>
      </c>
      <c r="H304" s="188">
        <v>20</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614</v>
      </c>
      <c r="AT304" s="195" t="s">
        <v>457</v>
      </c>
      <c r="AU304" s="195" t="s">
        <v>255</v>
      </c>
      <c r="AY304" s="19" t="s">
        <v>451</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614</v>
      </c>
      <c r="BM304" s="195" t="s">
        <v>1264</v>
      </c>
    </row>
    <row r="305" spans="1:65" s="2" customFormat="1" ht="11.25">
      <c r="A305" s="36"/>
      <c r="B305" s="37"/>
      <c r="C305" s="38"/>
      <c r="D305" s="197" t="s">
        <v>464</v>
      </c>
      <c r="E305" s="38"/>
      <c r="F305" s="198" t="s">
        <v>4278</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464</v>
      </c>
      <c r="AU305" s="19" t="s">
        <v>255</v>
      </c>
    </row>
    <row r="306" spans="1:65" s="13" customFormat="1" ht="11.25">
      <c r="B306" s="204"/>
      <c r="C306" s="205"/>
      <c r="D306" s="197" t="s">
        <v>472</v>
      </c>
      <c r="E306" s="206" t="s">
        <v>74</v>
      </c>
      <c r="F306" s="207" t="s">
        <v>4279</v>
      </c>
      <c r="G306" s="205"/>
      <c r="H306" s="208">
        <v>20</v>
      </c>
      <c r="I306" s="209"/>
      <c r="J306" s="205"/>
      <c r="K306" s="205"/>
      <c r="L306" s="210"/>
      <c r="M306" s="211"/>
      <c r="N306" s="212"/>
      <c r="O306" s="212"/>
      <c r="P306" s="212"/>
      <c r="Q306" s="212"/>
      <c r="R306" s="212"/>
      <c r="S306" s="212"/>
      <c r="T306" s="213"/>
      <c r="AT306" s="214" t="s">
        <v>472</v>
      </c>
      <c r="AU306" s="214" t="s">
        <v>255</v>
      </c>
      <c r="AV306" s="13" t="s">
        <v>85</v>
      </c>
      <c r="AW306" s="13" t="s">
        <v>37</v>
      </c>
      <c r="AX306" s="13" t="s">
        <v>76</v>
      </c>
      <c r="AY306" s="214" t="s">
        <v>451</v>
      </c>
    </row>
    <row r="307" spans="1:65" s="14" customFormat="1" ht="11.25">
      <c r="B307" s="215"/>
      <c r="C307" s="216"/>
      <c r="D307" s="197" t="s">
        <v>472</v>
      </c>
      <c r="E307" s="217" t="s">
        <v>74</v>
      </c>
      <c r="F307" s="218" t="s">
        <v>512</v>
      </c>
      <c r="G307" s="216"/>
      <c r="H307" s="219">
        <v>20</v>
      </c>
      <c r="I307" s="220"/>
      <c r="J307" s="216"/>
      <c r="K307" s="216"/>
      <c r="L307" s="221"/>
      <c r="M307" s="222"/>
      <c r="N307" s="223"/>
      <c r="O307" s="223"/>
      <c r="P307" s="223"/>
      <c r="Q307" s="223"/>
      <c r="R307" s="223"/>
      <c r="S307" s="223"/>
      <c r="T307" s="224"/>
      <c r="AT307" s="225" t="s">
        <v>472</v>
      </c>
      <c r="AU307" s="225" t="s">
        <v>255</v>
      </c>
      <c r="AV307" s="14" t="s">
        <v>211</v>
      </c>
      <c r="AW307" s="14" t="s">
        <v>37</v>
      </c>
      <c r="AX307" s="14" t="s">
        <v>83</v>
      </c>
      <c r="AY307" s="225" t="s">
        <v>451</v>
      </c>
    </row>
    <row r="308" spans="1:65" s="2" customFormat="1" ht="24.2" customHeight="1">
      <c r="A308" s="36"/>
      <c r="B308" s="37"/>
      <c r="C308" s="184" t="s">
        <v>833</v>
      </c>
      <c r="D308" s="184" t="s">
        <v>457</v>
      </c>
      <c r="E308" s="185" t="s">
        <v>4280</v>
      </c>
      <c r="F308" s="186" t="s">
        <v>4281</v>
      </c>
      <c r="G308" s="187" t="s">
        <v>146</v>
      </c>
      <c r="H308" s="188">
        <v>32</v>
      </c>
      <c r="I308" s="189"/>
      <c r="J308" s="190">
        <f>ROUND(I308*H308,2)</f>
        <v>0</v>
      </c>
      <c r="K308" s="186" t="s">
        <v>74</v>
      </c>
      <c r="L308" s="41"/>
      <c r="M308" s="191" t="s">
        <v>74</v>
      </c>
      <c r="N308" s="192" t="s">
        <v>46</v>
      </c>
      <c r="O308" s="66"/>
      <c r="P308" s="193">
        <f>O308*H308</f>
        <v>0</v>
      </c>
      <c r="Q308" s="193">
        <v>0</v>
      </c>
      <c r="R308" s="193">
        <f>Q308*H308</f>
        <v>0</v>
      </c>
      <c r="S308" s="193">
        <v>0</v>
      </c>
      <c r="T308" s="194">
        <f>S308*H308</f>
        <v>0</v>
      </c>
      <c r="U308" s="36"/>
      <c r="V308" s="36"/>
      <c r="W308" s="36"/>
      <c r="X308" s="36"/>
      <c r="Y308" s="36"/>
      <c r="Z308" s="36"/>
      <c r="AA308" s="36"/>
      <c r="AB308" s="36"/>
      <c r="AC308" s="36"/>
      <c r="AD308" s="36"/>
      <c r="AE308" s="36"/>
      <c r="AR308" s="195" t="s">
        <v>614</v>
      </c>
      <c r="AT308" s="195" t="s">
        <v>457</v>
      </c>
      <c r="AU308" s="195" t="s">
        <v>255</v>
      </c>
      <c r="AY308" s="19" t="s">
        <v>451</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614</v>
      </c>
      <c r="BM308" s="195" t="s">
        <v>1283</v>
      </c>
    </row>
    <row r="309" spans="1:65" s="2" customFormat="1" ht="19.5">
      <c r="A309" s="36"/>
      <c r="B309" s="37"/>
      <c r="C309" s="38"/>
      <c r="D309" s="197" t="s">
        <v>464</v>
      </c>
      <c r="E309" s="38"/>
      <c r="F309" s="198" t="s">
        <v>4281</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464</v>
      </c>
      <c r="AU309" s="19" t="s">
        <v>255</v>
      </c>
    </row>
    <row r="310" spans="1:65" s="13" customFormat="1" ht="11.25">
      <c r="B310" s="204"/>
      <c r="C310" s="205"/>
      <c r="D310" s="197" t="s">
        <v>472</v>
      </c>
      <c r="E310" s="206" t="s">
        <v>74</v>
      </c>
      <c r="F310" s="207" t="s">
        <v>4282</v>
      </c>
      <c r="G310" s="205"/>
      <c r="H310" s="208">
        <v>32</v>
      </c>
      <c r="I310" s="209"/>
      <c r="J310" s="205"/>
      <c r="K310" s="205"/>
      <c r="L310" s="210"/>
      <c r="M310" s="211"/>
      <c r="N310" s="212"/>
      <c r="O310" s="212"/>
      <c r="P310" s="212"/>
      <c r="Q310" s="212"/>
      <c r="R310" s="212"/>
      <c r="S310" s="212"/>
      <c r="T310" s="213"/>
      <c r="AT310" s="214" t="s">
        <v>472</v>
      </c>
      <c r="AU310" s="214" t="s">
        <v>255</v>
      </c>
      <c r="AV310" s="13" t="s">
        <v>85</v>
      </c>
      <c r="AW310" s="13" t="s">
        <v>37</v>
      </c>
      <c r="AX310" s="13" t="s">
        <v>76</v>
      </c>
      <c r="AY310" s="214" t="s">
        <v>451</v>
      </c>
    </row>
    <row r="311" spans="1:65" s="14" customFormat="1" ht="11.25">
      <c r="B311" s="215"/>
      <c r="C311" s="216"/>
      <c r="D311" s="197" t="s">
        <v>472</v>
      </c>
      <c r="E311" s="217" t="s">
        <v>74</v>
      </c>
      <c r="F311" s="218" t="s">
        <v>512</v>
      </c>
      <c r="G311" s="216"/>
      <c r="H311" s="219">
        <v>32</v>
      </c>
      <c r="I311" s="220"/>
      <c r="J311" s="216"/>
      <c r="K311" s="216"/>
      <c r="L311" s="221"/>
      <c r="M311" s="222"/>
      <c r="N311" s="223"/>
      <c r="O311" s="223"/>
      <c r="P311" s="223"/>
      <c r="Q311" s="223"/>
      <c r="R311" s="223"/>
      <c r="S311" s="223"/>
      <c r="T311" s="224"/>
      <c r="AT311" s="225" t="s">
        <v>472</v>
      </c>
      <c r="AU311" s="225" t="s">
        <v>255</v>
      </c>
      <c r="AV311" s="14" t="s">
        <v>211</v>
      </c>
      <c r="AW311" s="14" t="s">
        <v>37</v>
      </c>
      <c r="AX311" s="14" t="s">
        <v>83</v>
      </c>
      <c r="AY311" s="225" t="s">
        <v>451</v>
      </c>
    </row>
    <row r="312" spans="1:65" s="2" customFormat="1" ht="24.2" customHeight="1">
      <c r="A312" s="36"/>
      <c r="B312" s="37"/>
      <c r="C312" s="184" t="s">
        <v>841</v>
      </c>
      <c r="D312" s="184" t="s">
        <v>457</v>
      </c>
      <c r="E312" s="185" t="s">
        <v>4283</v>
      </c>
      <c r="F312" s="186" t="s">
        <v>4284</v>
      </c>
      <c r="G312" s="187" t="s">
        <v>146</v>
      </c>
      <c r="H312" s="188">
        <v>42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614</v>
      </c>
      <c r="AT312" s="195" t="s">
        <v>457</v>
      </c>
      <c r="AU312" s="195" t="s">
        <v>255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614</v>
      </c>
      <c r="BM312" s="195" t="s">
        <v>1294</v>
      </c>
    </row>
    <row r="313" spans="1:65" s="2" customFormat="1" ht="19.5">
      <c r="A313" s="36"/>
      <c r="B313" s="37"/>
      <c r="C313" s="38"/>
      <c r="D313" s="197" t="s">
        <v>464</v>
      </c>
      <c r="E313" s="38"/>
      <c r="F313" s="198" t="s">
        <v>4284</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255</v>
      </c>
    </row>
    <row r="314" spans="1:65" s="13" customFormat="1" ht="11.25">
      <c r="B314" s="204"/>
      <c r="C314" s="205"/>
      <c r="D314" s="197" t="s">
        <v>472</v>
      </c>
      <c r="E314" s="206" t="s">
        <v>74</v>
      </c>
      <c r="F314" s="207" t="s">
        <v>4285</v>
      </c>
      <c r="G314" s="205"/>
      <c r="H314" s="208">
        <v>18</v>
      </c>
      <c r="I314" s="209"/>
      <c r="J314" s="205"/>
      <c r="K314" s="205"/>
      <c r="L314" s="210"/>
      <c r="M314" s="211"/>
      <c r="N314" s="212"/>
      <c r="O314" s="212"/>
      <c r="P314" s="212"/>
      <c r="Q314" s="212"/>
      <c r="R314" s="212"/>
      <c r="S314" s="212"/>
      <c r="T314" s="213"/>
      <c r="AT314" s="214" t="s">
        <v>472</v>
      </c>
      <c r="AU314" s="214" t="s">
        <v>255</v>
      </c>
      <c r="AV314" s="13" t="s">
        <v>85</v>
      </c>
      <c r="AW314" s="13" t="s">
        <v>37</v>
      </c>
      <c r="AX314" s="13" t="s">
        <v>76</v>
      </c>
      <c r="AY314" s="214" t="s">
        <v>451</v>
      </c>
    </row>
    <row r="315" spans="1:65" s="13" customFormat="1" ht="11.25">
      <c r="B315" s="204"/>
      <c r="C315" s="205"/>
      <c r="D315" s="197" t="s">
        <v>472</v>
      </c>
      <c r="E315" s="206" t="s">
        <v>74</v>
      </c>
      <c r="F315" s="207" t="s">
        <v>4181</v>
      </c>
      <c r="G315" s="205"/>
      <c r="H315" s="208">
        <v>24</v>
      </c>
      <c r="I315" s="209"/>
      <c r="J315" s="205"/>
      <c r="K315" s="205"/>
      <c r="L315" s="210"/>
      <c r="M315" s="211"/>
      <c r="N315" s="212"/>
      <c r="O315" s="212"/>
      <c r="P315" s="212"/>
      <c r="Q315" s="212"/>
      <c r="R315" s="212"/>
      <c r="S315" s="212"/>
      <c r="T315" s="213"/>
      <c r="AT315" s="214" t="s">
        <v>472</v>
      </c>
      <c r="AU315" s="214" t="s">
        <v>255</v>
      </c>
      <c r="AV315" s="13" t="s">
        <v>85</v>
      </c>
      <c r="AW315" s="13" t="s">
        <v>37</v>
      </c>
      <c r="AX315" s="13" t="s">
        <v>76</v>
      </c>
      <c r="AY315" s="214" t="s">
        <v>451</v>
      </c>
    </row>
    <row r="316" spans="1:65" s="14" customFormat="1" ht="11.25">
      <c r="B316" s="215"/>
      <c r="C316" s="216"/>
      <c r="D316" s="197" t="s">
        <v>472</v>
      </c>
      <c r="E316" s="217" t="s">
        <v>74</v>
      </c>
      <c r="F316" s="218" t="s">
        <v>512</v>
      </c>
      <c r="G316" s="216"/>
      <c r="H316" s="219">
        <v>42</v>
      </c>
      <c r="I316" s="220"/>
      <c r="J316" s="216"/>
      <c r="K316" s="216"/>
      <c r="L316" s="221"/>
      <c r="M316" s="222"/>
      <c r="N316" s="223"/>
      <c r="O316" s="223"/>
      <c r="P316" s="223"/>
      <c r="Q316" s="223"/>
      <c r="R316" s="223"/>
      <c r="S316" s="223"/>
      <c r="T316" s="224"/>
      <c r="AT316" s="225" t="s">
        <v>472</v>
      </c>
      <c r="AU316" s="225" t="s">
        <v>255</v>
      </c>
      <c r="AV316" s="14" t="s">
        <v>211</v>
      </c>
      <c r="AW316" s="14" t="s">
        <v>37</v>
      </c>
      <c r="AX316" s="14" t="s">
        <v>83</v>
      </c>
      <c r="AY316" s="225" t="s">
        <v>451</v>
      </c>
    </row>
    <row r="317" spans="1:65" s="2" customFormat="1" ht="24.2" customHeight="1">
      <c r="A317" s="36"/>
      <c r="B317" s="37"/>
      <c r="C317" s="184" t="s">
        <v>848</v>
      </c>
      <c r="D317" s="184" t="s">
        <v>457</v>
      </c>
      <c r="E317" s="185" t="s">
        <v>4286</v>
      </c>
      <c r="F317" s="186" t="s">
        <v>4287</v>
      </c>
      <c r="G317" s="187" t="s">
        <v>146</v>
      </c>
      <c r="H317" s="188">
        <v>44</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614</v>
      </c>
      <c r="AT317" s="195" t="s">
        <v>457</v>
      </c>
      <c r="AU317" s="195" t="s">
        <v>255</v>
      </c>
      <c r="AY317" s="19" t="s">
        <v>451</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614</v>
      </c>
      <c r="BM317" s="195" t="s">
        <v>1310</v>
      </c>
    </row>
    <row r="318" spans="1:65" s="2" customFormat="1" ht="19.5">
      <c r="A318" s="36"/>
      <c r="B318" s="37"/>
      <c r="C318" s="38"/>
      <c r="D318" s="197" t="s">
        <v>464</v>
      </c>
      <c r="E318" s="38"/>
      <c r="F318" s="198" t="s">
        <v>4287</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464</v>
      </c>
      <c r="AU318" s="19" t="s">
        <v>255</v>
      </c>
    </row>
    <row r="319" spans="1:65" s="13" customFormat="1" ht="11.25">
      <c r="B319" s="204"/>
      <c r="C319" s="205"/>
      <c r="D319" s="197" t="s">
        <v>472</v>
      </c>
      <c r="E319" s="206" t="s">
        <v>74</v>
      </c>
      <c r="F319" s="207" t="s">
        <v>4157</v>
      </c>
      <c r="G319" s="205"/>
      <c r="H319" s="208">
        <v>22</v>
      </c>
      <c r="I319" s="209"/>
      <c r="J319" s="205"/>
      <c r="K319" s="205"/>
      <c r="L319" s="210"/>
      <c r="M319" s="211"/>
      <c r="N319" s="212"/>
      <c r="O319" s="212"/>
      <c r="P319" s="212"/>
      <c r="Q319" s="212"/>
      <c r="R319" s="212"/>
      <c r="S319" s="212"/>
      <c r="T319" s="213"/>
      <c r="AT319" s="214" t="s">
        <v>472</v>
      </c>
      <c r="AU319" s="214" t="s">
        <v>255</v>
      </c>
      <c r="AV319" s="13" t="s">
        <v>85</v>
      </c>
      <c r="AW319" s="13" t="s">
        <v>37</v>
      </c>
      <c r="AX319" s="13" t="s">
        <v>76</v>
      </c>
      <c r="AY319" s="214" t="s">
        <v>451</v>
      </c>
    </row>
    <row r="320" spans="1:65" s="13" customFormat="1" ht="11.25">
      <c r="B320" s="204"/>
      <c r="C320" s="205"/>
      <c r="D320" s="197" t="s">
        <v>472</v>
      </c>
      <c r="E320" s="206" t="s">
        <v>74</v>
      </c>
      <c r="F320" s="207" t="s">
        <v>4288</v>
      </c>
      <c r="G320" s="205"/>
      <c r="H320" s="208">
        <v>22</v>
      </c>
      <c r="I320" s="209"/>
      <c r="J320" s="205"/>
      <c r="K320" s="205"/>
      <c r="L320" s="210"/>
      <c r="M320" s="211"/>
      <c r="N320" s="212"/>
      <c r="O320" s="212"/>
      <c r="P320" s="212"/>
      <c r="Q320" s="212"/>
      <c r="R320" s="212"/>
      <c r="S320" s="212"/>
      <c r="T320" s="213"/>
      <c r="AT320" s="214" t="s">
        <v>472</v>
      </c>
      <c r="AU320" s="214" t="s">
        <v>255</v>
      </c>
      <c r="AV320" s="13" t="s">
        <v>85</v>
      </c>
      <c r="AW320" s="13" t="s">
        <v>37</v>
      </c>
      <c r="AX320" s="13" t="s">
        <v>76</v>
      </c>
      <c r="AY320" s="214" t="s">
        <v>451</v>
      </c>
    </row>
    <row r="321" spans="1:65" s="14" customFormat="1" ht="11.25">
      <c r="B321" s="215"/>
      <c r="C321" s="216"/>
      <c r="D321" s="197" t="s">
        <v>472</v>
      </c>
      <c r="E321" s="217" t="s">
        <v>74</v>
      </c>
      <c r="F321" s="218" t="s">
        <v>512</v>
      </c>
      <c r="G321" s="216"/>
      <c r="H321" s="219">
        <v>44</v>
      </c>
      <c r="I321" s="220"/>
      <c r="J321" s="216"/>
      <c r="K321" s="216"/>
      <c r="L321" s="221"/>
      <c r="M321" s="222"/>
      <c r="N321" s="223"/>
      <c r="O321" s="223"/>
      <c r="P321" s="223"/>
      <c r="Q321" s="223"/>
      <c r="R321" s="223"/>
      <c r="S321" s="223"/>
      <c r="T321" s="224"/>
      <c r="AT321" s="225" t="s">
        <v>472</v>
      </c>
      <c r="AU321" s="225" t="s">
        <v>255</v>
      </c>
      <c r="AV321" s="14" t="s">
        <v>211</v>
      </c>
      <c r="AW321" s="14" t="s">
        <v>37</v>
      </c>
      <c r="AX321" s="14" t="s">
        <v>83</v>
      </c>
      <c r="AY321" s="225" t="s">
        <v>451</v>
      </c>
    </row>
    <row r="322" spans="1:65" s="2" customFormat="1" ht="24.2" customHeight="1">
      <c r="A322" s="36"/>
      <c r="B322" s="37"/>
      <c r="C322" s="184" t="s">
        <v>858</v>
      </c>
      <c r="D322" s="184" t="s">
        <v>457</v>
      </c>
      <c r="E322" s="185" t="s">
        <v>4289</v>
      </c>
      <c r="F322" s="186" t="s">
        <v>4290</v>
      </c>
      <c r="G322" s="187" t="s">
        <v>146</v>
      </c>
      <c r="H322" s="188">
        <v>32</v>
      </c>
      <c r="I322" s="189"/>
      <c r="J322" s="190">
        <f>ROUND(I322*H322,2)</f>
        <v>0</v>
      </c>
      <c r="K322" s="186" t="s">
        <v>74</v>
      </c>
      <c r="L322" s="41"/>
      <c r="M322" s="191" t="s">
        <v>74</v>
      </c>
      <c r="N322" s="192" t="s">
        <v>46</v>
      </c>
      <c r="O322" s="66"/>
      <c r="P322" s="193">
        <f>O322*H322</f>
        <v>0</v>
      </c>
      <c r="Q322" s="193">
        <v>0</v>
      </c>
      <c r="R322" s="193">
        <f>Q322*H322</f>
        <v>0</v>
      </c>
      <c r="S322" s="193">
        <v>0</v>
      </c>
      <c r="T322" s="194">
        <f>S322*H322</f>
        <v>0</v>
      </c>
      <c r="U322" s="36"/>
      <c r="V322" s="36"/>
      <c r="W322" s="36"/>
      <c r="X322" s="36"/>
      <c r="Y322" s="36"/>
      <c r="Z322" s="36"/>
      <c r="AA322" s="36"/>
      <c r="AB322" s="36"/>
      <c r="AC322" s="36"/>
      <c r="AD322" s="36"/>
      <c r="AE322" s="36"/>
      <c r="AR322" s="195" t="s">
        <v>614</v>
      </c>
      <c r="AT322" s="195" t="s">
        <v>457</v>
      </c>
      <c r="AU322" s="195" t="s">
        <v>255</v>
      </c>
      <c r="AY322" s="19" t="s">
        <v>451</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614</v>
      </c>
      <c r="BM322" s="195" t="s">
        <v>1322</v>
      </c>
    </row>
    <row r="323" spans="1:65" s="2" customFormat="1" ht="19.5">
      <c r="A323" s="36"/>
      <c r="B323" s="37"/>
      <c r="C323" s="38"/>
      <c r="D323" s="197" t="s">
        <v>464</v>
      </c>
      <c r="E323" s="38"/>
      <c r="F323" s="198" t="s">
        <v>4290</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464</v>
      </c>
      <c r="AU323" s="19" t="s">
        <v>255</v>
      </c>
    </row>
    <row r="324" spans="1:65" s="13" customFormat="1" ht="11.25">
      <c r="B324" s="204"/>
      <c r="C324" s="205"/>
      <c r="D324" s="197" t="s">
        <v>472</v>
      </c>
      <c r="E324" s="206" t="s">
        <v>74</v>
      </c>
      <c r="F324" s="207" t="s">
        <v>4282</v>
      </c>
      <c r="G324" s="205"/>
      <c r="H324" s="208">
        <v>32</v>
      </c>
      <c r="I324" s="209"/>
      <c r="J324" s="205"/>
      <c r="K324" s="205"/>
      <c r="L324" s="210"/>
      <c r="M324" s="211"/>
      <c r="N324" s="212"/>
      <c r="O324" s="212"/>
      <c r="P324" s="212"/>
      <c r="Q324" s="212"/>
      <c r="R324" s="212"/>
      <c r="S324" s="212"/>
      <c r="T324" s="213"/>
      <c r="AT324" s="214" t="s">
        <v>472</v>
      </c>
      <c r="AU324" s="214" t="s">
        <v>255</v>
      </c>
      <c r="AV324" s="13" t="s">
        <v>85</v>
      </c>
      <c r="AW324" s="13" t="s">
        <v>37</v>
      </c>
      <c r="AX324" s="13" t="s">
        <v>76</v>
      </c>
      <c r="AY324" s="214" t="s">
        <v>451</v>
      </c>
    </row>
    <row r="325" spans="1:65" s="14" customFormat="1" ht="11.25">
      <c r="B325" s="215"/>
      <c r="C325" s="216"/>
      <c r="D325" s="197" t="s">
        <v>472</v>
      </c>
      <c r="E325" s="217" t="s">
        <v>74</v>
      </c>
      <c r="F325" s="218" t="s">
        <v>512</v>
      </c>
      <c r="G325" s="216"/>
      <c r="H325" s="219">
        <v>32</v>
      </c>
      <c r="I325" s="220"/>
      <c r="J325" s="216"/>
      <c r="K325" s="216"/>
      <c r="L325" s="221"/>
      <c r="M325" s="222"/>
      <c r="N325" s="223"/>
      <c r="O325" s="223"/>
      <c r="P325" s="223"/>
      <c r="Q325" s="223"/>
      <c r="R325" s="223"/>
      <c r="S325" s="223"/>
      <c r="T325" s="224"/>
      <c r="AT325" s="225" t="s">
        <v>472</v>
      </c>
      <c r="AU325" s="225" t="s">
        <v>255</v>
      </c>
      <c r="AV325" s="14" t="s">
        <v>211</v>
      </c>
      <c r="AW325" s="14" t="s">
        <v>37</v>
      </c>
      <c r="AX325" s="14" t="s">
        <v>83</v>
      </c>
      <c r="AY325" s="225" t="s">
        <v>451</v>
      </c>
    </row>
    <row r="326" spans="1:65" s="2" customFormat="1" ht="24.2" customHeight="1">
      <c r="A326" s="36"/>
      <c r="B326" s="37"/>
      <c r="C326" s="184" t="s">
        <v>868</v>
      </c>
      <c r="D326" s="184" t="s">
        <v>457</v>
      </c>
      <c r="E326" s="185" t="s">
        <v>4291</v>
      </c>
      <c r="F326" s="186" t="s">
        <v>4292</v>
      </c>
      <c r="G326" s="187" t="s">
        <v>146</v>
      </c>
      <c r="H326" s="188">
        <v>14</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614</v>
      </c>
      <c r="AT326" s="195" t="s">
        <v>457</v>
      </c>
      <c r="AU326" s="195" t="s">
        <v>255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614</v>
      </c>
      <c r="BM326" s="195" t="s">
        <v>1339</v>
      </c>
    </row>
    <row r="327" spans="1:65" s="2" customFormat="1" ht="19.5">
      <c r="A327" s="36"/>
      <c r="B327" s="37"/>
      <c r="C327" s="38"/>
      <c r="D327" s="197" t="s">
        <v>464</v>
      </c>
      <c r="E327" s="38"/>
      <c r="F327" s="198" t="s">
        <v>4292</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255</v>
      </c>
    </row>
    <row r="328" spans="1:65" s="13" customFormat="1" ht="11.25">
      <c r="B328" s="204"/>
      <c r="C328" s="205"/>
      <c r="D328" s="197" t="s">
        <v>472</v>
      </c>
      <c r="E328" s="206" t="s">
        <v>74</v>
      </c>
      <c r="F328" s="207" t="s">
        <v>4176</v>
      </c>
      <c r="G328" s="205"/>
      <c r="H328" s="208">
        <v>12</v>
      </c>
      <c r="I328" s="209"/>
      <c r="J328" s="205"/>
      <c r="K328" s="205"/>
      <c r="L328" s="210"/>
      <c r="M328" s="211"/>
      <c r="N328" s="212"/>
      <c r="O328" s="212"/>
      <c r="P328" s="212"/>
      <c r="Q328" s="212"/>
      <c r="R328" s="212"/>
      <c r="S328" s="212"/>
      <c r="T328" s="213"/>
      <c r="AT328" s="214" t="s">
        <v>472</v>
      </c>
      <c r="AU328" s="214" t="s">
        <v>255</v>
      </c>
      <c r="AV328" s="13" t="s">
        <v>85</v>
      </c>
      <c r="AW328" s="13" t="s">
        <v>37</v>
      </c>
      <c r="AX328" s="13" t="s">
        <v>76</v>
      </c>
      <c r="AY328" s="214" t="s">
        <v>451</v>
      </c>
    </row>
    <row r="329" spans="1:65" s="13" customFormat="1" ht="11.25">
      <c r="B329" s="204"/>
      <c r="C329" s="205"/>
      <c r="D329" s="197" t="s">
        <v>472</v>
      </c>
      <c r="E329" s="206" t="s">
        <v>74</v>
      </c>
      <c r="F329" s="207" t="s">
        <v>4180</v>
      </c>
      <c r="G329" s="205"/>
      <c r="H329" s="208">
        <v>2</v>
      </c>
      <c r="I329" s="209"/>
      <c r="J329" s="205"/>
      <c r="K329" s="205"/>
      <c r="L329" s="210"/>
      <c r="M329" s="211"/>
      <c r="N329" s="212"/>
      <c r="O329" s="212"/>
      <c r="P329" s="212"/>
      <c r="Q329" s="212"/>
      <c r="R329" s="212"/>
      <c r="S329" s="212"/>
      <c r="T329" s="213"/>
      <c r="AT329" s="214" t="s">
        <v>472</v>
      </c>
      <c r="AU329" s="214" t="s">
        <v>255</v>
      </c>
      <c r="AV329" s="13" t="s">
        <v>85</v>
      </c>
      <c r="AW329" s="13" t="s">
        <v>37</v>
      </c>
      <c r="AX329" s="13" t="s">
        <v>76</v>
      </c>
      <c r="AY329" s="214" t="s">
        <v>451</v>
      </c>
    </row>
    <row r="330" spans="1:65" s="14" customFormat="1" ht="11.25">
      <c r="B330" s="215"/>
      <c r="C330" s="216"/>
      <c r="D330" s="197" t="s">
        <v>472</v>
      </c>
      <c r="E330" s="217" t="s">
        <v>74</v>
      </c>
      <c r="F330" s="218" t="s">
        <v>512</v>
      </c>
      <c r="G330" s="216"/>
      <c r="H330" s="219">
        <v>14</v>
      </c>
      <c r="I330" s="220"/>
      <c r="J330" s="216"/>
      <c r="K330" s="216"/>
      <c r="L330" s="221"/>
      <c r="M330" s="222"/>
      <c r="N330" s="223"/>
      <c r="O330" s="223"/>
      <c r="P330" s="223"/>
      <c r="Q330" s="223"/>
      <c r="R330" s="223"/>
      <c r="S330" s="223"/>
      <c r="T330" s="224"/>
      <c r="AT330" s="225" t="s">
        <v>472</v>
      </c>
      <c r="AU330" s="225" t="s">
        <v>255</v>
      </c>
      <c r="AV330" s="14" t="s">
        <v>211</v>
      </c>
      <c r="AW330" s="14" t="s">
        <v>37</v>
      </c>
      <c r="AX330" s="14" t="s">
        <v>83</v>
      </c>
      <c r="AY330" s="225" t="s">
        <v>451</v>
      </c>
    </row>
    <row r="331" spans="1:65" s="2" customFormat="1" ht="24.2" customHeight="1">
      <c r="A331" s="36"/>
      <c r="B331" s="37"/>
      <c r="C331" s="184" t="s">
        <v>876</v>
      </c>
      <c r="D331" s="184" t="s">
        <v>457</v>
      </c>
      <c r="E331" s="185" t="s">
        <v>4293</v>
      </c>
      <c r="F331" s="186" t="s">
        <v>4294</v>
      </c>
      <c r="G331" s="187" t="s">
        <v>146</v>
      </c>
      <c r="H331" s="188">
        <v>84</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614</v>
      </c>
      <c r="AT331" s="195" t="s">
        <v>457</v>
      </c>
      <c r="AU331" s="195" t="s">
        <v>255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614</v>
      </c>
      <c r="BM331" s="195" t="s">
        <v>1357</v>
      </c>
    </row>
    <row r="332" spans="1:65" s="2" customFormat="1" ht="19.5">
      <c r="A332" s="36"/>
      <c r="B332" s="37"/>
      <c r="C332" s="38"/>
      <c r="D332" s="197" t="s">
        <v>464</v>
      </c>
      <c r="E332" s="38"/>
      <c r="F332" s="198" t="s">
        <v>4294</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255</v>
      </c>
    </row>
    <row r="333" spans="1:65" s="13" customFormat="1" ht="11.25">
      <c r="B333" s="204"/>
      <c r="C333" s="205"/>
      <c r="D333" s="197" t="s">
        <v>472</v>
      </c>
      <c r="E333" s="206" t="s">
        <v>74</v>
      </c>
      <c r="F333" s="207" t="s">
        <v>4282</v>
      </c>
      <c r="G333" s="205"/>
      <c r="H333" s="208">
        <v>32</v>
      </c>
      <c r="I333" s="209"/>
      <c r="J333" s="205"/>
      <c r="K333" s="205"/>
      <c r="L333" s="210"/>
      <c r="M333" s="211"/>
      <c r="N333" s="212"/>
      <c r="O333" s="212"/>
      <c r="P333" s="212"/>
      <c r="Q333" s="212"/>
      <c r="R333" s="212"/>
      <c r="S333" s="212"/>
      <c r="T333" s="213"/>
      <c r="AT333" s="214" t="s">
        <v>472</v>
      </c>
      <c r="AU333" s="214" t="s">
        <v>255</v>
      </c>
      <c r="AV333" s="13" t="s">
        <v>85</v>
      </c>
      <c r="AW333" s="13" t="s">
        <v>37</v>
      </c>
      <c r="AX333" s="13" t="s">
        <v>76</v>
      </c>
      <c r="AY333" s="214" t="s">
        <v>451</v>
      </c>
    </row>
    <row r="334" spans="1:65" s="13" customFormat="1" ht="11.25">
      <c r="B334" s="204"/>
      <c r="C334" s="205"/>
      <c r="D334" s="197" t="s">
        <v>472</v>
      </c>
      <c r="E334" s="206" t="s">
        <v>74</v>
      </c>
      <c r="F334" s="207" t="s">
        <v>4295</v>
      </c>
      <c r="G334" s="205"/>
      <c r="H334" s="208">
        <v>52</v>
      </c>
      <c r="I334" s="209"/>
      <c r="J334" s="205"/>
      <c r="K334" s="205"/>
      <c r="L334" s="210"/>
      <c r="M334" s="211"/>
      <c r="N334" s="212"/>
      <c r="O334" s="212"/>
      <c r="P334" s="212"/>
      <c r="Q334" s="212"/>
      <c r="R334" s="212"/>
      <c r="S334" s="212"/>
      <c r="T334" s="213"/>
      <c r="AT334" s="214" t="s">
        <v>472</v>
      </c>
      <c r="AU334" s="214" t="s">
        <v>255</v>
      </c>
      <c r="AV334" s="13" t="s">
        <v>85</v>
      </c>
      <c r="AW334" s="13" t="s">
        <v>37</v>
      </c>
      <c r="AX334" s="13" t="s">
        <v>76</v>
      </c>
      <c r="AY334" s="214" t="s">
        <v>451</v>
      </c>
    </row>
    <row r="335" spans="1:65" s="14" customFormat="1" ht="11.25">
      <c r="B335" s="215"/>
      <c r="C335" s="216"/>
      <c r="D335" s="197" t="s">
        <v>472</v>
      </c>
      <c r="E335" s="217" t="s">
        <v>74</v>
      </c>
      <c r="F335" s="218" t="s">
        <v>512</v>
      </c>
      <c r="G335" s="216"/>
      <c r="H335" s="219">
        <v>84</v>
      </c>
      <c r="I335" s="220"/>
      <c r="J335" s="216"/>
      <c r="K335" s="216"/>
      <c r="L335" s="221"/>
      <c r="M335" s="222"/>
      <c r="N335" s="223"/>
      <c r="O335" s="223"/>
      <c r="P335" s="223"/>
      <c r="Q335" s="223"/>
      <c r="R335" s="223"/>
      <c r="S335" s="223"/>
      <c r="T335" s="224"/>
      <c r="AT335" s="225" t="s">
        <v>472</v>
      </c>
      <c r="AU335" s="225" t="s">
        <v>255</v>
      </c>
      <c r="AV335" s="14" t="s">
        <v>211</v>
      </c>
      <c r="AW335" s="14" t="s">
        <v>37</v>
      </c>
      <c r="AX335" s="14" t="s">
        <v>83</v>
      </c>
      <c r="AY335" s="225" t="s">
        <v>451</v>
      </c>
    </row>
    <row r="336" spans="1:65" s="2" customFormat="1" ht="24.2" customHeight="1">
      <c r="A336" s="36"/>
      <c r="B336" s="37"/>
      <c r="C336" s="184" t="s">
        <v>883</v>
      </c>
      <c r="D336" s="184" t="s">
        <v>457</v>
      </c>
      <c r="E336" s="185" t="s">
        <v>4296</v>
      </c>
      <c r="F336" s="186" t="s">
        <v>4297</v>
      </c>
      <c r="G336" s="187" t="s">
        <v>146</v>
      </c>
      <c r="H336" s="188">
        <v>76</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614</v>
      </c>
      <c r="AT336" s="195" t="s">
        <v>457</v>
      </c>
      <c r="AU336" s="195" t="s">
        <v>255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614</v>
      </c>
      <c r="BM336" s="195" t="s">
        <v>1371</v>
      </c>
    </row>
    <row r="337" spans="1:65" s="2" customFormat="1" ht="19.5">
      <c r="A337" s="36"/>
      <c r="B337" s="37"/>
      <c r="C337" s="38"/>
      <c r="D337" s="197" t="s">
        <v>464</v>
      </c>
      <c r="E337" s="38"/>
      <c r="F337" s="198" t="s">
        <v>4297</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255</v>
      </c>
    </row>
    <row r="338" spans="1:65" s="13" customFormat="1" ht="11.25">
      <c r="B338" s="204"/>
      <c r="C338" s="205"/>
      <c r="D338" s="197" t="s">
        <v>472</v>
      </c>
      <c r="E338" s="206" t="s">
        <v>74</v>
      </c>
      <c r="F338" s="207" t="s">
        <v>4298</v>
      </c>
      <c r="G338" s="205"/>
      <c r="H338" s="208">
        <v>58</v>
      </c>
      <c r="I338" s="209"/>
      <c r="J338" s="205"/>
      <c r="K338" s="205"/>
      <c r="L338" s="210"/>
      <c r="M338" s="211"/>
      <c r="N338" s="212"/>
      <c r="O338" s="212"/>
      <c r="P338" s="212"/>
      <c r="Q338" s="212"/>
      <c r="R338" s="212"/>
      <c r="S338" s="212"/>
      <c r="T338" s="213"/>
      <c r="AT338" s="214" t="s">
        <v>472</v>
      </c>
      <c r="AU338" s="214" t="s">
        <v>255</v>
      </c>
      <c r="AV338" s="13" t="s">
        <v>85</v>
      </c>
      <c r="AW338" s="13" t="s">
        <v>37</v>
      </c>
      <c r="AX338" s="13" t="s">
        <v>76</v>
      </c>
      <c r="AY338" s="214" t="s">
        <v>451</v>
      </c>
    </row>
    <row r="339" spans="1:65" s="13" customFormat="1" ht="11.25">
      <c r="B339" s="204"/>
      <c r="C339" s="205"/>
      <c r="D339" s="197" t="s">
        <v>472</v>
      </c>
      <c r="E339" s="206" t="s">
        <v>74</v>
      </c>
      <c r="F339" s="207" t="s">
        <v>4299</v>
      </c>
      <c r="G339" s="205"/>
      <c r="H339" s="208">
        <v>18</v>
      </c>
      <c r="I339" s="209"/>
      <c r="J339" s="205"/>
      <c r="K339" s="205"/>
      <c r="L339" s="210"/>
      <c r="M339" s="211"/>
      <c r="N339" s="212"/>
      <c r="O339" s="212"/>
      <c r="P339" s="212"/>
      <c r="Q339" s="212"/>
      <c r="R339" s="212"/>
      <c r="S339" s="212"/>
      <c r="T339" s="213"/>
      <c r="AT339" s="214" t="s">
        <v>472</v>
      </c>
      <c r="AU339" s="214" t="s">
        <v>255</v>
      </c>
      <c r="AV339" s="13" t="s">
        <v>85</v>
      </c>
      <c r="AW339" s="13" t="s">
        <v>37</v>
      </c>
      <c r="AX339" s="13" t="s">
        <v>76</v>
      </c>
      <c r="AY339" s="214" t="s">
        <v>451</v>
      </c>
    </row>
    <row r="340" spans="1:65" s="14" customFormat="1" ht="11.25">
      <c r="B340" s="215"/>
      <c r="C340" s="216"/>
      <c r="D340" s="197" t="s">
        <v>472</v>
      </c>
      <c r="E340" s="217" t="s">
        <v>74</v>
      </c>
      <c r="F340" s="218" t="s">
        <v>512</v>
      </c>
      <c r="G340" s="216"/>
      <c r="H340" s="219">
        <v>76</v>
      </c>
      <c r="I340" s="220"/>
      <c r="J340" s="216"/>
      <c r="K340" s="216"/>
      <c r="L340" s="221"/>
      <c r="M340" s="222"/>
      <c r="N340" s="223"/>
      <c r="O340" s="223"/>
      <c r="P340" s="223"/>
      <c r="Q340" s="223"/>
      <c r="R340" s="223"/>
      <c r="S340" s="223"/>
      <c r="T340" s="224"/>
      <c r="AT340" s="225" t="s">
        <v>472</v>
      </c>
      <c r="AU340" s="225" t="s">
        <v>255</v>
      </c>
      <c r="AV340" s="14" t="s">
        <v>211</v>
      </c>
      <c r="AW340" s="14" t="s">
        <v>37</v>
      </c>
      <c r="AX340" s="14" t="s">
        <v>83</v>
      </c>
      <c r="AY340" s="225" t="s">
        <v>451</v>
      </c>
    </row>
    <row r="341" spans="1:65" s="2" customFormat="1" ht="24.2" customHeight="1">
      <c r="A341" s="36"/>
      <c r="B341" s="37"/>
      <c r="C341" s="184" t="s">
        <v>896</v>
      </c>
      <c r="D341" s="184" t="s">
        <v>457</v>
      </c>
      <c r="E341" s="185" t="s">
        <v>4300</v>
      </c>
      <c r="F341" s="186" t="s">
        <v>4301</v>
      </c>
      <c r="G341" s="187" t="s">
        <v>146</v>
      </c>
      <c r="H341" s="188">
        <v>60</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614</v>
      </c>
      <c r="AT341" s="195" t="s">
        <v>457</v>
      </c>
      <c r="AU341" s="195" t="s">
        <v>255</v>
      </c>
      <c r="AY341" s="19" t="s">
        <v>451</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614</v>
      </c>
      <c r="BM341" s="195" t="s">
        <v>1385</v>
      </c>
    </row>
    <row r="342" spans="1:65" s="2" customFormat="1" ht="19.5">
      <c r="A342" s="36"/>
      <c r="B342" s="37"/>
      <c r="C342" s="38"/>
      <c r="D342" s="197" t="s">
        <v>464</v>
      </c>
      <c r="E342" s="38"/>
      <c r="F342" s="198" t="s">
        <v>4301</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464</v>
      </c>
      <c r="AU342" s="19" t="s">
        <v>255</v>
      </c>
    </row>
    <row r="343" spans="1:65" s="13" customFormat="1" ht="11.25">
      <c r="B343" s="204"/>
      <c r="C343" s="205"/>
      <c r="D343" s="197" t="s">
        <v>472</v>
      </c>
      <c r="E343" s="206" t="s">
        <v>74</v>
      </c>
      <c r="F343" s="207" t="s">
        <v>4176</v>
      </c>
      <c r="G343" s="205"/>
      <c r="H343" s="208">
        <v>12</v>
      </c>
      <c r="I343" s="209"/>
      <c r="J343" s="205"/>
      <c r="K343" s="205"/>
      <c r="L343" s="210"/>
      <c r="M343" s="211"/>
      <c r="N343" s="212"/>
      <c r="O343" s="212"/>
      <c r="P343" s="212"/>
      <c r="Q343" s="212"/>
      <c r="R343" s="212"/>
      <c r="S343" s="212"/>
      <c r="T343" s="213"/>
      <c r="AT343" s="214" t="s">
        <v>472</v>
      </c>
      <c r="AU343" s="214" t="s">
        <v>255</v>
      </c>
      <c r="AV343" s="13" t="s">
        <v>85</v>
      </c>
      <c r="AW343" s="13" t="s">
        <v>37</v>
      </c>
      <c r="AX343" s="13" t="s">
        <v>76</v>
      </c>
      <c r="AY343" s="214" t="s">
        <v>451</v>
      </c>
    </row>
    <row r="344" spans="1:65" s="13" customFormat="1" ht="11.25">
      <c r="B344" s="204"/>
      <c r="C344" s="205"/>
      <c r="D344" s="197" t="s">
        <v>472</v>
      </c>
      <c r="E344" s="206" t="s">
        <v>74</v>
      </c>
      <c r="F344" s="207" t="s">
        <v>4302</v>
      </c>
      <c r="G344" s="205"/>
      <c r="H344" s="208">
        <v>24</v>
      </c>
      <c r="I344" s="209"/>
      <c r="J344" s="205"/>
      <c r="K344" s="205"/>
      <c r="L344" s="210"/>
      <c r="M344" s="211"/>
      <c r="N344" s="212"/>
      <c r="O344" s="212"/>
      <c r="P344" s="212"/>
      <c r="Q344" s="212"/>
      <c r="R344" s="212"/>
      <c r="S344" s="212"/>
      <c r="T344" s="213"/>
      <c r="AT344" s="214" t="s">
        <v>472</v>
      </c>
      <c r="AU344" s="214" t="s">
        <v>255</v>
      </c>
      <c r="AV344" s="13" t="s">
        <v>85</v>
      </c>
      <c r="AW344" s="13" t="s">
        <v>37</v>
      </c>
      <c r="AX344" s="13" t="s">
        <v>76</v>
      </c>
      <c r="AY344" s="214" t="s">
        <v>451</v>
      </c>
    </row>
    <row r="345" spans="1:65" s="13" customFormat="1" ht="11.25">
      <c r="B345" s="204"/>
      <c r="C345" s="205"/>
      <c r="D345" s="197" t="s">
        <v>472</v>
      </c>
      <c r="E345" s="206" t="s">
        <v>74</v>
      </c>
      <c r="F345" s="207" t="s">
        <v>4181</v>
      </c>
      <c r="G345" s="205"/>
      <c r="H345" s="208">
        <v>24</v>
      </c>
      <c r="I345" s="209"/>
      <c r="J345" s="205"/>
      <c r="K345" s="205"/>
      <c r="L345" s="210"/>
      <c r="M345" s="211"/>
      <c r="N345" s="212"/>
      <c r="O345" s="212"/>
      <c r="P345" s="212"/>
      <c r="Q345" s="212"/>
      <c r="R345" s="212"/>
      <c r="S345" s="212"/>
      <c r="T345" s="213"/>
      <c r="AT345" s="214" t="s">
        <v>472</v>
      </c>
      <c r="AU345" s="214" t="s">
        <v>255</v>
      </c>
      <c r="AV345" s="13" t="s">
        <v>85</v>
      </c>
      <c r="AW345" s="13" t="s">
        <v>37</v>
      </c>
      <c r="AX345" s="13" t="s">
        <v>76</v>
      </c>
      <c r="AY345" s="214" t="s">
        <v>451</v>
      </c>
    </row>
    <row r="346" spans="1:65" s="14" customFormat="1" ht="11.25">
      <c r="B346" s="215"/>
      <c r="C346" s="216"/>
      <c r="D346" s="197" t="s">
        <v>472</v>
      </c>
      <c r="E346" s="217" t="s">
        <v>74</v>
      </c>
      <c r="F346" s="218" t="s">
        <v>512</v>
      </c>
      <c r="G346" s="216"/>
      <c r="H346" s="219">
        <v>60</v>
      </c>
      <c r="I346" s="220"/>
      <c r="J346" s="216"/>
      <c r="K346" s="216"/>
      <c r="L346" s="221"/>
      <c r="M346" s="222"/>
      <c r="N346" s="223"/>
      <c r="O346" s="223"/>
      <c r="P346" s="223"/>
      <c r="Q346" s="223"/>
      <c r="R346" s="223"/>
      <c r="S346" s="223"/>
      <c r="T346" s="224"/>
      <c r="AT346" s="225" t="s">
        <v>472</v>
      </c>
      <c r="AU346" s="225" t="s">
        <v>255</v>
      </c>
      <c r="AV346" s="14" t="s">
        <v>211</v>
      </c>
      <c r="AW346" s="14" t="s">
        <v>37</v>
      </c>
      <c r="AX346" s="14" t="s">
        <v>83</v>
      </c>
      <c r="AY346" s="225" t="s">
        <v>451</v>
      </c>
    </row>
    <row r="347" spans="1:65" s="2" customFormat="1" ht="24.2" customHeight="1">
      <c r="A347" s="36"/>
      <c r="B347" s="37"/>
      <c r="C347" s="184" t="s">
        <v>904</v>
      </c>
      <c r="D347" s="184" t="s">
        <v>457</v>
      </c>
      <c r="E347" s="185" t="s">
        <v>4303</v>
      </c>
      <c r="F347" s="186" t="s">
        <v>4304</v>
      </c>
      <c r="G347" s="187" t="s">
        <v>146</v>
      </c>
      <c r="H347" s="188">
        <v>34</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614</v>
      </c>
      <c r="AT347" s="195" t="s">
        <v>457</v>
      </c>
      <c r="AU347" s="195" t="s">
        <v>255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614</v>
      </c>
      <c r="BM347" s="195" t="s">
        <v>1401</v>
      </c>
    </row>
    <row r="348" spans="1:65" s="2" customFormat="1" ht="19.5">
      <c r="A348" s="36"/>
      <c r="B348" s="37"/>
      <c r="C348" s="38"/>
      <c r="D348" s="197" t="s">
        <v>464</v>
      </c>
      <c r="E348" s="38"/>
      <c r="F348" s="198" t="s">
        <v>4304</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255</v>
      </c>
    </row>
    <row r="349" spans="1:65" s="13" customFormat="1" ht="11.25">
      <c r="B349" s="204"/>
      <c r="C349" s="205"/>
      <c r="D349" s="197" t="s">
        <v>472</v>
      </c>
      <c r="E349" s="206" t="s">
        <v>74</v>
      </c>
      <c r="F349" s="207" t="s">
        <v>4305</v>
      </c>
      <c r="G349" s="205"/>
      <c r="H349" s="208">
        <v>34</v>
      </c>
      <c r="I349" s="209"/>
      <c r="J349" s="205"/>
      <c r="K349" s="205"/>
      <c r="L349" s="210"/>
      <c r="M349" s="211"/>
      <c r="N349" s="212"/>
      <c r="O349" s="212"/>
      <c r="P349" s="212"/>
      <c r="Q349" s="212"/>
      <c r="R349" s="212"/>
      <c r="S349" s="212"/>
      <c r="T349" s="213"/>
      <c r="AT349" s="214" t="s">
        <v>472</v>
      </c>
      <c r="AU349" s="214" t="s">
        <v>255</v>
      </c>
      <c r="AV349" s="13" t="s">
        <v>85</v>
      </c>
      <c r="AW349" s="13" t="s">
        <v>37</v>
      </c>
      <c r="AX349" s="13" t="s">
        <v>76</v>
      </c>
      <c r="AY349" s="214" t="s">
        <v>451</v>
      </c>
    </row>
    <row r="350" spans="1:65" s="14" customFormat="1" ht="11.25">
      <c r="B350" s="215"/>
      <c r="C350" s="216"/>
      <c r="D350" s="197" t="s">
        <v>472</v>
      </c>
      <c r="E350" s="217" t="s">
        <v>74</v>
      </c>
      <c r="F350" s="218" t="s">
        <v>512</v>
      </c>
      <c r="G350" s="216"/>
      <c r="H350" s="219">
        <v>34</v>
      </c>
      <c r="I350" s="220"/>
      <c r="J350" s="216"/>
      <c r="K350" s="216"/>
      <c r="L350" s="221"/>
      <c r="M350" s="222"/>
      <c r="N350" s="223"/>
      <c r="O350" s="223"/>
      <c r="P350" s="223"/>
      <c r="Q350" s="223"/>
      <c r="R350" s="223"/>
      <c r="S350" s="223"/>
      <c r="T350" s="224"/>
      <c r="AT350" s="225" t="s">
        <v>472</v>
      </c>
      <c r="AU350" s="225" t="s">
        <v>255</v>
      </c>
      <c r="AV350" s="14" t="s">
        <v>211</v>
      </c>
      <c r="AW350" s="14" t="s">
        <v>37</v>
      </c>
      <c r="AX350" s="14" t="s">
        <v>83</v>
      </c>
      <c r="AY350" s="225" t="s">
        <v>451</v>
      </c>
    </row>
    <row r="351" spans="1:65" s="2" customFormat="1" ht="24.2" customHeight="1">
      <c r="A351" s="36"/>
      <c r="B351" s="37"/>
      <c r="C351" s="184" t="s">
        <v>911</v>
      </c>
      <c r="D351" s="184" t="s">
        <v>457</v>
      </c>
      <c r="E351" s="185" t="s">
        <v>4306</v>
      </c>
      <c r="F351" s="186" t="s">
        <v>4307</v>
      </c>
      <c r="G351" s="187" t="s">
        <v>146</v>
      </c>
      <c r="H351" s="188">
        <v>14</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614</v>
      </c>
      <c r="AT351" s="195" t="s">
        <v>457</v>
      </c>
      <c r="AU351" s="195" t="s">
        <v>255</v>
      </c>
      <c r="AY351" s="19" t="s">
        <v>451</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614</v>
      </c>
      <c r="BM351" s="195" t="s">
        <v>186</v>
      </c>
    </row>
    <row r="352" spans="1:65" s="2" customFormat="1" ht="19.5">
      <c r="A352" s="36"/>
      <c r="B352" s="37"/>
      <c r="C352" s="38"/>
      <c r="D352" s="197" t="s">
        <v>464</v>
      </c>
      <c r="E352" s="38"/>
      <c r="F352" s="198" t="s">
        <v>4307</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464</v>
      </c>
      <c r="AU352" s="19" t="s">
        <v>255</v>
      </c>
    </row>
    <row r="353" spans="1:65" s="13" customFormat="1" ht="11.25">
      <c r="B353" s="204"/>
      <c r="C353" s="205"/>
      <c r="D353" s="197" t="s">
        <v>472</v>
      </c>
      <c r="E353" s="206" t="s">
        <v>74</v>
      </c>
      <c r="F353" s="207" t="s">
        <v>4176</v>
      </c>
      <c r="G353" s="205"/>
      <c r="H353" s="208">
        <v>12</v>
      </c>
      <c r="I353" s="209"/>
      <c r="J353" s="205"/>
      <c r="K353" s="205"/>
      <c r="L353" s="210"/>
      <c r="M353" s="211"/>
      <c r="N353" s="212"/>
      <c r="O353" s="212"/>
      <c r="P353" s="212"/>
      <c r="Q353" s="212"/>
      <c r="R353" s="212"/>
      <c r="S353" s="212"/>
      <c r="T353" s="213"/>
      <c r="AT353" s="214" t="s">
        <v>472</v>
      </c>
      <c r="AU353" s="214" t="s">
        <v>255</v>
      </c>
      <c r="AV353" s="13" t="s">
        <v>85</v>
      </c>
      <c r="AW353" s="13" t="s">
        <v>37</v>
      </c>
      <c r="AX353" s="13" t="s">
        <v>76</v>
      </c>
      <c r="AY353" s="214" t="s">
        <v>451</v>
      </c>
    </row>
    <row r="354" spans="1:65" s="13" customFormat="1" ht="11.25">
      <c r="B354" s="204"/>
      <c r="C354" s="205"/>
      <c r="D354" s="197" t="s">
        <v>472</v>
      </c>
      <c r="E354" s="206" t="s">
        <v>74</v>
      </c>
      <c r="F354" s="207" t="s">
        <v>4180</v>
      </c>
      <c r="G354" s="205"/>
      <c r="H354" s="208">
        <v>2</v>
      </c>
      <c r="I354" s="209"/>
      <c r="J354" s="205"/>
      <c r="K354" s="205"/>
      <c r="L354" s="210"/>
      <c r="M354" s="211"/>
      <c r="N354" s="212"/>
      <c r="O354" s="212"/>
      <c r="P354" s="212"/>
      <c r="Q354" s="212"/>
      <c r="R354" s="212"/>
      <c r="S354" s="212"/>
      <c r="T354" s="213"/>
      <c r="AT354" s="214" t="s">
        <v>472</v>
      </c>
      <c r="AU354" s="214" t="s">
        <v>255</v>
      </c>
      <c r="AV354" s="13" t="s">
        <v>85</v>
      </c>
      <c r="AW354" s="13" t="s">
        <v>37</v>
      </c>
      <c r="AX354" s="13" t="s">
        <v>76</v>
      </c>
      <c r="AY354" s="214" t="s">
        <v>451</v>
      </c>
    </row>
    <row r="355" spans="1:65" s="14" customFormat="1" ht="11.25">
      <c r="B355" s="215"/>
      <c r="C355" s="216"/>
      <c r="D355" s="197" t="s">
        <v>472</v>
      </c>
      <c r="E355" s="217" t="s">
        <v>74</v>
      </c>
      <c r="F355" s="218" t="s">
        <v>512</v>
      </c>
      <c r="G355" s="216"/>
      <c r="H355" s="219">
        <v>14</v>
      </c>
      <c r="I355" s="220"/>
      <c r="J355" s="216"/>
      <c r="K355" s="216"/>
      <c r="L355" s="221"/>
      <c r="M355" s="222"/>
      <c r="N355" s="223"/>
      <c r="O355" s="223"/>
      <c r="P355" s="223"/>
      <c r="Q355" s="223"/>
      <c r="R355" s="223"/>
      <c r="S355" s="223"/>
      <c r="T355" s="224"/>
      <c r="AT355" s="225" t="s">
        <v>472</v>
      </c>
      <c r="AU355" s="225" t="s">
        <v>255</v>
      </c>
      <c r="AV355" s="14" t="s">
        <v>211</v>
      </c>
      <c r="AW355" s="14" t="s">
        <v>37</v>
      </c>
      <c r="AX355" s="14" t="s">
        <v>83</v>
      </c>
      <c r="AY355" s="225" t="s">
        <v>451</v>
      </c>
    </row>
    <row r="356" spans="1:65" s="2" customFormat="1" ht="24.2" customHeight="1">
      <c r="A356" s="36"/>
      <c r="B356" s="37"/>
      <c r="C356" s="184" t="s">
        <v>919</v>
      </c>
      <c r="D356" s="184" t="s">
        <v>457</v>
      </c>
      <c r="E356" s="185" t="s">
        <v>4308</v>
      </c>
      <c r="F356" s="186" t="s">
        <v>4309</v>
      </c>
      <c r="G356" s="187" t="s">
        <v>146</v>
      </c>
      <c r="H356" s="188">
        <v>94</v>
      </c>
      <c r="I356" s="189"/>
      <c r="J356" s="190">
        <f>ROUND(I356*H356,2)</f>
        <v>0</v>
      </c>
      <c r="K356" s="186" t="s">
        <v>74</v>
      </c>
      <c r="L356" s="41"/>
      <c r="M356" s="191" t="s">
        <v>74</v>
      </c>
      <c r="N356" s="192"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614</v>
      </c>
      <c r="AT356" s="195" t="s">
        <v>457</v>
      </c>
      <c r="AU356" s="195" t="s">
        <v>255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614</v>
      </c>
      <c r="BM356" s="195" t="s">
        <v>1428</v>
      </c>
    </row>
    <row r="357" spans="1:65" s="2" customFormat="1" ht="19.5">
      <c r="A357" s="36"/>
      <c r="B357" s="37"/>
      <c r="C357" s="38"/>
      <c r="D357" s="197" t="s">
        <v>464</v>
      </c>
      <c r="E357" s="38"/>
      <c r="F357" s="198" t="s">
        <v>4309</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255</v>
      </c>
    </row>
    <row r="358" spans="1:65" s="13" customFormat="1" ht="11.25">
      <c r="B358" s="204"/>
      <c r="C358" s="205"/>
      <c r="D358" s="197" t="s">
        <v>472</v>
      </c>
      <c r="E358" s="206" t="s">
        <v>74</v>
      </c>
      <c r="F358" s="207" t="s">
        <v>4310</v>
      </c>
      <c r="G358" s="205"/>
      <c r="H358" s="208">
        <v>41</v>
      </c>
      <c r="I358" s="209"/>
      <c r="J358" s="205"/>
      <c r="K358" s="205"/>
      <c r="L358" s="210"/>
      <c r="M358" s="211"/>
      <c r="N358" s="212"/>
      <c r="O358" s="212"/>
      <c r="P358" s="212"/>
      <c r="Q358" s="212"/>
      <c r="R358" s="212"/>
      <c r="S358" s="212"/>
      <c r="T358" s="213"/>
      <c r="AT358" s="214" t="s">
        <v>472</v>
      </c>
      <c r="AU358" s="214" t="s">
        <v>255</v>
      </c>
      <c r="AV358" s="13" t="s">
        <v>85</v>
      </c>
      <c r="AW358" s="13" t="s">
        <v>37</v>
      </c>
      <c r="AX358" s="13" t="s">
        <v>76</v>
      </c>
      <c r="AY358" s="214" t="s">
        <v>451</v>
      </c>
    </row>
    <row r="359" spans="1:65" s="13" customFormat="1" ht="11.25">
      <c r="B359" s="204"/>
      <c r="C359" s="205"/>
      <c r="D359" s="197" t="s">
        <v>472</v>
      </c>
      <c r="E359" s="206" t="s">
        <v>74</v>
      </c>
      <c r="F359" s="207" t="s">
        <v>4311</v>
      </c>
      <c r="G359" s="205"/>
      <c r="H359" s="208">
        <v>53</v>
      </c>
      <c r="I359" s="209"/>
      <c r="J359" s="205"/>
      <c r="K359" s="205"/>
      <c r="L359" s="210"/>
      <c r="M359" s="211"/>
      <c r="N359" s="212"/>
      <c r="O359" s="212"/>
      <c r="P359" s="212"/>
      <c r="Q359" s="212"/>
      <c r="R359" s="212"/>
      <c r="S359" s="212"/>
      <c r="T359" s="213"/>
      <c r="AT359" s="214" t="s">
        <v>472</v>
      </c>
      <c r="AU359" s="214" t="s">
        <v>255</v>
      </c>
      <c r="AV359" s="13" t="s">
        <v>85</v>
      </c>
      <c r="AW359" s="13" t="s">
        <v>37</v>
      </c>
      <c r="AX359" s="13" t="s">
        <v>76</v>
      </c>
      <c r="AY359" s="214" t="s">
        <v>451</v>
      </c>
    </row>
    <row r="360" spans="1:65" s="14" customFormat="1" ht="11.25">
      <c r="B360" s="215"/>
      <c r="C360" s="216"/>
      <c r="D360" s="197" t="s">
        <v>472</v>
      </c>
      <c r="E360" s="217" t="s">
        <v>74</v>
      </c>
      <c r="F360" s="218" t="s">
        <v>512</v>
      </c>
      <c r="G360" s="216"/>
      <c r="H360" s="219">
        <v>94</v>
      </c>
      <c r="I360" s="220"/>
      <c r="J360" s="216"/>
      <c r="K360" s="216"/>
      <c r="L360" s="221"/>
      <c r="M360" s="222"/>
      <c r="N360" s="223"/>
      <c r="O360" s="223"/>
      <c r="P360" s="223"/>
      <c r="Q360" s="223"/>
      <c r="R360" s="223"/>
      <c r="S360" s="223"/>
      <c r="T360" s="224"/>
      <c r="AT360" s="225" t="s">
        <v>472</v>
      </c>
      <c r="AU360" s="225" t="s">
        <v>255</v>
      </c>
      <c r="AV360" s="14" t="s">
        <v>211</v>
      </c>
      <c r="AW360" s="14" t="s">
        <v>37</v>
      </c>
      <c r="AX360" s="14" t="s">
        <v>83</v>
      </c>
      <c r="AY360" s="225" t="s">
        <v>451</v>
      </c>
    </row>
    <row r="361" spans="1:65" s="2" customFormat="1" ht="24.2" customHeight="1">
      <c r="A361" s="36"/>
      <c r="B361" s="37"/>
      <c r="C361" s="184" t="s">
        <v>926</v>
      </c>
      <c r="D361" s="184" t="s">
        <v>457</v>
      </c>
      <c r="E361" s="185" t="s">
        <v>4312</v>
      </c>
      <c r="F361" s="186" t="s">
        <v>4313</v>
      </c>
      <c r="G361" s="187" t="s">
        <v>146</v>
      </c>
      <c r="H361" s="188">
        <v>90</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614</v>
      </c>
      <c r="AT361" s="195" t="s">
        <v>457</v>
      </c>
      <c r="AU361" s="195" t="s">
        <v>255</v>
      </c>
      <c r="AY361" s="19" t="s">
        <v>451</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614</v>
      </c>
      <c r="BM361" s="195" t="s">
        <v>1440</v>
      </c>
    </row>
    <row r="362" spans="1:65" s="2" customFormat="1" ht="19.5">
      <c r="A362" s="36"/>
      <c r="B362" s="37"/>
      <c r="C362" s="38"/>
      <c r="D362" s="197" t="s">
        <v>464</v>
      </c>
      <c r="E362" s="38"/>
      <c r="F362" s="198" t="s">
        <v>4313</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464</v>
      </c>
      <c r="AU362" s="19" t="s">
        <v>255</v>
      </c>
    </row>
    <row r="363" spans="1:65" s="13" customFormat="1" ht="11.25">
      <c r="B363" s="204"/>
      <c r="C363" s="205"/>
      <c r="D363" s="197" t="s">
        <v>472</v>
      </c>
      <c r="E363" s="206" t="s">
        <v>74</v>
      </c>
      <c r="F363" s="207" t="s">
        <v>4305</v>
      </c>
      <c r="G363" s="205"/>
      <c r="H363" s="208">
        <v>34</v>
      </c>
      <c r="I363" s="209"/>
      <c r="J363" s="205"/>
      <c r="K363" s="205"/>
      <c r="L363" s="210"/>
      <c r="M363" s="211"/>
      <c r="N363" s="212"/>
      <c r="O363" s="212"/>
      <c r="P363" s="212"/>
      <c r="Q363" s="212"/>
      <c r="R363" s="212"/>
      <c r="S363" s="212"/>
      <c r="T363" s="213"/>
      <c r="AT363" s="214" t="s">
        <v>472</v>
      </c>
      <c r="AU363" s="214" t="s">
        <v>255</v>
      </c>
      <c r="AV363" s="13" t="s">
        <v>85</v>
      </c>
      <c r="AW363" s="13" t="s">
        <v>37</v>
      </c>
      <c r="AX363" s="13" t="s">
        <v>76</v>
      </c>
      <c r="AY363" s="214" t="s">
        <v>451</v>
      </c>
    </row>
    <row r="364" spans="1:65" s="13" customFormat="1" ht="11.25">
      <c r="B364" s="204"/>
      <c r="C364" s="205"/>
      <c r="D364" s="197" t="s">
        <v>472</v>
      </c>
      <c r="E364" s="206" t="s">
        <v>74</v>
      </c>
      <c r="F364" s="207" t="s">
        <v>4314</v>
      </c>
      <c r="G364" s="205"/>
      <c r="H364" s="208">
        <v>56</v>
      </c>
      <c r="I364" s="209"/>
      <c r="J364" s="205"/>
      <c r="K364" s="205"/>
      <c r="L364" s="210"/>
      <c r="M364" s="211"/>
      <c r="N364" s="212"/>
      <c r="O364" s="212"/>
      <c r="P364" s="212"/>
      <c r="Q364" s="212"/>
      <c r="R364" s="212"/>
      <c r="S364" s="212"/>
      <c r="T364" s="213"/>
      <c r="AT364" s="214" t="s">
        <v>472</v>
      </c>
      <c r="AU364" s="214" t="s">
        <v>255</v>
      </c>
      <c r="AV364" s="13" t="s">
        <v>85</v>
      </c>
      <c r="AW364" s="13" t="s">
        <v>37</v>
      </c>
      <c r="AX364" s="13" t="s">
        <v>76</v>
      </c>
      <c r="AY364" s="214" t="s">
        <v>451</v>
      </c>
    </row>
    <row r="365" spans="1:65" s="14" customFormat="1" ht="11.25">
      <c r="B365" s="215"/>
      <c r="C365" s="216"/>
      <c r="D365" s="197" t="s">
        <v>472</v>
      </c>
      <c r="E365" s="217" t="s">
        <v>74</v>
      </c>
      <c r="F365" s="218" t="s">
        <v>512</v>
      </c>
      <c r="G365" s="216"/>
      <c r="H365" s="219">
        <v>90</v>
      </c>
      <c r="I365" s="220"/>
      <c r="J365" s="216"/>
      <c r="K365" s="216"/>
      <c r="L365" s="221"/>
      <c r="M365" s="222"/>
      <c r="N365" s="223"/>
      <c r="O365" s="223"/>
      <c r="P365" s="223"/>
      <c r="Q365" s="223"/>
      <c r="R365" s="223"/>
      <c r="S365" s="223"/>
      <c r="T365" s="224"/>
      <c r="AT365" s="225" t="s">
        <v>472</v>
      </c>
      <c r="AU365" s="225" t="s">
        <v>255</v>
      </c>
      <c r="AV365" s="14" t="s">
        <v>211</v>
      </c>
      <c r="AW365" s="14" t="s">
        <v>37</v>
      </c>
      <c r="AX365" s="14" t="s">
        <v>83</v>
      </c>
      <c r="AY365" s="225" t="s">
        <v>451</v>
      </c>
    </row>
    <row r="366" spans="1:65" s="2" customFormat="1" ht="24.2" customHeight="1">
      <c r="A366" s="36"/>
      <c r="B366" s="37"/>
      <c r="C366" s="184" t="s">
        <v>362</v>
      </c>
      <c r="D366" s="184" t="s">
        <v>457</v>
      </c>
      <c r="E366" s="185" t="s">
        <v>4315</v>
      </c>
      <c r="F366" s="186" t="s">
        <v>4316</v>
      </c>
      <c r="G366" s="187" t="s">
        <v>146</v>
      </c>
      <c r="H366" s="188">
        <v>6</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614</v>
      </c>
      <c r="AT366" s="195" t="s">
        <v>457</v>
      </c>
      <c r="AU366" s="195" t="s">
        <v>255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614</v>
      </c>
      <c r="BM366" s="195" t="s">
        <v>1452</v>
      </c>
    </row>
    <row r="367" spans="1:65" s="2" customFormat="1" ht="19.5">
      <c r="A367" s="36"/>
      <c r="B367" s="37"/>
      <c r="C367" s="38"/>
      <c r="D367" s="197" t="s">
        <v>464</v>
      </c>
      <c r="E367" s="38"/>
      <c r="F367" s="198" t="s">
        <v>4316</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255</v>
      </c>
    </row>
    <row r="368" spans="1:65" s="13" customFormat="1" ht="11.25">
      <c r="B368" s="204"/>
      <c r="C368" s="205"/>
      <c r="D368" s="197" t="s">
        <v>472</v>
      </c>
      <c r="E368" s="206" t="s">
        <v>74</v>
      </c>
      <c r="F368" s="207" t="s">
        <v>4248</v>
      </c>
      <c r="G368" s="205"/>
      <c r="H368" s="208">
        <v>6</v>
      </c>
      <c r="I368" s="209"/>
      <c r="J368" s="205"/>
      <c r="K368" s="205"/>
      <c r="L368" s="210"/>
      <c r="M368" s="211"/>
      <c r="N368" s="212"/>
      <c r="O368" s="212"/>
      <c r="P368" s="212"/>
      <c r="Q368" s="212"/>
      <c r="R368" s="212"/>
      <c r="S368" s="212"/>
      <c r="T368" s="213"/>
      <c r="AT368" s="214" t="s">
        <v>472</v>
      </c>
      <c r="AU368" s="214" t="s">
        <v>255</v>
      </c>
      <c r="AV368" s="13" t="s">
        <v>85</v>
      </c>
      <c r="AW368" s="13" t="s">
        <v>37</v>
      </c>
      <c r="AX368" s="13" t="s">
        <v>76</v>
      </c>
      <c r="AY368" s="214" t="s">
        <v>451</v>
      </c>
    </row>
    <row r="369" spans="1:65" s="14" customFormat="1" ht="11.25">
      <c r="B369" s="215"/>
      <c r="C369" s="216"/>
      <c r="D369" s="197" t="s">
        <v>472</v>
      </c>
      <c r="E369" s="217" t="s">
        <v>74</v>
      </c>
      <c r="F369" s="218" t="s">
        <v>512</v>
      </c>
      <c r="G369" s="216"/>
      <c r="H369" s="219">
        <v>6</v>
      </c>
      <c r="I369" s="220"/>
      <c r="J369" s="216"/>
      <c r="K369" s="216"/>
      <c r="L369" s="221"/>
      <c r="M369" s="222"/>
      <c r="N369" s="223"/>
      <c r="O369" s="223"/>
      <c r="P369" s="223"/>
      <c r="Q369" s="223"/>
      <c r="R369" s="223"/>
      <c r="S369" s="223"/>
      <c r="T369" s="224"/>
      <c r="AT369" s="225" t="s">
        <v>472</v>
      </c>
      <c r="AU369" s="225" t="s">
        <v>255</v>
      </c>
      <c r="AV369" s="14" t="s">
        <v>211</v>
      </c>
      <c r="AW369" s="14" t="s">
        <v>37</v>
      </c>
      <c r="AX369" s="14" t="s">
        <v>83</v>
      </c>
      <c r="AY369" s="225" t="s">
        <v>451</v>
      </c>
    </row>
    <row r="370" spans="1:65" s="2" customFormat="1" ht="24.2" customHeight="1">
      <c r="A370" s="36"/>
      <c r="B370" s="37"/>
      <c r="C370" s="184" t="s">
        <v>937</v>
      </c>
      <c r="D370" s="184" t="s">
        <v>457</v>
      </c>
      <c r="E370" s="185" t="s">
        <v>4317</v>
      </c>
      <c r="F370" s="186" t="s">
        <v>4318</v>
      </c>
      <c r="G370" s="187" t="s">
        <v>146</v>
      </c>
      <c r="H370" s="188">
        <v>94</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614</v>
      </c>
      <c r="AT370" s="195" t="s">
        <v>457</v>
      </c>
      <c r="AU370" s="195" t="s">
        <v>255</v>
      </c>
      <c r="AY370" s="19" t="s">
        <v>451</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614</v>
      </c>
      <c r="BM370" s="195" t="s">
        <v>1472</v>
      </c>
    </row>
    <row r="371" spans="1:65" s="2" customFormat="1" ht="19.5">
      <c r="A371" s="36"/>
      <c r="B371" s="37"/>
      <c r="C371" s="38"/>
      <c r="D371" s="197" t="s">
        <v>464</v>
      </c>
      <c r="E371" s="38"/>
      <c r="F371" s="198" t="s">
        <v>4318</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464</v>
      </c>
      <c r="AU371" s="19" t="s">
        <v>255</v>
      </c>
    </row>
    <row r="372" spans="1:65" s="13" customFormat="1" ht="11.25">
      <c r="B372" s="204"/>
      <c r="C372" s="205"/>
      <c r="D372" s="197" t="s">
        <v>472</v>
      </c>
      <c r="E372" s="206" t="s">
        <v>74</v>
      </c>
      <c r="F372" s="207" t="s">
        <v>4319</v>
      </c>
      <c r="G372" s="205"/>
      <c r="H372" s="208">
        <v>45</v>
      </c>
      <c r="I372" s="209"/>
      <c r="J372" s="205"/>
      <c r="K372" s="205"/>
      <c r="L372" s="210"/>
      <c r="M372" s="211"/>
      <c r="N372" s="212"/>
      <c r="O372" s="212"/>
      <c r="P372" s="212"/>
      <c r="Q372" s="212"/>
      <c r="R372" s="212"/>
      <c r="S372" s="212"/>
      <c r="T372" s="213"/>
      <c r="AT372" s="214" t="s">
        <v>472</v>
      </c>
      <c r="AU372" s="214" t="s">
        <v>255</v>
      </c>
      <c r="AV372" s="13" t="s">
        <v>85</v>
      </c>
      <c r="AW372" s="13" t="s">
        <v>37</v>
      </c>
      <c r="AX372" s="13" t="s">
        <v>76</v>
      </c>
      <c r="AY372" s="214" t="s">
        <v>451</v>
      </c>
    </row>
    <row r="373" spans="1:65" s="13" customFormat="1" ht="11.25">
      <c r="B373" s="204"/>
      <c r="C373" s="205"/>
      <c r="D373" s="197" t="s">
        <v>472</v>
      </c>
      <c r="E373" s="206" t="s">
        <v>74</v>
      </c>
      <c r="F373" s="207" t="s">
        <v>4320</v>
      </c>
      <c r="G373" s="205"/>
      <c r="H373" s="208">
        <v>49</v>
      </c>
      <c r="I373" s="209"/>
      <c r="J373" s="205"/>
      <c r="K373" s="205"/>
      <c r="L373" s="210"/>
      <c r="M373" s="211"/>
      <c r="N373" s="212"/>
      <c r="O373" s="212"/>
      <c r="P373" s="212"/>
      <c r="Q373" s="212"/>
      <c r="R373" s="212"/>
      <c r="S373" s="212"/>
      <c r="T373" s="213"/>
      <c r="AT373" s="214" t="s">
        <v>472</v>
      </c>
      <c r="AU373" s="214" t="s">
        <v>255</v>
      </c>
      <c r="AV373" s="13" t="s">
        <v>85</v>
      </c>
      <c r="AW373" s="13" t="s">
        <v>37</v>
      </c>
      <c r="AX373" s="13" t="s">
        <v>76</v>
      </c>
      <c r="AY373" s="214" t="s">
        <v>451</v>
      </c>
    </row>
    <row r="374" spans="1:65" s="14" customFormat="1" ht="11.25">
      <c r="B374" s="215"/>
      <c r="C374" s="216"/>
      <c r="D374" s="197" t="s">
        <v>472</v>
      </c>
      <c r="E374" s="217" t="s">
        <v>74</v>
      </c>
      <c r="F374" s="218" t="s">
        <v>512</v>
      </c>
      <c r="G374" s="216"/>
      <c r="H374" s="219">
        <v>94</v>
      </c>
      <c r="I374" s="220"/>
      <c r="J374" s="216"/>
      <c r="K374" s="216"/>
      <c r="L374" s="221"/>
      <c r="M374" s="222"/>
      <c r="N374" s="223"/>
      <c r="O374" s="223"/>
      <c r="P374" s="223"/>
      <c r="Q374" s="223"/>
      <c r="R374" s="223"/>
      <c r="S374" s="223"/>
      <c r="T374" s="224"/>
      <c r="AT374" s="225" t="s">
        <v>472</v>
      </c>
      <c r="AU374" s="225" t="s">
        <v>255</v>
      </c>
      <c r="AV374" s="14" t="s">
        <v>211</v>
      </c>
      <c r="AW374" s="14" t="s">
        <v>37</v>
      </c>
      <c r="AX374" s="14" t="s">
        <v>83</v>
      </c>
      <c r="AY374" s="225" t="s">
        <v>451</v>
      </c>
    </row>
    <row r="375" spans="1:65" s="2" customFormat="1" ht="24.2" customHeight="1">
      <c r="A375" s="36"/>
      <c r="B375" s="37"/>
      <c r="C375" s="184" t="s">
        <v>944</v>
      </c>
      <c r="D375" s="184" t="s">
        <v>457</v>
      </c>
      <c r="E375" s="185" t="s">
        <v>4321</v>
      </c>
      <c r="F375" s="186" t="s">
        <v>4322</v>
      </c>
      <c r="G375" s="187" t="s">
        <v>146</v>
      </c>
      <c r="H375" s="188">
        <v>22</v>
      </c>
      <c r="I375" s="189"/>
      <c r="J375" s="190">
        <f>ROUND(I375*H375,2)</f>
        <v>0</v>
      </c>
      <c r="K375" s="186" t="s">
        <v>74</v>
      </c>
      <c r="L375" s="41"/>
      <c r="M375" s="191" t="s">
        <v>74</v>
      </c>
      <c r="N375" s="192" t="s">
        <v>46</v>
      </c>
      <c r="O375" s="66"/>
      <c r="P375" s="193">
        <f>O375*H375</f>
        <v>0</v>
      </c>
      <c r="Q375" s="193">
        <v>0</v>
      </c>
      <c r="R375" s="193">
        <f>Q375*H375</f>
        <v>0</v>
      </c>
      <c r="S375" s="193">
        <v>0</v>
      </c>
      <c r="T375" s="194">
        <f>S375*H375</f>
        <v>0</v>
      </c>
      <c r="U375" s="36"/>
      <c r="V375" s="36"/>
      <c r="W375" s="36"/>
      <c r="X375" s="36"/>
      <c r="Y375" s="36"/>
      <c r="Z375" s="36"/>
      <c r="AA375" s="36"/>
      <c r="AB375" s="36"/>
      <c r="AC375" s="36"/>
      <c r="AD375" s="36"/>
      <c r="AE375" s="36"/>
      <c r="AR375" s="195" t="s">
        <v>614</v>
      </c>
      <c r="AT375" s="195" t="s">
        <v>457</v>
      </c>
      <c r="AU375" s="195" t="s">
        <v>255</v>
      </c>
      <c r="AY375" s="19" t="s">
        <v>451</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614</v>
      </c>
      <c r="BM375" s="195" t="s">
        <v>1483</v>
      </c>
    </row>
    <row r="376" spans="1:65" s="2" customFormat="1" ht="19.5">
      <c r="A376" s="36"/>
      <c r="B376" s="37"/>
      <c r="C376" s="38"/>
      <c r="D376" s="197" t="s">
        <v>464</v>
      </c>
      <c r="E376" s="38"/>
      <c r="F376" s="198" t="s">
        <v>4322</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464</v>
      </c>
      <c r="AU376" s="19" t="s">
        <v>255</v>
      </c>
    </row>
    <row r="377" spans="1:65" s="13" customFormat="1" ht="11.25">
      <c r="B377" s="204"/>
      <c r="C377" s="205"/>
      <c r="D377" s="197" t="s">
        <v>472</v>
      </c>
      <c r="E377" s="206" t="s">
        <v>74</v>
      </c>
      <c r="F377" s="207" t="s">
        <v>4207</v>
      </c>
      <c r="G377" s="205"/>
      <c r="H377" s="208">
        <v>4</v>
      </c>
      <c r="I377" s="209"/>
      <c r="J377" s="205"/>
      <c r="K377" s="205"/>
      <c r="L377" s="210"/>
      <c r="M377" s="211"/>
      <c r="N377" s="212"/>
      <c r="O377" s="212"/>
      <c r="P377" s="212"/>
      <c r="Q377" s="212"/>
      <c r="R377" s="212"/>
      <c r="S377" s="212"/>
      <c r="T377" s="213"/>
      <c r="AT377" s="214" t="s">
        <v>472</v>
      </c>
      <c r="AU377" s="214" t="s">
        <v>255</v>
      </c>
      <c r="AV377" s="13" t="s">
        <v>85</v>
      </c>
      <c r="AW377" s="13" t="s">
        <v>37</v>
      </c>
      <c r="AX377" s="13" t="s">
        <v>76</v>
      </c>
      <c r="AY377" s="214" t="s">
        <v>451</v>
      </c>
    </row>
    <row r="378" spans="1:65" s="13" customFormat="1" ht="11.25">
      <c r="B378" s="204"/>
      <c r="C378" s="205"/>
      <c r="D378" s="197" t="s">
        <v>472</v>
      </c>
      <c r="E378" s="206" t="s">
        <v>74</v>
      </c>
      <c r="F378" s="207" t="s">
        <v>4299</v>
      </c>
      <c r="G378" s="205"/>
      <c r="H378" s="208">
        <v>18</v>
      </c>
      <c r="I378" s="209"/>
      <c r="J378" s="205"/>
      <c r="K378" s="205"/>
      <c r="L378" s="210"/>
      <c r="M378" s="211"/>
      <c r="N378" s="212"/>
      <c r="O378" s="212"/>
      <c r="P378" s="212"/>
      <c r="Q378" s="212"/>
      <c r="R378" s="212"/>
      <c r="S378" s="212"/>
      <c r="T378" s="213"/>
      <c r="AT378" s="214" t="s">
        <v>472</v>
      </c>
      <c r="AU378" s="214" t="s">
        <v>255</v>
      </c>
      <c r="AV378" s="13" t="s">
        <v>85</v>
      </c>
      <c r="AW378" s="13" t="s">
        <v>37</v>
      </c>
      <c r="AX378" s="13" t="s">
        <v>76</v>
      </c>
      <c r="AY378" s="214" t="s">
        <v>451</v>
      </c>
    </row>
    <row r="379" spans="1:65" s="14" customFormat="1" ht="11.25">
      <c r="B379" s="215"/>
      <c r="C379" s="216"/>
      <c r="D379" s="197" t="s">
        <v>472</v>
      </c>
      <c r="E379" s="217" t="s">
        <v>74</v>
      </c>
      <c r="F379" s="218" t="s">
        <v>512</v>
      </c>
      <c r="G379" s="216"/>
      <c r="H379" s="219">
        <v>22</v>
      </c>
      <c r="I379" s="220"/>
      <c r="J379" s="216"/>
      <c r="K379" s="216"/>
      <c r="L379" s="221"/>
      <c r="M379" s="222"/>
      <c r="N379" s="223"/>
      <c r="O379" s="223"/>
      <c r="P379" s="223"/>
      <c r="Q379" s="223"/>
      <c r="R379" s="223"/>
      <c r="S379" s="223"/>
      <c r="T379" s="224"/>
      <c r="AT379" s="225" t="s">
        <v>472</v>
      </c>
      <c r="AU379" s="225" t="s">
        <v>255</v>
      </c>
      <c r="AV379" s="14" t="s">
        <v>211</v>
      </c>
      <c r="AW379" s="14" t="s">
        <v>37</v>
      </c>
      <c r="AX379" s="14" t="s">
        <v>83</v>
      </c>
      <c r="AY379" s="225" t="s">
        <v>451</v>
      </c>
    </row>
    <row r="380" spans="1:65" s="2" customFormat="1" ht="24.2" customHeight="1">
      <c r="A380" s="36"/>
      <c r="B380" s="37"/>
      <c r="C380" s="184" t="s">
        <v>950</v>
      </c>
      <c r="D380" s="184" t="s">
        <v>457</v>
      </c>
      <c r="E380" s="185" t="s">
        <v>4323</v>
      </c>
      <c r="F380" s="186" t="s">
        <v>4324</v>
      </c>
      <c r="G380" s="187" t="s">
        <v>146</v>
      </c>
      <c r="H380" s="188">
        <v>32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614</v>
      </c>
      <c r="AT380" s="195" t="s">
        <v>457</v>
      </c>
      <c r="AU380" s="195" t="s">
        <v>255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614</v>
      </c>
      <c r="BM380" s="195" t="s">
        <v>1493</v>
      </c>
    </row>
    <row r="381" spans="1:65" s="2" customFormat="1" ht="11.25">
      <c r="A381" s="36"/>
      <c r="B381" s="37"/>
      <c r="C381" s="38"/>
      <c r="D381" s="197" t="s">
        <v>464</v>
      </c>
      <c r="E381" s="38"/>
      <c r="F381" s="198" t="s">
        <v>4324</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255</v>
      </c>
    </row>
    <row r="382" spans="1:65" s="2" customFormat="1" ht="24.2" customHeight="1">
      <c r="A382" s="36"/>
      <c r="B382" s="37"/>
      <c r="C382" s="184" t="s">
        <v>956</v>
      </c>
      <c r="D382" s="184" t="s">
        <v>457</v>
      </c>
      <c r="E382" s="185" t="s">
        <v>4325</v>
      </c>
      <c r="F382" s="186" t="s">
        <v>4326</v>
      </c>
      <c r="G382" s="187" t="s">
        <v>146</v>
      </c>
      <c r="H382" s="188">
        <v>42</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614</v>
      </c>
      <c r="AT382" s="195" t="s">
        <v>457</v>
      </c>
      <c r="AU382" s="195" t="s">
        <v>255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614</v>
      </c>
      <c r="BM382" s="195" t="s">
        <v>1501</v>
      </c>
    </row>
    <row r="383" spans="1:65" s="2" customFormat="1" ht="11.25">
      <c r="A383" s="36"/>
      <c r="B383" s="37"/>
      <c r="C383" s="38"/>
      <c r="D383" s="197" t="s">
        <v>464</v>
      </c>
      <c r="E383" s="38"/>
      <c r="F383" s="198" t="s">
        <v>4326</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255</v>
      </c>
    </row>
    <row r="384" spans="1:65" s="2" customFormat="1" ht="24.2" customHeight="1">
      <c r="A384" s="36"/>
      <c r="B384" s="37"/>
      <c r="C384" s="184" t="s">
        <v>991</v>
      </c>
      <c r="D384" s="184" t="s">
        <v>457</v>
      </c>
      <c r="E384" s="185" t="s">
        <v>4327</v>
      </c>
      <c r="F384" s="186" t="s">
        <v>4328</v>
      </c>
      <c r="G384" s="187" t="s">
        <v>146</v>
      </c>
      <c r="H384" s="188">
        <v>44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614</v>
      </c>
      <c r="AT384" s="195" t="s">
        <v>457</v>
      </c>
      <c r="AU384" s="195" t="s">
        <v>255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614</v>
      </c>
      <c r="BM384" s="195" t="s">
        <v>1509</v>
      </c>
    </row>
    <row r="385" spans="1:65" s="2" customFormat="1" ht="11.25">
      <c r="A385" s="36"/>
      <c r="B385" s="37"/>
      <c r="C385" s="38"/>
      <c r="D385" s="197" t="s">
        <v>464</v>
      </c>
      <c r="E385" s="38"/>
      <c r="F385" s="198" t="s">
        <v>4328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255</v>
      </c>
    </row>
    <row r="386" spans="1:65" s="2" customFormat="1" ht="24.2" customHeight="1">
      <c r="A386" s="36"/>
      <c r="B386" s="37"/>
      <c r="C386" s="184" t="s">
        <v>998</v>
      </c>
      <c r="D386" s="184" t="s">
        <v>457</v>
      </c>
      <c r="E386" s="185" t="s">
        <v>4329</v>
      </c>
      <c r="F386" s="186" t="s">
        <v>4330</v>
      </c>
      <c r="G386" s="187" t="s">
        <v>146</v>
      </c>
      <c r="H386" s="188">
        <v>32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614</v>
      </c>
      <c r="AT386" s="195" t="s">
        <v>457</v>
      </c>
      <c r="AU386" s="195" t="s">
        <v>255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614</v>
      </c>
      <c r="BM386" s="195" t="s">
        <v>1517</v>
      </c>
    </row>
    <row r="387" spans="1:65" s="2" customFormat="1" ht="11.25">
      <c r="A387" s="36"/>
      <c r="B387" s="37"/>
      <c r="C387" s="38"/>
      <c r="D387" s="197" t="s">
        <v>464</v>
      </c>
      <c r="E387" s="38"/>
      <c r="F387" s="198" t="s">
        <v>4330</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255</v>
      </c>
    </row>
    <row r="388" spans="1:65" s="2" customFormat="1" ht="24.2" customHeight="1">
      <c r="A388" s="36"/>
      <c r="B388" s="37"/>
      <c r="C388" s="184" t="s">
        <v>1004</v>
      </c>
      <c r="D388" s="184" t="s">
        <v>457</v>
      </c>
      <c r="E388" s="185" t="s">
        <v>4331</v>
      </c>
      <c r="F388" s="186" t="s">
        <v>4332</v>
      </c>
      <c r="G388" s="187" t="s">
        <v>146</v>
      </c>
      <c r="H388" s="188">
        <v>14</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614</v>
      </c>
      <c r="AT388" s="195" t="s">
        <v>457</v>
      </c>
      <c r="AU388" s="195" t="s">
        <v>255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614</v>
      </c>
      <c r="BM388" s="195" t="s">
        <v>1525</v>
      </c>
    </row>
    <row r="389" spans="1:65" s="2" customFormat="1" ht="11.25">
      <c r="A389" s="36"/>
      <c r="B389" s="37"/>
      <c r="C389" s="38"/>
      <c r="D389" s="197" t="s">
        <v>464</v>
      </c>
      <c r="E389" s="38"/>
      <c r="F389" s="198" t="s">
        <v>4332</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255</v>
      </c>
    </row>
    <row r="390" spans="1:65" s="2" customFormat="1" ht="24.2" customHeight="1">
      <c r="A390" s="36"/>
      <c r="B390" s="37"/>
      <c r="C390" s="184" t="s">
        <v>1011</v>
      </c>
      <c r="D390" s="184" t="s">
        <v>457</v>
      </c>
      <c r="E390" s="185" t="s">
        <v>4333</v>
      </c>
      <c r="F390" s="186" t="s">
        <v>4334</v>
      </c>
      <c r="G390" s="187" t="s">
        <v>146</v>
      </c>
      <c r="H390" s="188">
        <v>84</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614</v>
      </c>
      <c r="AT390" s="195" t="s">
        <v>457</v>
      </c>
      <c r="AU390" s="195" t="s">
        <v>255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614</v>
      </c>
      <c r="BM390" s="195" t="s">
        <v>1533</v>
      </c>
    </row>
    <row r="391" spans="1:65" s="2" customFormat="1" ht="11.25">
      <c r="A391" s="36"/>
      <c r="B391" s="37"/>
      <c r="C391" s="38"/>
      <c r="D391" s="197" t="s">
        <v>464</v>
      </c>
      <c r="E391" s="38"/>
      <c r="F391" s="198" t="s">
        <v>4334</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255</v>
      </c>
    </row>
    <row r="392" spans="1:65" s="2" customFormat="1" ht="24.2" customHeight="1">
      <c r="A392" s="36"/>
      <c r="B392" s="37"/>
      <c r="C392" s="184" t="s">
        <v>1017</v>
      </c>
      <c r="D392" s="184" t="s">
        <v>457</v>
      </c>
      <c r="E392" s="185" t="s">
        <v>4335</v>
      </c>
      <c r="F392" s="186" t="s">
        <v>4336</v>
      </c>
      <c r="G392" s="187" t="s">
        <v>146</v>
      </c>
      <c r="H392" s="188">
        <v>76</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614</v>
      </c>
      <c r="AT392" s="195" t="s">
        <v>457</v>
      </c>
      <c r="AU392" s="195" t="s">
        <v>255</v>
      </c>
      <c r="AY392" s="19" t="s">
        <v>451</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614</v>
      </c>
      <c r="BM392" s="195" t="s">
        <v>1541</v>
      </c>
    </row>
    <row r="393" spans="1:65" s="2" customFormat="1" ht="11.25">
      <c r="A393" s="36"/>
      <c r="B393" s="37"/>
      <c r="C393" s="38"/>
      <c r="D393" s="197" t="s">
        <v>464</v>
      </c>
      <c r="E393" s="38"/>
      <c r="F393" s="198" t="s">
        <v>4336</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464</v>
      </c>
      <c r="AU393" s="19" t="s">
        <v>255</v>
      </c>
    </row>
    <row r="394" spans="1:65" s="2" customFormat="1" ht="24.2" customHeight="1">
      <c r="A394" s="36"/>
      <c r="B394" s="37"/>
      <c r="C394" s="184" t="s">
        <v>1023</v>
      </c>
      <c r="D394" s="184" t="s">
        <v>457</v>
      </c>
      <c r="E394" s="185" t="s">
        <v>4337</v>
      </c>
      <c r="F394" s="186" t="s">
        <v>4338</v>
      </c>
      <c r="G394" s="187" t="s">
        <v>146</v>
      </c>
      <c r="H394" s="188">
        <v>60</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614</v>
      </c>
      <c r="AT394" s="195" t="s">
        <v>457</v>
      </c>
      <c r="AU394" s="195" t="s">
        <v>255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614</v>
      </c>
      <c r="BM394" s="195" t="s">
        <v>1549</v>
      </c>
    </row>
    <row r="395" spans="1:65" s="2" customFormat="1" ht="11.25">
      <c r="A395" s="36"/>
      <c r="B395" s="37"/>
      <c r="C395" s="38"/>
      <c r="D395" s="197" t="s">
        <v>464</v>
      </c>
      <c r="E395" s="38"/>
      <c r="F395" s="198" t="s">
        <v>4338</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255</v>
      </c>
    </row>
    <row r="396" spans="1:65" s="2" customFormat="1" ht="24.2" customHeight="1">
      <c r="A396" s="36"/>
      <c r="B396" s="37"/>
      <c r="C396" s="184" t="s">
        <v>1032</v>
      </c>
      <c r="D396" s="184" t="s">
        <v>457</v>
      </c>
      <c r="E396" s="185" t="s">
        <v>4339</v>
      </c>
      <c r="F396" s="186" t="s">
        <v>4340</v>
      </c>
      <c r="G396" s="187" t="s">
        <v>146</v>
      </c>
      <c r="H396" s="188">
        <v>34</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614</v>
      </c>
      <c r="AT396" s="195" t="s">
        <v>457</v>
      </c>
      <c r="AU396" s="195" t="s">
        <v>255</v>
      </c>
      <c r="AY396" s="19" t="s">
        <v>451</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614</v>
      </c>
      <c r="BM396" s="195" t="s">
        <v>1557</v>
      </c>
    </row>
    <row r="397" spans="1:65" s="2" customFormat="1" ht="11.25">
      <c r="A397" s="36"/>
      <c r="B397" s="37"/>
      <c r="C397" s="38"/>
      <c r="D397" s="197" t="s">
        <v>464</v>
      </c>
      <c r="E397" s="38"/>
      <c r="F397" s="198" t="s">
        <v>4340</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464</v>
      </c>
      <c r="AU397" s="19" t="s">
        <v>255</v>
      </c>
    </row>
    <row r="398" spans="1:65" s="2" customFormat="1" ht="24.2" customHeight="1">
      <c r="A398" s="36"/>
      <c r="B398" s="37"/>
      <c r="C398" s="184" t="s">
        <v>1039</v>
      </c>
      <c r="D398" s="184" t="s">
        <v>457</v>
      </c>
      <c r="E398" s="185" t="s">
        <v>4341</v>
      </c>
      <c r="F398" s="186" t="s">
        <v>4342</v>
      </c>
      <c r="G398" s="187" t="s">
        <v>146</v>
      </c>
      <c r="H398" s="188">
        <v>14</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614</v>
      </c>
      <c r="AT398" s="195" t="s">
        <v>457</v>
      </c>
      <c r="AU398" s="195" t="s">
        <v>255</v>
      </c>
      <c r="AY398" s="19" t="s">
        <v>451</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614</v>
      </c>
      <c r="BM398" s="195" t="s">
        <v>1565</v>
      </c>
    </row>
    <row r="399" spans="1:65" s="2" customFormat="1" ht="11.25">
      <c r="A399" s="36"/>
      <c r="B399" s="37"/>
      <c r="C399" s="38"/>
      <c r="D399" s="197" t="s">
        <v>464</v>
      </c>
      <c r="E399" s="38"/>
      <c r="F399" s="198" t="s">
        <v>4342</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464</v>
      </c>
      <c r="AU399" s="19" t="s">
        <v>255</v>
      </c>
    </row>
    <row r="400" spans="1:65" s="2" customFormat="1" ht="24.2" customHeight="1">
      <c r="A400" s="36"/>
      <c r="B400" s="37"/>
      <c r="C400" s="184" t="s">
        <v>1079</v>
      </c>
      <c r="D400" s="184" t="s">
        <v>457</v>
      </c>
      <c r="E400" s="185" t="s">
        <v>4343</v>
      </c>
      <c r="F400" s="186" t="s">
        <v>4344</v>
      </c>
      <c r="G400" s="187" t="s">
        <v>146</v>
      </c>
      <c r="H400" s="188">
        <v>94</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614</v>
      </c>
      <c r="AT400" s="195" t="s">
        <v>457</v>
      </c>
      <c r="AU400" s="195" t="s">
        <v>255</v>
      </c>
      <c r="AY400" s="19" t="s">
        <v>451</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614</v>
      </c>
      <c r="BM400" s="195" t="s">
        <v>1573</v>
      </c>
    </row>
    <row r="401" spans="1:65" s="2" customFormat="1" ht="11.25">
      <c r="A401" s="36"/>
      <c r="B401" s="37"/>
      <c r="C401" s="38"/>
      <c r="D401" s="197" t="s">
        <v>464</v>
      </c>
      <c r="E401" s="38"/>
      <c r="F401" s="198" t="s">
        <v>4344</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464</v>
      </c>
      <c r="AU401" s="19" t="s">
        <v>255</v>
      </c>
    </row>
    <row r="402" spans="1:65" s="2" customFormat="1" ht="24.2" customHeight="1">
      <c r="A402" s="36"/>
      <c r="B402" s="37"/>
      <c r="C402" s="184" t="s">
        <v>1109</v>
      </c>
      <c r="D402" s="184" t="s">
        <v>457</v>
      </c>
      <c r="E402" s="185" t="s">
        <v>4345</v>
      </c>
      <c r="F402" s="186" t="s">
        <v>4346</v>
      </c>
      <c r="G402" s="187" t="s">
        <v>146</v>
      </c>
      <c r="H402" s="188">
        <v>90</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614</v>
      </c>
      <c r="AT402" s="195" t="s">
        <v>457</v>
      </c>
      <c r="AU402" s="195" t="s">
        <v>255</v>
      </c>
      <c r="AY402" s="19" t="s">
        <v>451</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614</v>
      </c>
      <c r="BM402" s="195" t="s">
        <v>1582</v>
      </c>
    </row>
    <row r="403" spans="1:65" s="2" customFormat="1" ht="11.25">
      <c r="A403" s="36"/>
      <c r="B403" s="37"/>
      <c r="C403" s="38"/>
      <c r="D403" s="197" t="s">
        <v>464</v>
      </c>
      <c r="E403" s="38"/>
      <c r="F403" s="198" t="s">
        <v>4346</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464</v>
      </c>
      <c r="AU403" s="19" t="s">
        <v>255</v>
      </c>
    </row>
    <row r="404" spans="1:65" s="2" customFormat="1" ht="24.2" customHeight="1">
      <c r="A404" s="36"/>
      <c r="B404" s="37"/>
      <c r="C404" s="184" t="s">
        <v>1115</v>
      </c>
      <c r="D404" s="184" t="s">
        <v>457</v>
      </c>
      <c r="E404" s="185" t="s">
        <v>4347</v>
      </c>
      <c r="F404" s="186" t="s">
        <v>4348</v>
      </c>
      <c r="G404" s="187" t="s">
        <v>146</v>
      </c>
      <c r="H404" s="188">
        <v>6</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614</v>
      </c>
      <c r="AT404" s="195" t="s">
        <v>457</v>
      </c>
      <c r="AU404" s="195" t="s">
        <v>255</v>
      </c>
      <c r="AY404" s="19" t="s">
        <v>451</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614</v>
      </c>
      <c r="BM404" s="195" t="s">
        <v>1593</v>
      </c>
    </row>
    <row r="405" spans="1:65" s="2" customFormat="1" ht="11.25">
      <c r="A405" s="36"/>
      <c r="B405" s="37"/>
      <c r="C405" s="38"/>
      <c r="D405" s="197" t="s">
        <v>464</v>
      </c>
      <c r="E405" s="38"/>
      <c r="F405" s="198" t="s">
        <v>4348</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464</v>
      </c>
      <c r="AU405" s="19" t="s">
        <v>255</v>
      </c>
    </row>
    <row r="406" spans="1:65" s="2" customFormat="1" ht="24.2" customHeight="1">
      <c r="A406" s="36"/>
      <c r="B406" s="37"/>
      <c r="C406" s="184" t="s">
        <v>1124</v>
      </c>
      <c r="D406" s="184" t="s">
        <v>457</v>
      </c>
      <c r="E406" s="185" t="s">
        <v>4349</v>
      </c>
      <c r="F406" s="186" t="s">
        <v>4350</v>
      </c>
      <c r="G406" s="187" t="s">
        <v>146</v>
      </c>
      <c r="H406" s="188">
        <v>94</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614</v>
      </c>
      <c r="AT406" s="195" t="s">
        <v>457</v>
      </c>
      <c r="AU406" s="195" t="s">
        <v>255</v>
      </c>
      <c r="AY406" s="19" t="s">
        <v>451</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614</v>
      </c>
      <c r="BM406" s="195" t="s">
        <v>1603</v>
      </c>
    </row>
    <row r="407" spans="1:65" s="2" customFormat="1" ht="11.25">
      <c r="A407" s="36"/>
      <c r="B407" s="37"/>
      <c r="C407" s="38"/>
      <c r="D407" s="197" t="s">
        <v>464</v>
      </c>
      <c r="E407" s="38"/>
      <c r="F407" s="198" t="s">
        <v>4350</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464</v>
      </c>
      <c r="AU407" s="19" t="s">
        <v>255</v>
      </c>
    </row>
    <row r="408" spans="1:65" s="2" customFormat="1" ht="24.2" customHeight="1">
      <c r="A408" s="36"/>
      <c r="B408" s="37"/>
      <c r="C408" s="184" t="s">
        <v>1130</v>
      </c>
      <c r="D408" s="184" t="s">
        <v>457</v>
      </c>
      <c r="E408" s="185" t="s">
        <v>4351</v>
      </c>
      <c r="F408" s="186" t="s">
        <v>4352</v>
      </c>
      <c r="G408" s="187" t="s">
        <v>146</v>
      </c>
      <c r="H408" s="188">
        <v>22</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614</v>
      </c>
      <c r="AT408" s="195" t="s">
        <v>457</v>
      </c>
      <c r="AU408" s="195" t="s">
        <v>255</v>
      </c>
      <c r="AY408" s="19" t="s">
        <v>451</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614</v>
      </c>
      <c r="BM408" s="195" t="s">
        <v>1618</v>
      </c>
    </row>
    <row r="409" spans="1:65" s="2" customFormat="1" ht="11.25">
      <c r="A409" s="36"/>
      <c r="B409" s="37"/>
      <c r="C409" s="38"/>
      <c r="D409" s="197" t="s">
        <v>464</v>
      </c>
      <c r="E409" s="38"/>
      <c r="F409" s="198" t="s">
        <v>4352</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464</v>
      </c>
      <c r="AU409" s="19" t="s">
        <v>255</v>
      </c>
    </row>
    <row r="410" spans="1:65" s="12" customFormat="1" ht="20.85" customHeight="1">
      <c r="B410" s="168"/>
      <c r="C410" s="169"/>
      <c r="D410" s="170" t="s">
        <v>75</v>
      </c>
      <c r="E410" s="182" t="s">
        <v>4353</v>
      </c>
      <c r="F410" s="182" t="s">
        <v>4354</v>
      </c>
      <c r="G410" s="169"/>
      <c r="H410" s="169"/>
      <c r="I410" s="172"/>
      <c r="J410" s="183">
        <f>BK410</f>
        <v>0</v>
      </c>
      <c r="K410" s="169"/>
      <c r="L410" s="174"/>
      <c r="M410" s="175"/>
      <c r="N410" s="176"/>
      <c r="O410" s="176"/>
      <c r="P410" s="177">
        <f>SUM(P411:P527)</f>
        <v>0</v>
      </c>
      <c r="Q410" s="176"/>
      <c r="R410" s="177">
        <f>SUM(R411:R527)</f>
        <v>0</v>
      </c>
      <c r="S410" s="176"/>
      <c r="T410" s="178">
        <f>SUM(T411:T527)</f>
        <v>0</v>
      </c>
      <c r="AR410" s="179" t="s">
        <v>83</v>
      </c>
      <c r="AT410" s="180" t="s">
        <v>75</v>
      </c>
      <c r="AU410" s="180" t="s">
        <v>85</v>
      </c>
      <c r="AY410" s="179" t="s">
        <v>451</v>
      </c>
      <c r="BK410" s="181">
        <f>SUM(BK411:BK527)</f>
        <v>0</v>
      </c>
    </row>
    <row r="411" spans="1:65" s="2" customFormat="1" ht="16.5" customHeight="1">
      <c r="A411" s="36"/>
      <c r="B411" s="37"/>
      <c r="C411" s="184" t="s">
        <v>1138</v>
      </c>
      <c r="D411" s="184" t="s">
        <v>457</v>
      </c>
      <c r="E411" s="185" t="s">
        <v>4355</v>
      </c>
      <c r="F411" s="186" t="s">
        <v>4356</v>
      </c>
      <c r="G411" s="187" t="s">
        <v>1486</v>
      </c>
      <c r="H411" s="188">
        <v>89</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614</v>
      </c>
      <c r="AT411" s="195" t="s">
        <v>457</v>
      </c>
      <c r="AU411" s="195" t="s">
        <v>255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614</v>
      </c>
      <c r="BM411" s="195" t="s">
        <v>1651</v>
      </c>
    </row>
    <row r="412" spans="1:65" s="2" customFormat="1" ht="11.25">
      <c r="A412" s="36"/>
      <c r="B412" s="37"/>
      <c r="C412" s="38"/>
      <c r="D412" s="197" t="s">
        <v>464</v>
      </c>
      <c r="E412" s="38"/>
      <c r="F412" s="198" t="s">
        <v>4356</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255</v>
      </c>
    </row>
    <row r="413" spans="1:65" s="13" customFormat="1" ht="11.25">
      <c r="B413" s="204"/>
      <c r="C413" s="205"/>
      <c r="D413" s="197" t="s">
        <v>472</v>
      </c>
      <c r="E413" s="206" t="s">
        <v>74</v>
      </c>
      <c r="F413" s="207" t="s">
        <v>4279</v>
      </c>
      <c r="G413" s="205"/>
      <c r="H413" s="208">
        <v>20</v>
      </c>
      <c r="I413" s="209"/>
      <c r="J413" s="205"/>
      <c r="K413" s="205"/>
      <c r="L413" s="210"/>
      <c r="M413" s="211"/>
      <c r="N413" s="212"/>
      <c r="O413" s="212"/>
      <c r="P413" s="212"/>
      <c r="Q413" s="212"/>
      <c r="R413" s="212"/>
      <c r="S413" s="212"/>
      <c r="T413" s="213"/>
      <c r="AT413" s="214" t="s">
        <v>472</v>
      </c>
      <c r="AU413" s="214" t="s">
        <v>255</v>
      </c>
      <c r="AV413" s="13" t="s">
        <v>85</v>
      </c>
      <c r="AW413" s="13" t="s">
        <v>37</v>
      </c>
      <c r="AX413" s="13" t="s">
        <v>76</v>
      </c>
      <c r="AY413" s="214" t="s">
        <v>451</v>
      </c>
    </row>
    <row r="414" spans="1:65" s="13" customFormat="1" ht="11.25">
      <c r="B414" s="204"/>
      <c r="C414" s="205"/>
      <c r="D414" s="197" t="s">
        <v>472</v>
      </c>
      <c r="E414" s="206" t="s">
        <v>74</v>
      </c>
      <c r="F414" s="207" t="s">
        <v>4357</v>
      </c>
      <c r="G414" s="205"/>
      <c r="H414" s="208">
        <v>69</v>
      </c>
      <c r="I414" s="209"/>
      <c r="J414" s="205"/>
      <c r="K414" s="205"/>
      <c r="L414" s="210"/>
      <c r="M414" s="211"/>
      <c r="N414" s="212"/>
      <c r="O414" s="212"/>
      <c r="P414" s="212"/>
      <c r="Q414" s="212"/>
      <c r="R414" s="212"/>
      <c r="S414" s="212"/>
      <c r="T414" s="213"/>
      <c r="AT414" s="214" t="s">
        <v>472</v>
      </c>
      <c r="AU414" s="214" t="s">
        <v>255</v>
      </c>
      <c r="AV414" s="13" t="s">
        <v>85</v>
      </c>
      <c r="AW414" s="13" t="s">
        <v>37</v>
      </c>
      <c r="AX414" s="13" t="s">
        <v>76</v>
      </c>
      <c r="AY414" s="214" t="s">
        <v>451</v>
      </c>
    </row>
    <row r="415" spans="1:65" s="14" customFormat="1" ht="11.25">
      <c r="B415" s="215"/>
      <c r="C415" s="216"/>
      <c r="D415" s="197" t="s">
        <v>472</v>
      </c>
      <c r="E415" s="217" t="s">
        <v>74</v>
      </c>
      <c r="F415" s="218" t="s">
        <v>512</v>
      </c>
      <c r="G415" s="216"/>
      <c r="H415" s="219">
        <v>89</v>
      </c>
      <c r="I415" s="220"/>
      <c r="J415" s="216"/>
      <c r="K415" s="216"/>
      <c r="L415" s="221"/>
      <c r="M415" s="222"/>
      <c r="N415" s="223"/>
      <c r="O415" s="223"/>
      <c r="P415" s="223"/>
      <c r="Q415" s="223"/>
      <c r="R415" s="223"/>
      <c r="S415" s="223"/>
      <c r="T415" s="224"/>
      <c r="AT415" s="225" t="s">
        <v>472</v>
      </c>
      <c r="AU415" s="225" t="s">
        <v>255</v>
      </c>
      <c r="AV415" s="14" t="s">
        <v>211</v>
      </c>
      <c r="AW415" s="14" t="s">
        <v>37</v>
      </c>
      <c r="AX415" s="14" t="s">
        <v>83</v>
      </c>
      <c r="AY415" s="225" t="s">
        <v>451</v>
      </c>
    </row>
    <row r="416" spans="1:65" s="2" customFormat="1" ht="16.5" customHeight="1">
      <c r="A416" s="36"/>
      <c r="B416" s="37"/>
      <c r="C416" s="184" t="s">
        <v>1168</v>
      </c>
      <c r="D416" s="184" t="s">
        <v>457</v>
      </c>
      <c r="E416" s="185" t="s">
        <v>4358</v>
      </c>
      <c r="F416" s="186" t="s">
        <v>4359</v>
      </c>
      <c r="G416" s="187" t="s">
        <v>1486</v>
      </c>
      <c r="H416" s="188">
        <v>12</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614</v>
      </c>
      <c r="AT416" s="195" t="s">
        <v>457</v>
      </c>
      <c r="AU416" s="195" t="s">
        <v>255</v>
      </c>
      <c r="AY416" s="19" t="s">
        <v>451</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614</v>
      </c>
      <c r="BM416" s="195" t="s">
        <v>1672</v>
      </c>
    </row>
    <row r="417" spans="1:65" s="2" customFormat="1" ht="11.25">
      <c r="A417" s="36"/>
      <c r="B417" s="37"/>
      <c r="C417" s="38"/>
      <c r="D417" s="197" t="s">
        <v>464</v>
      </c>
      <c r="E417" s="38"/>
      <c r="F417" s="198" t="s">
        <v>4359</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464</v>
      </c>
      <c r="AU417" s="19" t="s">
        <v>255</v>
      </c>
    </row>
    <row r="418" spans="1:65" s="13" customFormat="1" ht="11.25">
      <c r="B418" s="204"/>
      <c r="C418" s="205"/>
      <c r="D418" s="197" t="s">
        <v>472</v>
      </c>
      <c r="E418" s="206" t="s">
        <v>74</v>
      </c>
      <c r="F418" s="207" t="s">
        <v>4218</v>
      </c>
      <c r="G418" s="205"/>
      <c r="H418" s="208">
        <v>1</v>
      </c>
      <c r="I418" s="209"/>
      <c r="J418" s="205"/>
      <c r="K418" s="205"/>
      <c r="L418" s="210"/>
      <c r="M418" s="211"/>
      <c r="N418" s="212"/>
      <c r="O418" s="212"/>
      <c r="P418" s="212"/>
      <c r="Q418" s="212"/>
      <c r="R418" s="212"/>
      <c r="S418" s="212"/>
      <c r="T418" s="213"/>
      <c r="AT418" s="214" t="s">
        <v>472</v>
      </c>
      <c r="AU418" s="214" t="s">
        <v>255</v>
      </c>
      <c r="AV418" s="13" t="s">
        <v>85</v>
      </c>
      <c r="AW418" s="13" t="s">
        <v>37</v>
      </c>
      <c r="AX418" s="13" t="s">
        <v>76</v>
      </c>
      <c r="AY418" s="214" t="s">
        <v>451</v>
      </c>
    </row>
    <row r="419" spans="1:65" s="13" customFormat="1" ht="11.25">
      <c r="B419" s="204"/>
      <c r="C419" s="205"/>
      <c r="D419" s="197" t="s">
        <v>472</v>
      </c>
      <c r="E419" s="206" t="s">
        <v>74</v>
      </c>
      <c r="F419" s="207" t="s">
        <v>4360</v>
      </c>
      <c r="G419" s="205"/>
      <c r="H419" s="208">
        <v>11</v>
      </c>
      <c r="I419" s="209"/>
      <c r="J419" s="205"/>
      <c r="K419" s="205"/>
      <c r="L419" s="210"/>
      <c r="M419" s="211"/>
      <c r="N419" s="212"/>
      <c r="O419" s="212"/>
      <c r="P419" s="212"/>
      <c r="Q419" s="212"/>
      <c r="R419" s="212"/>
      <c r="S419" s="212"/>
      <c r="T419" s="213"/>
      <c r="AT419" s="214" t="s">
        <v>472</v>
      </c>
      <c r="AU419" s="214" t="s">
        <v>255</v>
      </c>
      <c r="AV419" s="13" t="s">
        <v>85</v>
      </c>
      <c r="AW419" s="13" t="s">
        <v>37</v>
      </c>
      <c r="AX419" s="13" t="s">
        <v>76</v>
      </c>
      <c r="AY419" s="214" t="s">
        <v>451</v>
      </c>
    </row>
    <row r="420" spans="1:65" s="14" customFormat="1" ht="11.25">
      <c r="B420" s="215"/>
      <c r="C420" s="216"/>
      <c r="D420" s="197" t="s">
        <v>472</v>
      </c>
      <c r="E420" s="217" t="s">
        <v>74</v>
      </c>
      <c r="F420" s="218" t="s">
        <v>512</v>
      </c>
      <c r="G420" s="216"/>
      <c r="H420" s="219">
        <v>12</v>
      </c>
      <c r="I420" s="220"/>
      <c r="J420" s="216"/>
      <c r="K420" s="216"/>
      <c r="L420" s="221"/>
      <c r="M420" s="222"/>
      <c r="N420" s="223"/>
      <c r="O420" s="223"/>
      <c r="P420" s="223"/>
      <c r="Q420" s="223"/>
      <c r="R420" s="223"/>
      <c r="S420" s="223"/>
      <c r="T420" s="224"/>
      <c r="AT420" s="225" t="s">
        <v>472</v>
      </c>
      <c r="AU420" s="225" t="s">
        <v>255</v>
      </c>
      <c r="AV420" s="14" t="s">
        <v>211</v>
      </c>
      <c r="AW420" s="14" t="s">
        <v>37</v>
      </c>
      <c r="AX420" s="14" t="s">
        <v>83</v>
      </c>
      <c r="AY420" s="225" t="s">
        <v>451</v>
      </c>
    </row>
    <row r="421" spans="1:65" s="2" customFormat="1" ht="21.75" customHeight="1">
      <c r="A421" s="36"/>
      <c r="B421" s="37"/>
      <c r="C421" s="184" t="s">
        <v>1175</v>
      </c>
      <c r="D421" s="184" t="s">
        <v>457</v>
      </c>
      <c r="E421" s="185" t="s">
        <v>4361</v>
      </c>
      <c r="F421" s="186" t="s">
        <v>4362</v>
      </c>
      <c r="G421" s="187" t="s">
        <v>1486</v>
      </c>
      <c r="H421" s="188">
        <v>4</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614</v>
      </c>
      <c r="AT421" s="195" t="s">
        <v>457</v>
      </c>
      <c r="AU421" s="195" t="s">
        <v>255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614</v>
      </c>
      <c r="BM421" s="195" t="s">
        <v>1687</v>
      </c>
    </row>
    <row r="422" spans="1:65" s="2" customFormat="1" ht="11.25">
      <c r="A422" s="36"/>
      <c r="B422" s="37"/>
      <c r="C422" s="38"/>
      <c r="D422" s="197" t="s">
        <v>464</v>
      </c>
      <c r="E422" s="38"/>
      <c r="F422" s="198" t="s">
        <v>4362</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255</v>
      </c>
    </row>
    <row r="423" spans="1:65" s="13" customFormat="1" ht="11.25">
      <c r="B423" s="204"/>
      <c r="C423" s="205"/>
      <c r="D423" s="197" t="s">
        <v>472</v>
      </c>
      <c r="E423" s="206" t="s">
        <v>74</v>
      </c>
      <c r="F423" s="207" t="s">
        <v>4207</v>
      </c>
      <c r="G423" s="205"/>
      <c r="H423" s="208">
        <v>4</v>
      </c>
      <c r="I423" s="209"/>
      <c r="J423" s="205"/>
      <c r="K423" s="205"/>
      <c r="L423" s="210"/>
      <c r="M423" s="211"/>
      <c r="N423" s="212"/>
      <c r="O423" s="212"/>
      <c r="P423" s="212"/>
      <c r="Q423" s="212"/>
      <c r="R423" s="212"/>
      <c r="S423" s="212"/>
      <c r="T423" s="213"/>
      <c r="AT423" s="214" t="s">
        <v>472</v>
      </c>
      <c r="AU423" s="214" t="s">
        <v>255</v>
      </c>
      <c r="AV423" s="13" t="s">
        <v>85</v>
      </c>
      <c r="AW423" s="13" t="s">
        <v>37</v>
      </c>
      <c r="AX423" s="13" t="s">
        <v>76</v>
      </c>
      <c r="AY423" s="214" t="s">
        <v>451</v>
      </c>
    </row>
    <row r="424" spans="1:65" s="14" customFormat="1" ht="11.25">
      <c r="B424" s="215"/>
      <c r="C424" s="216"/>
      <c r="D424" s="197" t="s">
        <v>472</v>
      </c>
      <c r="E424" s="217" t="s">
        <v>74</v>
      </c>
      <c r="F424" s="218" t="s">
        <v>512</v>
      </c>
      <c r="G424" s="216"/>
      <c r="H424" s="219">
        <v>4</v>
      </c>
      <c r="I424" s="220"/>
      <c r="J424" s="216"/>
      <c r="K424" s="216"/>
      <c r="L424" s="221"/>
      <c r="M424" s="222"/>
      <c r="N424" s="223"/>
      <c r="O424" s="223"/>
      <c r="P424" s="223"/>
      <c r="Q424" s="223"/>
      <c r="R424" s="223"/>
      <c r="S424" s="223"/>
      <c r="T424" s="224"/>
      <c r="AT424" s="225" t="s">
        <v>472</v>
      </c>
      <c r="AU424" s="225" t="s">
        <v>255</v>
      </c>
      <c r="AV424" s="14" t="s">
        <v>211</v>
      </c>
      <c r="AW424" s="14" t="s">
        <v>37</v>
      </c>
      <c r="AX424" s="14" t="s">
        <v>83</v>
      </c>
      <c r="AY424" s="225" t="s">
        <v>451</v>
      </c>
    </row>
    <row r="425" spans="1:65" s="2" customFormat="1" ht="21.75" customHeight="1">
      <c r="A425" s="36"/>
      <c r="B425" s="37"/>
      <c r="C425" s="184" t="s">
        <v>1182</v>
      </c>
      <c r="D425" s="184" t="s">
        <v>457</v>
      </c>
      <c r="E425" s="185" t="s">
        <v>4363</v>
      </c>
      <c r="F425" s="186" t="s">
        <v>4364</v>
      </c>
      <c r="G425" s="187" t="s">
        <v>1486</v>
      </c>
      <c r="H425" s="188">
        <v>28</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614</v>
      </c>
      <c r="AT425" s="195" t="s">
        <v>457</v>
      </c>
      <c r="AU425" s="195" t="s">
        <v>255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614</v>
      </c>
      <c r="BM425" s="195" t="s">
        <v>1701</v>
      </c>
    </row>
    <row r="426" spans="1:65" s="2" customFormat="1" ht="11.25">
      <c r="A426" s="36"/>
      <c r="B426" s="37"/>
      <c r="C426" s="38"/>
      <c r="D426" s="197" t="s">
        <v>464</v>
      </c>
      <c r="E426" s="38"/>
      <c r="F426" s="198" t="s">
        <v>4365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255</v>
      </c>
    </row>
    <row r="427" spans="1:65" s="13" customFormat="1" ht="11.25">
      <c r="B427" s="204"/>
      <c r="C427" s="205"/>
      <c r="D427" s="197" t="s">
        <v>472</v>
      </c>
      <c r="E427" s="206" t="s">
        <v>74</v>
      </c>
      <c r="F427" s="207" t="s">
        <v>4366</v>
      </c>
      <c r="G427" s="205"/>
      <c r="H427" s="208">
        <v>3</v>
      </c>
      <c r="I427" s="209"/>
      <c r="J427" s="205"/>
      <c r="K427" s="205"/>
      <c r="L427" s="210"/>
      <c r="M427" s="211"/>
      <c r="N427" s="212"/>
      <c r="O427" s="212"/>
      <c r="P427" s="212"/>
      <c r="Q427" s="212"/>
      <c r="R427" s="212"/>
      <c r="S427" s="212"/>
      <c r="T427" s="213"/>
      <c r="AT427" s="214" t="s">
        <v>472</v>
      </c>
      <c r="AU427" s="214" t="s">
        <v>255</v>
      </c>
      <c r="AV427" s="13" t="s">
        <v>85</v>
      </c>
      <c r="AW427" s="13" t="s">
        <v>37</v>
      </c>
      <c r="AX427" s="13" t="s">
        <v>76</v>
      </c>
      <c r="AY427" s="214" t="s">
        <v>451</v>
      </c>
    </row>
    <row r="428" spans="1:65" s="13" customFormat="1" ht="11.25">
      <c r="B428" s="204"/>
      <c r="C428" s="205"/>
      <c r="D428" s="197" t="s">
        <v>472</v>
      </c>
      <c r="E428" s="206" t="s">
        <v>74</v>
      </c>
      <c r="F428" s="207" t="s">
        <v>4367</v>
      </c>
      <c r="G428" s="205"/>
      <c r="H428" s="208">
        <v>25</v>
      </c>
      <c r="I428" s="209"/>
      <c r="J428" s="205"/>
      <c r="K428" s="205"/>
      <c r="L428" s="210"/>
      <c r="M428" s="211"/>
      <c r="N428" s="212"/>
      <c r="O428" s="212"/>
      <c r="P428" s="212"/>
      <c r="Q428" s="212"/>
      <c r="R428" s="212"/>
      <c r="S428" s="212"/>
      <c r="T428" s="213"/>
      <c r="AT428" s="214" t="s">
        <v>472</v>
      </c>
      <c r="AU428" s="214" t="s">
        <v>255</v>
      </c>
      <c r="AV428" s="13" t="s">
        <v>85</v>
      </c>
      <c r="AW428" s="13" t="s">
        <v>37</v>
      </c>
      <c r="AX428" s="13" t="s">
        <v>76</v>
      </c>
      <c r="AY428" s="214" t="s">
        <v>451</v>
      </c>
    </row>
    <row r="429" spans="1:65" s="14" customFormat="1" ht="11.25">
      <c r="B429" s="215"/>
      <c r="C429" s="216"/>
      <c r="D429" s="197" t="s">
        <v>472</v>
      </c>
      <c r="E429" s="217" t="s">
        <v>74</v>
      </c>
      <c r="F429" s="218" t="s">
        <v>512</v>
      </c>
      <c r="G429" s="216"/>
      <c r="H429" s="219">
        <v>28</v>
      </c>
      <c r="I429" s="220"/>
      <c r="J429" s="216"/>
      <c r="K429" s="216"/>
      <c r="L429" s="221"/>
      <c r="M429" s="222"/>
      <c r="N429" s="223"/>
      <c r="O429" s="223"/>
      <c r="P429" s="223"/>
      <c r="Q429" s="223"/>
      <c r="R429" s="223"/>
      <c r="S429" s="223"/>
      <c r="T429" s="224"/>
      <c r="AT429" s="225" t="s">
        <v>472</v>
      </c>
      <c r="AU429" s="225" t="s">
        <v>255</v>
      </c>
      <c r="AV429" s="14" t="s">
        <v>211</v>
      </c>
      <c r="AW429" s="14" t="s">
        <v>37</v>
      </c>
      <c r="AX429" s="14" t="s">
        <v>83</v>
      </c>
      <c r="AY429" s="225" t="s">
        <v>451</v>
      </c>
    </row>
    <row r="430" spans="1:65" s="2" customFormat="1" ht="21.75" customHeight="1">
      <c r="A430" s="36"/>
      <c r="B430" s="37"/>
      <c r="C430" s="184" t="s">
        <v>271</v>
      </c>
      <c r="D430" s="184" t="s">
        <v>457</v>
      </c>
      <c r="E430" s="185" t="s">
        <v>4368</v>
      </c>
      <c r="F430" s="186" t="s">
        <v>4369</v>
      </c>
      <c r="G430" s="187" t="s">
        <v>1486</v>
      </c>
      <c r="H430" s="188">
        <v>44</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614</v>
      </c>
      <c r="AT430" s="195" t="s">
        <v>457</v>
      </c>
      <c r="AU430" s="195" t="s">
        <v>255</v>
      </c>
      <c r="AY430" s="19" t="s">
        <v>451</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614</v>
      </c>
      <c r="BM430" s="195" t="s">
        <v>1743</v>
      </c>
    </row>
    <row r="431" spans="1:65" s="2" customFormat="1" ht="11.25">
      <c r="A431" s="36"/>
      <c r="B431" s="37"/>
      <c r="C431" s="38"/>
      <c r="D431" s="197" t="s">
        <v>464</v>
      </c>
      <c r="E431" s="38"/>
      <c r="F431" s="198" t="s">
        <v>4369</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464</v>
      </c>
      <c r="AU431" s="19" t="s">
        <v>255</v>
      </c>
    </row>
    <row r="432" spans="1:65" s="13" customFormat="1" ht="11.25">
      <c r="B432" s="204"/>
      <c r="C432" s="205"/>
      <c r="D432" s="197" t="s">
        <v>472</v>
      </c>
      <c r="E432" s="206" t="s">
        <v>74</v>
      </c>
      <c r="F432" s="207" t="s">
        <v>4370</v>
      </c>
      <c r="G432" s="205"/>
      <c r="H432" s="208">
        <v>20</v>
      </c>
      <c r="I432" s="209"/>
      <c r="J432" s="205"/>
      <c r="K432" s="205"/>
      <c r="L432" s="210"/>
      <c r="M432" s="211"/>
      <c r="N432" s="212"/>
      <c r="O432" s="212"/>
      <c r="P432" s="212"/>
      <c r="Q432" s="212"/>
      <c r="R432" s="212"/>
      <c r="S432" s="212"/>
      <c r="T432" s="213"/>
      <c r="AT432" s="214" t="s">
        <v>472</v>
      </c>
      <c r="AU432" s="214" t="s">
        <v>255</v>
      </c>
      <c r="AV432" s="13" t="s">
        <v>85</v>
      </c>
      <c r="AW432" s="13" t="s">
        <v>37</v>
      </c>
      <c r="AX432" s="13" t="s">
        <v>76</v>
      </c>
      <c r="AY432" s="214" t="s">
        <v>451</v>
      </c>
    </row>
    <row r="433" spans="1:65" s="13" customFormat="1" ht="11.25">
      <c r="B433" s="204"/>
      <c r="C433" s="205"/>
      <c r="D433" s="197" t="s">
        <v>472</v>
      </c>
      <c r="E433" s="206" t="s">
        <v>74</v>
      </c>
      <c r="F433" s="207" t="s">
        <v>4181</v>
      </c>
      <c r="G433" s="205"/>
      <c r="H433" s="208">
        <v>24</v>
      </c>
      <c r="I433" s="209"/>
      <c r="J433" s="205"/>
      <c r="K433" s="205"/>
      <c r="L433" s="210"/>
      <c r="M433" s="211"/>
      <c r="N433" s="212"/>
      <c r="O433" s="212"/>
      <c r="P433" s="212"/>
      <c r="Q433" s="212"/>
      <c r="R433" s="212"/>
      <c r="S433" s="212"/>
      <c r="T433" s="213"/>
      <c r="AT433" s="214" t="s">
        <v>472</v>
      </c>
      <c r="AU433" s="214" t="s">
        <v>255</v>
      </c>
      <c r="AV433" s="13" t="s">
        <v>85</v>
      </c>
      <c r="AW433" s="13" t="s">
        <v>37</v>
      </c>
      <c r="AX433" s="13" t="s">
        <v>76</v>
      </c>
      <c r="AY433" s="214" t="s">
        <v>451</v>
      </c>
    </row>
    <row r="434" spans="1:65" s="14" customFormat="1" ht="11.25">
      <c r="B434" s="215"/>
      <c r="C434" s="216"/>
      <c r="D434" s="197" t="s">
        <v>472</v>
      </c>
      <c r="E434" s="217" t="s">
        <v>74</v>
      </c>
      <c r="F434" s="218" t="s">
        <v>512</v>
      </c>
      <c r="G434" s="216"/>
      <c r="H434" s="219">
        <v>44</v>
      </c>
      <c r="I434" s="220"/>
      <c r="J434" s="216"/>
      <c r="K434" s="216"/>
      <c r="L434" s="221"/>
      <c r="M434" s="222"/>
      <c r="N434" s="223"/>
      <c r="O434" s="223"/>
      <c r="P434" s="223"/>
      <c r="Q434" s="223"/>
      <c r="R434" s="223"/>
      <c r="S434" s="223"/>
      <c r="T434" s="224"/>
      <c r="AT434" s="225" t="s">
        <v>472</v>
      </c>
      <c r="AU434" s="225" t="s">
        <v>255</v>
      </c>
      <c r="AV434" s="14" t="s">
        <v>211</v>
      </c>
      <c r="AW434" s="14" t="s">
        <v>37</v>
      </c>
      <c r="AX434" s="14" t="s">
        <v>83</v>
      </c>
      <c r="AY434" s="225" t="s">
        <v>451</v>
      </c>
    </row>
    <row r="435" spans="1:65" s="2" customFormat="1" ht="21.75" customHeight="1">
      <c r="A435" s="36"/>
      <c r="B435" s="37"/>
      <c r="C435" s="184" t="s">
        <v>1196</v>
      </c>
      <c r="D435" s="184" t="s">
        <v>457</v>
      </c>
      <c r="E435" s="185" t="s">
        <v>4371</v>
      </c>
      <c r="F435" s="186" t="s">
        <v>4372</v>
      </c>
      <c r="G435" s="187" t="s">
        <v>1486</v>
      </c>
      <c r="H435" s="188">
        <v>27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614</v>
      </c>
      <c r="AT435" s="195" t="s">
        <v>457</v>
      </c>
      <c r="AU435" s="195" t="s">
        <v>255</v>
      </c>
      <c r="AY435" s="19" t="s">
        <v>451</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614</v>
      </c>
      <c r="BM435" s="195" t="s">
        <v>1762</v>
      </c>
    </row>
    <row r="436" spans="1:65" s="2" customFormat="1" ht="11.25">
      <c r="A436" s="36"/>
      <c r="B436" s="37"/>
      <c r="C436" s="38"/>
      <c r="D436" s="197" t="s">
        <v>464</v>
      </c>
      <c r="E436" s="38"/>
      <c r="F436" s="198" t="s">
        <v>4372</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464</v>
      </c>
      <c r="AU436" s="19" t="s">
        <v>255</v>
      </c>
    </row>
    <row r="437" spans="1:65" s="13" customFormat="1" ht="11.25">
      <c r="B437" s="204"/>
      <c r="C437" s="205"/>
      <c r="D437" s="197" t="s">
        <v>472</v>
      </c>
      <c r="E437" s="206" t="s">
        <v>74</v>
      </c>
      <c r="F437" s="207" t="s">
        <v>4146</v>
      </c>
      <c r="G437" s="205"/>
      <c r="H437" s="208">
        <v>16</v>
      </c>
      <c r="I437" s="209"/>
      <c r="J437" s="205"/>
      <c r="K437" s="205"/>
      <c r="L437" s="210"/>
      <c r="M437" s="211"/>
      <c r="N437" s="212"/>
      <c r="O437" s="212"/>
      <c r="P437" s="212"/>
      <c r="Q437" s="212"/>
      <c r="R437" s="212"/>
      <c r="S437" s="212"/>
      <c r="T437" s="213"/>
      <c r="AT437" s="214" t="s">
        <v>472</v>
      </c>
      <c r="AU437" s="214" t="s">
        <v>255</v>
      </c>
      <c r="AV437" s="13" t="s">
        <v>85</v>
      </c>
      <c r="AW437" s="13" t="s">
        <v>37</v>
      </c>
      <c r="AX437" s="13" t="s">
        <v>76</v>
      </c>
      <c r="AY437" s="214" t="s">
        <v>451</v>
      </c>
    </row>
    <row r="438" spans="1:65" s="13" customFormat="1" ht="11.25">
      <c r="B438" s="204"/>
      <c r="C438" s="205"/>
      <c r="D438" s="197" t="s">
        <v>472</v>
      </c>
      <c r="E438" s="206" t="s">
        <v>74</v>
      </c>
      <c r="F438" s="207" t="s">
        <v>4360</v>
      </c>
      <c r="G438" s="205"/>
      <c r="H438" s="208">
        <v>11</v>
      </c>
      <c r="I438" s="209"/>
      <c r="J438" s="205"/>
      <c r="K438" s="205"/>
      <c r="L438" s="210"/>
      <c r="M438" s="211"/>
      <c r="N438" s="212"/>
      <c r="O438" s="212"/>
      <c r="P438" s="212"/>
      <c r="Q438" s="212"/>
      <c r="R438" s="212"/>
      <c r="S438" s="212"/>
      <c r="T438" s="213"/>
      <c r="AT438" s="214" t="s">
        <v>472</v>
      </c>
      <c r="AU438" s="214" t="s">
        <v>255</v>
      </c>
      <c r="AV438" s="13" t="s">
        <v>85</v>
      </c>
      <c r="AW438" s="13" t="s">
        <v>37</v>
      </c>
      <c r="AX438" s="13" t="s">
        <v>76</v>
      </c>
      <c r="AY438" s="214" t="s">
        <v>451</v>
      </c>
    </row>
    <row r="439" spans="1:65" s="14" customFormat="1" ht="11.25">
      <c r="B439" s="215"/>
      <c r="C439" s="216"/>
      <c r="D439" s="197" t="s">
        <v>472</v>
      </c>
      <c r="E439" s="217" t="s">
        <v>74</v>
      </c>
      <c r="F439" s="218" t="s">
        <v>512</v>
      </c>
      <c r="G439" s="216"/>
      <c r="H439" s="219">
        <v>27</v>
      </c>
      <c r="I439" s="220"/>
      <c r="J439" s="216"/>
      <c r="K439" s="216"/>
      <c r="L439" s="221"/>
      <c r="M439" s="222"/>
      <c r="N439" s="223"/>
      <c r="O439" s="223"/>
      <c r="P439" s="223"/>
      <c r="Q439" s="223"/>
      <c r="R439" s="223"/>
      <c r="S439" s="223"/>
      <c r="T439" s="224"/>
      <c r="AT439" s="225" t="s">
        <v>472</v>
      </c>
      <c r="AU439" s="225" t="s">
        <v>255</v>
      </c>
      <c r="AV439" s="14" t="s">
        <v>211</v>
      </c>
      <c r="AW439" s="14" t="s">
        <v>37</v>
      </c>
      <c r="AX439" s="14" t="s">
        <v>83</v>
      </c>
      <c r="AY439" s="225" t="s">
        <v>451</v>
      </c>
    </row>
    <row r="440" spans="1:65" s="2" customFormat="1" ht="21.75" customHeight="1">
      <c r="A440" s="36"/>
      <c r="B440" s="37"/>
      <c r="C440" s="184" t="s">
        <v>1205</v>
      </c>
      <c r="D440" s="184" t="s">
        <v>457</v>
      </c>
      <c r="E440" s="185" t="s">
        <v>4373</v>
      </c>
      <c r="F440" s="186" t="s">
        <v>4374</v>
      </c>
      <c r="G440" s="187" t="s">
        <v>1486</v>
      </c>
      <c r="H440" s="188">
        <v>8</v>
      </c>
      <c r="I440" s="189"/>
      <c r="J440" s="190">
        <f>ROUND(I440*H440,2)</f>
        <v>0</v>
      </c>
      <c r="K440" s="186" t="s">
        <v>74</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614</v>
      </c>
      <c r="AT440" s="195" t="s">
        <v>457</v>
      </c>
      <c r="AU440" s="195" t="s">
        <v>255</v>
      </c>
      <c r="AY440" s="19" t="s">
        <v>451</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614</v>
      </c>
      <c r="BM440" s="195" t="s">
        <v>1776</v>
      </c>
    </row>
    <row r="441" spans="1:65" s="2" customFormat="1" ht="11.25">
      <c r="A441" s="36"/>
      <c r="B441" s="37"/>
      <c r="C441" s="38"/>
      <c r="D441" s="197" t="s">
        <v>464</v>
      </c>
      <c r="E441" s="38"/>
      <c r="F441" s="198" t="s">
        <v>4374</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464</v>
      </c>
      <c r="AU441" s="19" t="s">
        <v>255</v>
      </c>
    </row>
    <row r="442" spans="1:65" s="13" customFormat="1" ht="11.25">
      <c r="B442" s="204"/>
      <c r="C442" s="205"/>
      <c r="D442" s="197" t="s">
        <v>472</v>
      </c>
      <c r="E442" s="206" t="s">
        <v>74</v>
      </c>
      <c r="F442" s="207" t="s">
        <v>4224</v>
      </c>
      <c r="G442" s="205"/>
      <c r="H442" s="208">
        <v>5</v>
      </c>
      <c r="I442" s="209"/>
      <c r="J442" s="205"/>
      <c r="K442" s="205"/>
      <c r="L442" s="210"/>
      <c r="M442" s="211"/>
      <c r="N442" s="212"/>
      <c r="O442" s="212"/>
      <c r="P442" s="212"/>
      <c r="Q442" s="212"/>
      <c r="R442" s="212"/>
      <c r="S442" s="212"/>
      <c r="T442" s="213"/>
      <c r="AT442" s="214" t="s">
        <v>472</v>
      </c>
      <c r="AU442" s="214" t="s">
        <v>255</v>
      </c>
      <c r="AV442" s="13" t="s">
        <v>85</v>
      </c>
      <c r="AW442" s="13" t="s">
        <v>37</v>
      </c>
      <c r="AX442" s="13" t="s">
        <v>76</v>
      </c>
      <c r="AY442" s="214" t="s">
        <v>451</v>
      </c>
    </row>
    <row r="443" spans="1:65" s="13" customFormat="1" ht="11.25">
      <c r="B443" s="204"/>
      <c r="C443" s="205"/>
      <c r="D443" s="197" t="s">
        <v>472</v>
      </c>
      <c r="E443" s="206" t="s">
        <v>74</v>
      </c>
      <c r="F443" s="207" t="s">
        <v>4245</v>
      </c>
      <c r="G443" s="205"/>
      <c r="H443" s="208">
        <v>3</v>
      </c>
      <c r="I443" s="209"/>
      <c r="J443" s="205"/>
      <c r="K443" s="205"/>
      <c r="L443" s="210"/>
      <c r="M443" s="211"/>
      <c r="N443" s="212"/>
      <c r="O443" s="212"/>
      <c r="P443" s="212"/>
      <c r="Q443" s="212"/>
      <c r="R443" s="212"/>
      <c r="S443" s="212"/>
      <c r="T443" s="213"/>
      <c r="AT443" s="214" t="s">
        <v>472</v>
      </c>
      <c r="AU443" s="214" t="s">
        <v>255</v>
      </c>
      <c r="AV443" s="13" t="s">
        <v>85</v>
      </c>
      <c r="AW443" s="13" t="s">
        <v>37</v>
      </c>
      <c r="AX443" s="13" t="s">
        <v>76</v>
      </c>
      <c r="AY443" s="214" t="s">
        <v>451</v>
      </c>
    </row>
    <row r="444" spans="1:65" s="14" customFormat="1" ht="11.25">
      <c r="B444" s="215"/>
      <c r="C444" s="216"/>
      <c r="D444" s="197" t="s">
        <v>472</v>
      </c>
      <c r="E444" s="217" t="s">
        <v>74</v>
      </c>
      <c r="F444" s="218" t="s">
        <v>512</v>
      </c>
      <c r="G444" s="216"/>
      <c r="H444" s="219">
        <v>8</v>
      </c>
      <c r="I444" s="220"/>
      <c r="J444" s="216"/>
      <c r="K444" s="216"/>
      <c r="L444" s="221"/>
      <c r="M444" s="222"/>
      <c r="N444" s="223"/>
      <c r="O444" s="223"/>
      <c r="P444" s="223"/>
      <c r="Q444" s="223"/>
      <c r="R444" s="223"/>
      <c r="S444" s="223"/>
      <c r="T444" s="224"/>
      <c r="AT444" s="225" t="s">
        <v>472</v>
      </c>
      <c r="AU444" s="225" t="s">
        <v>255</v>
      </c>
      <c r="AV444" s="14" t="s">
        <v>211</v>
      </c>
      <c r="AW444" s="14" t="s">
        <v>37</v>
      </c>
      <c r="AX444" s="14" t="s">
        <v>83</v>
      </c>
      <c r="AY444" s="225" t="s">
        <v>451</v>
      </c>
    </row>
    <row r="445" spans="1:65" s="2" customFormat="1" ht="21.75" customHeight="1">
      <c r="A445" s="36"/>
      <c r="B445" s="37"/>
      <c r="C445" s="184" t="s">
        <v>1211</v>
      </c>
      <c r="D445" s="184" t="s">
        <v>457</v>
      </c>
      <c r="E445" s="185" t="s">
        <v>4375</v>
      </c>
      <c r="F445" s="186" t="s">
        <v>4376</v>
      </c>
      <c r="G445" s="187" t="s">
        <v>1486</v>
      </c>
      <c r="H445" s="188">
        <v>6</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614</v>
      </c>
      <c r="AT445" s="195" t="s">
        <v>457</v>
      </c>
      <c r="AU445" s="195" t="s">
        <v>255</v>
      </c>
      <c r="AY445" s="19" t="s">
        <v>451</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614</v>
      </c>
      <c r="BM445" s="195" t="s">
        <v>1804</v>
      </c>
    </row>
    <row r="446" spans="1:65" s="2" customFormat="1" ht="11.25">
      <c r="A446" s="36"/>
      <c r="B446" s="37"/>
      <c r="C446" s="38"/>
      <c r="D446" s="197" t="s">
        <v>464</v>
      </c>
      <c r="E446" s="38"/>
      <c r="F446" s="198" t="s">
        <v>4376</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464</v>
      </c>
      <c r="AU446" s="19" t="s">
        <v>255</v>
      </c>
    </row>
    <row r="447" spans="1:65" s="13" customFormat="1" ht="11.25">
      <c r="B447" s="204"/>
      <c r="C447" s="205"/>
      <c r="D447" s="197" t="s">
        <v>472</v>
      </c>
      <c r="E447" s="206" t="s">
        <v>74</v>
      </c>
      <c r="F447" s="207" t="s">
        <v>4177</v>
      </c>
      <c r="G447" s="205"/>
      <c r="H447" s="208">
        <v>6</v>
      </c>
      <c r="I447" s="209"/>
      <c r="J447" s="205"/>
      <c r="K447" s="205"/>
      <c r="L447" s="210"/>
      <c r="M447" s="211"/>
      <c r="N447" s="212"/>
      <c r="O447" s="212"/>
      <c r="P447" s="212"/>
      <c r="Q447" s="212"/>
      <c r="R447" s="212"/>
      <c r="S447" s="212"/>
      <c r="T447" s="213"/>
      <c r="AT447" s="214" t="s">
        <v>472</v>
      </c>
      <c r="AU447" s="214" t="s">
        <v>255</v>
      </c>
      <c r="AV447" s="13" t="s">
        <v>85</v>
      </c>
      <c r="AW447" s="13" t="s">
        <v>37</v>
      </c>
      <c r="AX447" s="13" t="s">
        <v>76</v>
      </c>
      <c r="AY447" s="214" t="s">
        <v>451</v>
      </c>
    </row>
    <row r="448" spans="1:65" s="14" customFormat="1" ht="11.25">
      <c r="B448" s="215"/>
      <c r="C448" s="216"/>
      <c r="D448" s="197" t="s">
        <v>472</v>
      </c>
      <c r="E448" s="217" t="s">
        <v>74</v>
      </c>
      <c r="F448" s="218" t="s">
        <v>512</v>
      </c>
      <c r="G448" s="216"/>
      <c r="H448" s="219">
        <v>6</v>
      </c>
      <c r="I448" s="220"/>
      <c r="J448" s="216"/>
      <c r="K448" s="216"/>
      <c r="L448" s="221"/>
      <c r="M448" s="222"/>
      <c r="N448" s="223"/>
      <c r="O448" s="223"/>
      <c r="P448" s="223"/>
      <c r="Q448" s="223"/>
      <c r="R448" s="223"/>
      <c r="S448" s="223"/>
      <c r="T448" s="224"/>
      <c r="AT448" s="225" t="s">
        <v>472</v>
      </c>
      <c r="AU448" s="225" t="s">
        <v>255</v>
      </c>
      <c r="AV448" s="14" t="s">
        <v>211</v>
      </c>
      <c r="AW448" s="14" t="s">
        <v>37</v>
      </c>
      <c r="AX448" s="14" t="s">
        <v>83</v>
      </c>
      <c r="AY448" s="225" t="s">
        <v>451</v>
      </c>
    </row>
    <row r="449" spans="1:65" s="2" customFormat="1" ht="21.75" customHeight="1">
      <c r="A449" s="36"/>
      <c r="B449" s="37"/>
      <c r="C449" s="184" t="s">
        <v>1223</v>
      </c>
      <c r="D449" s="184" t="s">
        <v>457</v>
      </c>
      <c r="E449" s="185" t="s">
        <v>4377</v>
      </c>
      <c r="F449" s="186" t="s">
        <v>4378</v>
      </c>
      <c r="G449" s="187" t="s">
        <v>1486</v>
      </c>
      <c r="H449" s="188">
        <v>2</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614</v>
      </c>
      <c r="AT449" s="195" t="s">
        <v>457</v>
      </c>
      <c r="AU449" s="195" t="s">
        <v>255</v>
      </c>
      <c r="AY449" s="19" t="s">
        <v>451</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614</v>
      </c>
      <c r="BM449" s="195" t="s">
        <v>1823</v>
      </c>
    </row>
    <row r="450" spans="1:65" s="2" customFormat="1" ht="11.25">
      <c r="A450" s="36"/>
      <c r="B450" s="37"/>
      <c r="C450" s="38"/>
      <c r="D450" s="197" t="s">
        <v>464</v>
      </c>
      <c r="E450" s="38"/>
      <c r="F450" s="198" t="s">
        <v>4378</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464</v>
      </c>
      <c r="AU450" s="19" t="s">
        <v>255</v>
      </c>
    </row>
    <row r="451" spans="1:65" s="13" customFormat="1" ht="11.25">
      <c r="B451" s="204"/>
      <c r="C451" s="205"/>
      <c r="D451" s="197" t="s">
        <v>472</v>
      </c>
      <c r="E451" s="206" t="s">
        <v>74</v>
      </c>
      <c r="F451" s="207" t="s">
        <v>4180</v>
      </c>
      <c r="G451" s="205"/>
      <c r="H451" s="208">
        <v>2</v>
      </c>
      <c r="I451" s="209"/>
      <c r="J451" s="205"/>
      <c r="K451" s="205"/>
      <c r="L451" s="210"/>
      <c r="M451" s="211"/>
      <c r="N451" s="212"/>
      <c r="O451" s="212"/>
      <c r="P451" s="212"/>
      <c r="Q451" s="212"/>
      <c r="R451" s="212"/>
      <c r="S451" s="212"/>
      <c r="T451" s="213"/>
      <c r="AT451" s="214" t="s">
        <v>472</v>
      </c>
      <c r="AU451" s="214" t="s">
        <v>255</v>
      </c>
      <c r="AV451" s="13" t="s">
        <v>85</v>
      </c>
      <c r="AW451" s="13" t="s">
        <v>37</v>
      </c>
      <c r="AX451" s="13" t="s">
        <v>76</v>
      </c>
      <c r="AY451" s="214" t="s">
        <v>451</v>
      </c>
    </row>
    <row r="452" spans="1:65" s="14" customFormat="1" ht="11.25">
      <c r="B452" s="215"/>
      <c r="C452" s="216"/>
      <c r="D452" s="197" t="s">
        <v>472</v>
      </c>
      <c r="E452" s="217" t="s">
        <v>74</v>
      </c>
      <c r="F452" s="218" t="s">
        <v>512</v>
      </c>
      <c r="G452" s="216"/>
      <c r="H452" s="219">
        <v>2</v>
      </c>
      <c r="I452" s="220"/>
      <c r="J452" s="216"/>
      <c r="K452" s="216"/>
      <c r="L452" s="221"/>
      <c r="M452" s="222"/>
      <c r="N452" s="223"/>
      <c r="O452" s="223"/>
      <c r="P452" s="223"/>
      <c r="Q452" s="223"/>
      <c r="R452" s="223"/>
      <c r="S452" s="223"/>
      <c r="T452" s="224"/>
      <c r="AT452" s="225" t="s">
        <v>472</v>
      </c>
      <c r="AU452" s="225" t="s">
        <v>255</v>
      </c>
      <c r="AV452" s="14" t="s">
        <v>211</v>
      </c>
      <c r="AW452" s="14" t="s">
        <v>37</v>
      </c>
      <c r="AX452" s="14" t="s">
        <v>83</v>
      </c>
      <c r="AY452" s="225" t="s">
        <v>451</v>
      </c>
    </row>
    <row r="453" spans="1:65" s="2" customFormat="1" ht="21.75" customHeight="1">
      <c r="A453" s="36"/>
      <c r="B453" s="37"/>
      <c r="C453" s="184" t="s">
        <v>1228</v>
      </c>
      <c r="D453" s="184" t="s">
        <v>457</v>
      </c>
      <c r="E453" s="185" t="s">
        <v>4379</v>
      </c>
      <c r="F453" s="186" t="s">
        <v>4380</v>
      </c>
      <c r="G453" s="187" t="s">
        <v>1486</v>
      </c>
      <c r="H453" s="188">
        <v>15</v>
      </c>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614</v>
      </c>
      <c r="AT453" s="195" t="s">
        <v>457</v>
      </c>
      <c r="AU453" s="195" t="s">
        <v>255</v>
      </c>
      <c r="AY453" s="19" t="s">
        <v>451</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614</v>
      </c>
      <c r="BM453" s="195" t="s">
        <v>1840</v>
      </c>
    </row>
    <row r="454" spans="1:65" s="2" customFormat="1" ht="11.25">
      <c r="A454" s="36"/>
      <c r="B454" s="37"/>
      <c r="C454" s="38"/>
      <c r="D454" s="197" t="s">
        <v>464</v>
      </c>
      <c r="E454" s="38"/>
      <c r="F454" s="198" t="s">
        <v>4380</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464</v>
      </c>
      <c r="AU454" s="19" t="s">
        <v>255</v>
      </c>
    </row>
    <row r="455" spans="1:65" s="13" customFormat="1" ht="11.25">
      <c r="B455" s="204"/>
      <c r="C455" s="205"/>
      <c r="D455" s="197" t="s">
        <v>472</v>
      </c>
      <c r="E455" s="206" t="s">
        <v>74</v>
      </c>
      <c r="F455" s="207" t="s">
        <v>4218</v>
      </c>
      <c r="G455" s="205"/>
      <c r="H455" s="208">
        <v>1</v>
      </c>
      <c r="I455" s="209"/>
      <c r="J455" s="205"/>
      <c r="K455" s="205"/>
      <c r="L455" s="210"/>
      <c r="M455" s="211"/>
      <c r="N455" s="212"/>
      <c r="O455" s="212"/>
      <c r="P455" s="212"/>
      <c r="Q455" s="212"/>
      <c r="R455" s="212"/>
      <c r="S455" s="212"/>
      <c r="T455" s="213"/>
      <c r="AT455" s="214" t="s">
        <v>472</v>
      </c>
      <c r="AU455" s="214" t="s">
        <v>255</v>
      </c>
      <c r="AV455" s="13" t="s">
        <v>85</v>
      </c>
      <c r="AW455" s="13" t="s">
        <v>37</v>
      </c>
      <c r="AX455" s="13" t="s">
        <v>76</v>
      </c>
      <c r="AY455" s="214" t="s">
        <v>451</v>
      </c>
    </row>
    <row r="456" spans="1:65" s="13" customFormat="1" ht="11.25">
      <c r="B456" s="204"/>
      <c r="C456" s="205"/>
      <c r="D456" s="197" t="s">
        <v>472</v>
      </c>
      <c r="E456" s="206" t="s">
        <v>74</v>
      </c>
      <c r="F456" s="207" t="s">
        <v>4208</v>
      </c>
      <c r="G456" s="205"/>
      <c r="H456" s="208">
        <v>14</v>
      </c>
      <c r="I456" s="209"/>
      <c r="J456" s="205"/>
      <c r="K456" s="205"/>
      <c r="L456" s="210"/>
      <c r="M456" s="211"/>
      <c r="N456" s="212"/>
      <c r="O456" s="212"/>
      <c r="P456" s="212"/>
      <c r="Q456" s="212"/>
      <c r="R456" s="212"/>
      <c r="S456" s="212"/>
      <c r="T456" s="213"/>
      <c r="AT456" s="214" t="s">
        <v>472</v>
      </c>
      <c r="AU456" s="214" t="s">
        <v>255</v>
      </c>
      <c r="AV456" s="13" t="s">
        <v>85</v>
      </c>
      <c r="AW456" s="13" t="s">
        <v>37</v>
      </c>
      <c r="AX456" s="13" t="s">
        <v>76</v>
      </c>
      <c r="AY456" s="214" t="s">
        <v>451</v>
      </c>
    </row>
    <row r="457" spans="1:65" s="14" customFormat="1" ht="11.25">
      <c r="B457" s="215"/>
      <c r="C457" s="216"/>
      <c r="D457" s="197" t="s">
        <v>472</v>
      </c>
      <c r="E457" s="217" t="s">
        <v>74</v>
      </c>
      <c r="F457" s="218" t="s">
        <v>512</v>
      </c>
      <c r="G457" s="216"/>
      <c r="H457" s="219">
        <v>15</v>
      </c>
      <c r="I457" s="220"/>
      <c r="J457" s="216"/>
      <c r="K457" s="216"/>
      <c r="L457" s="221"/>
      <c r="M457" s="222"/>
      <c r="N457" s="223"/>
      <c r="O457" s="223"/>
      <c r="P457" s="223"/>
      <c r="Q457" s="223"/>
      <c r="R457" s="223"/>
      <c r="S457" s="223"/>
      <c r="T457" s="224"/>
      <c r="AT457" s="225" t="s">
        <v>472</v>
      </c>
      <c r="AU457" s="225" t="s">
        <v>255</v>
      </c>
      <c r="AV457" s="14" t="s">
        <v>211</v>
      </c>
      <c r="AW457" s="14" t="s">
        <v>37</v>
      </c>
      <c r="AX457" s="14" t="s">
        <v>83</v>
      </c>
      <c r="AY457" s="225" t="s">
        <v>451</v>
      </c>
    </row>
    <row r="458" spans="1:65" s="2" customFormat="1" ht="21.75" customHeight="1">
      <c r="A458" s="36"/>
      <c r="B458" s="37"/>
      <c r="C458" s="184" t="s">
        <v>1234</v>
      </c>
      <c r="D458" s="184" t="s">
        <v>457</v>
      </c>
      <c r="E458" s="185" t="s">
        <v>4381</v>
      </c>
      <c r="F458" s="186" t="s">
        <v>4382</v>
      </c>
      <c r="G458" s="187" t="s">
        <v>1486</v>
      </c>
      <c r="H458" s="188">
        <v>3</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614</v>
      </c>
      <c r="AT458" s="195" t="s">
        <v>457</v>
      </c>
      <c r="AU458" s="195" t="s">
        <v>255</v>
      </c>
      <c r="AY458" s="19" t="s">
        <v>451</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614</v>
      </c>
      <c r="BM458" s="195" t="s">
        <v>1855</v>
      </c>
    </row>
    <row r="459" spans="1:65" s="2" customFormat="1" ht="11.25">
      <c r="A459" s="36"/>
      <c r="B459" s="37"/>
      <c r="C459" s="38"/>
      <c r="D459" s="197" t="s">
        <v>464</v>
      </c>
      <c r="E459" s="38"/>
      <c r="F459" s="198" t="s">
        <v>4382</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464</v>
      </c>
      <c r="AU459" s="19" t="s">
        <v>255</v>
      </c>
    </row>
    <row r="460" spans="1:65" s="13" customFormat="1" ht="11.25">
      <c r="B460" s="204"/>
      <c r="C460" s="205"/>
      <c r="D460" s="197" t="s">
        <v>472</v>
      </c>
      <c r="E460" s="206" t="s">
        <v>74</v>
      </c>
      <c r="F460" s="207" t="s">
        <v>4180</v>
      </c>
      <c r="G460" s="205"/>
      <c r="H460" s="208">
        <v>2</v>
      </c>
      <c r="I460" s="209"/>
      <c r="J460" s="205"/>
      <c r="K460" s="205"/>
      <c r="L460" s="210"/>
      <c r="M460" s="211"/>
      <c r="N460" s="212"/>
      <c r="O460" s="212"/>
      <c r="P460" s="212"/>
      <c r="Q460" s="212"/>
      <c r="R460" s="212"/>
      <c r="S460" s="212"/>
      <c r="T460" s="213"/>
      <c r="AT460" s="214" t="s">
        <v>472</v>
      </c>
      <c r="AU460" s="214" t="s">
        <v>255</v>
      </c>
      <c r="AV460" s="13" t="s">
        <v>85</v>
      </c>
      <c r="AW460" s="13" t="s">
        <v>37</v>
      </c>
      <c r="AX460" s="13" t="s">
        <v>76</v>
      </c>
      <c r="AY460" s="214" t="s">
        <v>451</v>
      </c>
    </row>
    <row r="461" spans="1:65" s="13" customFormat="1" ht="11.25">
      <c r="B461" s="204"/>
      <c r="C461" s="205"/>
      <c r="D461" s="197" t="s">
        <v>472</v>
      </c>
      <c r="E461" s="206" t="s">
        <v>74</v>
      </c>
      <c r="F461" s="207" t="s">
        <v>4383</v>
      </c>
      <c r="G461" s="205"/>
      <c r="H461" s="208">
        <v>1</v>
      </c>
      <c r="I461" s="209"/>
      <c r="J461" s="205"/>
      <c r="K461" s="205"/>
      <c r="L461" s="210"/>
      <c r="M461" s="211"/>
      <c r="N461" s="212"/>
      <c r="O461" s="212"/>
      <c r="P461" s="212"/>
      <c r="Q461" s="212"/>
      <c r="R461" s="212"/>
      <c r="S461" s="212"/>
      <c r="T461" s="213"/>
      <c r="AT461" s="214" t="s">
        <v>472</v>
      </c>
      <c r="AU461" s="214" t="s">
        <v>255</v>
      </c>
      <c r="AV461" s="13" t="s">
        <v>85</v>
      </c>
      <c r="AW461" s="13" t="s">
        <v>37</v>
      </c>
      <c r="AX461" s="13" t="s">
        <v>76</v>
      </c>
      <c r="AY461" s="214" t="s">
        <v>451</v>
      </c>
    </row>
    <row r="462" spans="1:65" s="14" customFormat="1" ht="11.25">
      <c r="B462" s="215"/>
      <c r="C462" s="216"/>
      <c r="D462" s="197" t="s">
        <v>472</v>
      </c>
      <c r="E462" s="217" t="s">
        <v>74</v>
      </c>
      <c r="F462" s="218" t="s">
        <v>512</v>
      </c>
      <c r="G462" s="216"/>
      <c r="H462" s="219">
        <v>3</v>
      </c>
      <c r="I462" s="220"/>
      <c r="J462" s="216"/>
      <c r="K462" s="216"/>
      <c r="L462" s="221"/>
      <c r="M462" s="222"/>
      <c r="N462" s="223"/>
      <c r="O462" s="223"/>
      <c r="P462" s="223"/>
      <c r="Q462" s="223"/>
      <c r="R462" s="223"/>
      <c r="S462" s="223"/>
      <c r="T462" s="224"/>
      <c r="AT462" s="225" t="s">
        <v>472</v>
      </c>
      <c r="AU462" s="225" t="s">
        <v>255</v>
      </c>
      <c r="AV462" s="14" t="s">
        <v>211</v>
      </c>
      <c r="AW462" s="14" t="s">
        <v>37</v>
      </c>
      <c r="AX462" s="14" t="s">
        <v>83</v>
      </c>
      <c r="AY462" s="225" t="s">
        <v>451</v>
      </c>
    </row>
    <row r="463" spans="1:65" s="2" customFormat="1" ht="21.75" customHeight="1">
      <c r="A463" s="36"/>
      <c r="B463" s="37"/>
      <c r="C463" s="184" t="s">
        <v>1240</v>
      </c>
      <c r="D463" s="184" t="s">
        <v>457</v>
      </c>
      <c r="E463" s="185" t="s">
        <v>4384</v>
      </c>
      <c r="F463" s="186" t="s">
        <v>4385</v>
      </c>
      <c r="G463" s="187" t="s">
        <v>1486</v>
      </c>
      <c r="H463" s="188">
        <v>2</v>
      </c>
      <c r="I463" s="189"/>
      <c r="J463" s="190">
        <f>ROUND(I463*H463,2)</f>
        <v>0</v>
      </c>
      <c r="K463" s="186" t="s">
        <v>74</v>
      </c>
      <c r="L463" s="41"/>
      <c r="M463" s="191" t="s">
        <v>74</v>
      </c>
      <c r="N463" s="192" t="s">
        <v>46</v>
      </c>
      <c r="O463" s="66"/>
      <c r="P463" s="193">
        <f>O463*H463</f>
        <v>0</v>
      </c>
      <c r="Q463" s="193">
        <v>0</v>
      </c>
      <c r="R463" s="193">
        <f>Q463*H463</f>
        <v>0</v>
      </c>
      <c r="S463" s="193">
        <v>0</v>
      </c>
      <c r="T463" s="194">
        <f>S463*H463</f>
        <v>0</v>
      </c>
      <c r="U463" s="36"/>
      <c r="V463" s="36"/>
      <c r="W463" s="36"/>
      <c r="X463" s="36"/>
      <c r="Y463" s="36"/>
      <c r="Z463" s="36"/>
      <c r="AA463" s="36"/>
      <c r="AB463" s="36"/>
      <c r="AC463" s="36"/>
      <c r="AD463" s="36"/>
      <c r="AE463" s="36"/>
      <c r="AR463" s="195" t="s">
        <v>614</v>
      </c>
      <c r="AT463" s="195" t="s">
        <v>457</v>
      </c>
      <c r="AU463" s="195" t="s">
        <v>255</v>
      </c>
      <c r="AY463" s="19" t="s">
        <v>451</v>
      </c>
      <c r="BE463" s="196">
        <f>IF(N463="základní",J463,0)</f>
        <v>0</v>
      </c>
      <c r="BF463" s="196">
        <f>IF(N463="snížená",J463,0)</f>
        <v>0</v>
      </c>
      <c r="BG463" s="196">
        <f>IF(N463="zákl. přenesená",J463,0)</f>
        <v>0</v>
      </c>
      <c r="BH463" s="196">
        <f>IF(N463="sníž. přenesená",J463,0)</f>
        <v>0</v>
      </c>
      <c r="BI463" s="196">
        <f>IF(N463="nulová",J463,0)</f>
        <v>0</v>
      </c>
      <c r="BJ463" s="19" t="s">
        <v>83</v>
      </c>
      <c r="BK463" s="196">
        <f>ROUND(I463*H463,2)</f>
        <v>0</v>
      </c>
      <c r="BL463" s="19" t="s">
        <v>614</v>
      </c>
      <c r="BM463" s="195" t="s">
        <v>1870</v>
      </c>
    </row>
    <row r="464" spans="1:65" s="2" customFormat="1" ht="11.25">
      <c r="A464" s="36"/>
      <c r="B464" s="37"/>
      <c r="C464" s="38"/>
      <c r="D464" s="197" t="s">
        <v>464</v>
      </c>
      <c r="E464" s="38"/>
      <c r="F464" s="198" t="s">
        <v>4385</v>
      </c>
      <c r="G464" s="38"/>
      <c r="H464" s="38"/>
      <c r="I464" s="199"/>
      <c r="J464" s="38"/>
      <c r="K464" s="38"/>
      <c r="L464" s="41"/>
      <c r="M464" s="200"/>
      <c r="N464" s="201"/>
      <c r="O464" s="66"/>
      <c r="P464" s="66"/>
      <c r="Q464" s="66"/>
      <c r="R464" s="66"/>
      <c r="S464" s="66"/>
      <c r="T464" s="67"/>
      <c r="U464" s="36"/>
      <c r="V464" s="36"/>
      <c r="W464" s="36"/>
      <c r="X464" s="36"/>
      <c r="Y464" s="36"/>
      <c r="Z464" s="36"/>
      <c r="AA464" s="36"/>
      <c r="AB464" s="36"/>
      <c r="AC464" s="36"/>
      <c r="AD464" s="36"/>
      <c r="AE464" s="36"/>
      <c r="AT464" s="19" t="s">
        <v>464</v>
      </c>
      <c r="AU464" s="19" t="s">
        <v>255</v>
      </c>
    </row>
    <row r="465" spans="1:65" s="13" customFormat="1" ht="11.25">
      <c r="B465" s="204"/>
      <c r="C465" s="205"/>
      <c r="D465" s="197" t="s">
        <v>472</v>
      </c>
      <c r="E465" s="206" t="s">
        <v>74</v>
      </c>
      <c r="F465" s="207" t="s">
        <v>4180</v>
      </c>
      <c r="G465" s="205"/>
      <c r="H465" s="208">
        <v>2</v>
      </c>
      <c r="I465" s="209"/>
      <c r="J465" s="205"/>
      <c r="K465" s="205"/>
      <c r="L465" s="210"/>
      <c r="M465" s="211"/>
      <c r="N465" s="212"/>
      <c r="O465" s="212"/>
      <c r="P465" s="212"/>
      <c r="Q465" s="212"/>
      <c r="R465" s="212"/>
      <c r="S465" s="212"/>
      <c r="T465" s="213"/>
      <c r="AT465" s="214" t="s">
        <v>472</v>
      </c>
      <c r="AU465" s="214" t="s">
        <v>255</v>
      </c>
      <c r="AV465" s="13" t="s">
        <v>85</v>
      </c>
      <c r="AW465" s="13" t="s">
        <v>37</v>
      </c>
      <c r="AX465" s="13" t="s">
        <v>76</v>
      </c>
      <c r="AY465" s="214" t="s">
        <v>451</v>
      </c>
    </row>
    <row r="466" spans="1:65" s="14" customFormat="1" ht="11.25">
      <c r="B466" s="215"/>
      <c r="C466" s="216"/>
      <c r="D466" s="197" t="s">
        <v>472</v>
      </c>
      <c r="E466" s="217" t="s">
        <v>74</v>
      </c>
      <c r="F466" s="218" t="s">
        <v>512</v>
      </c>
      <c r="G466" s="216"/>
      <c r="H466" s="219">
        <v>2</v>
      </c>
      <c r="I466" s="220"/>
      <c r="J466" s="216"/>
      <c r="K466" s="216"/>
      <c r="L466" s="221"/>
      <c r="M466" s="222"/>
      <c r="N466" s="223"/>
      <c r="O466" s="223"/>
      <c r="P466" s="223"/>
      <c r="Q466" s="223"/>
      <c r="R466" s="223"/>
      <c r="S466" s="223"/>
      <c r="T466" s="224"/>
      <c r="AT466" s="225" t="s">
        <v>472</v>
      </c>
      <c r="AU466" s="225" t="s">
        <v>255</v>
      </c>
      <c r="AV466" s="14" t="s">
        <v>211</v>
      </c>
      <c r="AW466" s="14" t="s">
        <v>37</v>
      </c>
      <c r="AX466" s="14" t="s">
        <v>83</v>
      </c>
      <c r="AY466" s="225" t="s">
        <v>451</v>
      </c>
    </row>
    <row r="467" spans="1:65" s="2" customFormat="1" ht="21.75" customHeight="1">
      <c r="A467" s="36"/>
      <c r="B467" s="37"/>
      <c r="C467" s="184" t="s">
        <v>1246</v>
      </c>
      <c r="D467" s="184" t="s">
        <v>457</v>
      </c>
      <c r="E467" s="185" t="s">
        <v>4386</v>
      </c>
      <c r="F467" s="186" t="s">
        <v>4387</v>
      </c>
      <c r="G467" s="187" t="s">
        <v>1486</v>
      </c>
      <c r="H467" s="188">
        <v>1</v>
      </c>
      <c r="I467" s="189"/>
      <c r="J467" s="190">
        <f>ROUND(I467*H467,2)</f>
        <v>0</v>
      </c>
      <c r="K467" s="186" t="s">
        <v>74</v>
      </c>
      <c r="L467" s="41"/>
      <c r="M467" s="191" t="s">
        <v>74</v>
      </c>
      <c r="N467" s="192" t="s">
        <v>46</v>
      </c>
      <c r="O467" s="66"/>
      <c r="P467" s="193">
        <f>O467*H467</f>
        <v>0</v>
      </c>
      <c r="Q467" s="193">
        <v>0</v>
      </c>
      <c r="R467" s="193">
        <f>Q467*H467</f>
        <v>0</v>
      </c>
      <c r="S467" s="193">
        <v>0</v>
      </c>
      <c r="T467" s="194">
        <f>S467*H467</f>
        <v>0</v>
      </c>
      <c r="U467" s="36"/>
      <c r="V467" s="36"/>
      <c r="W467" s="36"/>
      <c r="X467" s="36"/>
      <c r="Y467" s="36"/>
      <c r="Z467" s="36"/>
      <c r="AA467" s="36"/>
      <c r="AB467" s="36"/>
      <c r="AC467" s="36"/>
      <c r="AD467" s="36"/>
      <c r="AE467" s="36"/>
      <c r="AR467" s="195" t="s">
        <v>614</v>
      </c>
      <c r="AT467" s="195" t="s">
        <v>457</v>
      </c>
      <c r="AU467" s="195" t="s">
        <v>255</v>
      </c>
      <c r="AY467" s="19" t="s">
        <v>451</v>
      </c>
      <c r="BE467" s="196">
        <f>IF(N467="základní",J467,0)</f>
        <v>0</v>
      </c>
      <c r="BF467" s="196">
        <f>IF(N467="snížená",J467,0)</f>
        <v>0</v>
      </c>
      <c r="BG467" s="196">
        <f>IF(N467="zákl. přenesená",J467,0)</f>
        <v>0</v>
      </c>
      <c r="BH467" s="196">
        <f>IF(N467="sníž. přenesená",J467,0)</f>
        <v>0</v>
      </c>
      <c r="BI467" s="196">
        <f>IF(N467="nulová",J467,0)</f>
        <v>0</v>
      </c>
      <c r="BJ467" s="19" t="s">
        <v>83</v>
      </c>
      <c r="BK467" s="196">
        <f>ROUND(I467*H467,2)</f>
        <v>0</v>
      </c>
      <c r="BL467" s="19" t="s">
        <v>614</v>
      </c>
      <c r="BM467" s="195" t="s">
        <v>1884</v>
      </c>
    </row>
    <row r="468" spans="1:65" s="2" customFormat="1" ht="11.25">
      <c r="A468" s="36"/>
      <c r="B468" s="37"/>
      <c r="C468" s="38"/>
      <c r="D468" s="197" t="s">
        <v>464</v>
      </c>
      <c r="E468" s="38"/>
      <c r="F468" s="198" t="s">
        <v>4387</v>
      </c>
      <c r="G468" s="38"/>
      <c r="H468" s="38"/>
      <c r="I468" s="199"/>
      <c r="J468" s="38"/>
      <c r="K468" s="38"/>
      <c r="L468" s="41"/>
      <c r="M468" s="200"/>
      <c r="N468" s="201"/>
      <c r="O468" s="66"/>
      <c r="P468" s="66"/>
      <c r="Q468" s="66"/>
      <c r="R468" s="66"/>
      <c r="S468" s="66"/>
      <c r="T468" s="67"/>
      <c r="U468" s="36"/>
      <c r="V468" s="36"/>
      <c r="W468" s="36"/>
      <c r="X468" s="36"/>
      <c r="Y468" s="36"/>
      <c r="Z468" s="36"/>
      <c r="AA468" s="36"/>
      <c r="AB468" s="36"/>
      <c r="AC468" s="36"/>
      <c r="AD468" s="36"/>
      <c r="AE468" s="36"/>
      <c r="AT468" s="19" t="s">
        <v>464</v>
      </c>
      <c r="AU468" s="19" t="s">
        <v>255</v>
      </c>
    </row>
    <row r="469" spans="1:65" s="13" customFormat="1" ht="11.25">
      <c r="B469" s="204"/>
      <c r="C469" s="205"/>
      <c r="D469" s="197" t="s">
        <v>472</v>
      </c>
      <c r="E469" s="206" t="s">
        <v>74</v>
      </c>
      <c r="F469" s="207" t="s">
        <v>4218</v>
      </c>
      <c r="G469" s="205"/>
      <c r="H469" s="208">
        <v>1</v>
      </c>
      <c r="I469" s="209"/>
      <c r="J469" s="205"/>
      <c r="K469" s="205"/>
      <c r="L469" s="210"/>
      <c r="M469" s="211"/>
      <c r="N469" s="212"/>
      <c r="O469" s="212"/>
      <c r="P469" s="212"/>
      <c r="Q469" s="212"/>
      <c r="R469" s="212"/>
      <c r="S469" s="212"/>
      <c r="T469" s="213"/>
      <c r="AT469" s="214" t="s">
        <v>472</v>
      </c>
      <c r="AU469" s="214" t="s">
        <v>255</v>
      </c>
      <c r="AV469" s="13" t="s">
        <v>85</v>
      </c>
      <c r="AW469" s="13" t="s">
        <v>37</v>
      </c>
      <c r="AX469" s="13" t="s">
        <v>76</v>
      </c>
      <c r="AY469" s="214" t="s">
        <v>451</v>
      </c>
    </row>
    <row r="470" spans="1:65" s="14" customFormat="1" ht="11.25">
      <c r="B470" s="215"/>
      <c r="C470" s="216"/>
      <c r="D470" s="197" t="s">
        <v>472</v>
      </c>
      <c r="E470" s="217" t="s">
        <v>74</v>
      </c>
      <c r="F470" s="218" t="s">
        <v>512</v>
      </c>
      <c r="G470" s="216"/>
      <c r="H470" s="219">
        <v>1</v>
      </c>
      <c r="I470" s="220"/>
      <c r="J470" s="216"/>
      <c r="K470" s="216"/>
      <c r="L470" s="221"/>
      <c r="M470" s="222"/>
      <c r="N470" s="223"/>
      <c r="O470" s="223"/>
      <c r="P470" s="223"/>
      <c r="Q470" s="223"/>
      <c r="R470" s="223"/>
      <c r="S470" s="223"/>
      <c r="T470" s="224"/>
      <c r="AT470" s="225" t="s">
        <v>472</v>
      </c>
      <c r="AU470" s="225" t="s">
        <v>255</v>
      </c>
      <c r="AV470" s="14" t="s">
        <v>211</v>
      </c>
      <c r="AW470" s="14" t="s">
        <v>37</v>
      </c>
      <c r="AX470" s="14" t="s">
        <v>83</v>
      </c>
      <c r="AY470" s="225" t="s">
        <v>451</v>
      </c>
    </row>
    <row r="471" spans="1:65" s="2" customFormat="1" ht="21.75" customHeight="1">
      <c r="A471" s="36"/>
      <c r="B471" s="37"/>
      <c r="C471" s="184" t="s">
        <v>1252</v>
      </c>
      <c r="D471" s="184" t="s">
        <v>457</v>
      </c>
      <c r="E471" s="185" t="s">
        <v>4388</v>
      </c>
      <c r="F471" s="186" t="s">
        <v>4389</v>
      </c>
      <c r="G471" s="187" t="s">
        <v>1486</v>
      </c>
      <c r="H471" s="188">
        <v>1</v>
      </c>
      <c r="I471" s="189"/>
      <c r="J471" s="190">
        <f>ROUND(I471*H471,2)</f>
        <v>0</v>
      </c>
      <c r="K471" s="186" t="s">
        <v>74</v>
      </c>
      <c r="L471" s="41"/>
      <c r="M471" s="191" t="s">
        <v>74</v>
      </c>
      <c r="N471" s="192" t="s">
        <v>46</v>
      </c>
      <c r="O471" s="66"/>
      <c r="P471" s="193">
        <f>O471*H471</f>
        <v>0</v>
      </c>
      <c r="Q471" s="193">
        <v>0</v>
      </c>
      <c r="R471" s="193">
        <f>Q471*H471</f>
        <v>0</v>
      </c>
      <c r="S471" s="193">
        <v>0</v>
      </c>
      <c r="T471" s="194">
        <f>S471*H471</f>
        <v>0</v>
      </c>
      <c r="U471" s="36"/>
      <c r="V471" s="36"/>
      <c r="W471" s="36"/>
      <c r="X471" s="36"/>
      <c r="Y471" s="36"/>
      <c r="Z471" s="36"/>
      <c r="AA471" s="36"/>
      <c r="AB471" s="36"/>
      <c r="AC471" s="36"/>
      <c r="AD471" s="36"/>
      <c r="AE471" s="36"/>
      <c r="AR471" s="195" t="s">
        <v>614</v>
      </c>
      <c r="AT471" s="195" t="s">
        <v>457</v>
      </c>
      <c r="AU471" s="195" t="s">
        <v>255</v>
      </c>
      <c r="AY471" s="19" t="s">
        <v>451</v>
      </c>
      <c r="BE471" s="196">
        <f>IF(N471="základní",J471,0)</f>
        <v>0</v>
      </c>
      <c r="BF471" s="196">
        <f>IF(N471="snížená",J471,0)</f>
        <v>0</v>
      </c>
      <c r="BG471" s="196">
        <f>IF(N471="zákl. přenesená",J471,0)</f>
        <v>0</v>
      </c>
      <c r="BH471" s="196">
        <f>IF(N471="sníž. přenesená",J471,0)</f>
        <v>0</v>
      </c>
      <c r="BI471" s="196">
        <f>IF(N471="nulová",J471,0)</f>
        <v>0</v>
      </c>
      <c r="BJ471" s="19" t="s">
        <v>83</v>
      </c>
      <c r="BK471" s="196">
        <f>ROUND(I471*H471,2)</f>
        <v>0</v>
      </c>
      <c r="BL471" s="19" t="s">
        <v>614</v>
      </c>
      <c r="BM471" s="195" t="s">
        <v>1897</v>
      </c>
    </row>
    <row r="472" spans="1:65" s="2" customFormat="1" ht="11.25">
      <c r="A472" s="36"/>
      <c r="B472" s="37"/>
      <c r="C472" s="38"/>
      <c r="D472" s="197" t="s">
        <v>464</v>
      </c>
      <c r="E472" s="38"/>
      <c r="F472" s="198" t="s">
        <v>4389</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464</v>
      </c>
      <c r="AU472" s="19" t="s">
        <v>255</v>
      </c>
    </row>
    <row r="473" spans="1:65" s="13" customFormat="1" ht="11.25">
      <c r="B473" s="204"/>
      <c r="C473" s="205"/>
      <c r="D473" s="197" t="s">
        <v>472</v>
      </c>
      <c r="E473" s="206" t="s">
        <v>74</v>
      </c>
      <c r="F473" s="207" t="s">
        <v>4218</v>
      </c>
      <c r="G473" s="205"/>
      <c r="H473" s="208">
        <v>1</v>
      </c>
      <c r="I473" s="209"/>
      <c r="J473" s="205"/>
      <c r="K473" s="205"/>
      <c r="L473" s="210"/>
      <c r="M473" s="211"/>
      <c r="N473" s="212"/>
      <c r="O473" s="212"/>
      <c r="P473" s="212"/>
      <c r="Q473" s="212"/>
      <c r="R473" s="212"/>
      <c r="S473" s="212"/>
      <c r="T473" s="213"/>
      <c r="AT473" s="214" t="s">
        <v>472</v>
      </c>
      <c r="AU473" s="214" t="s">
        <v>255</v>
      </c>
      <c r="AV473" s="13" t="s">
        <v>85</v>
      </c>
      <c r="AW473" s="13" t="s">
        <v>37</v>
      </c>
      <c r="AX473" s="13" t="s">
        <v>76</v>
      </c>
      <c r="AY473" s="214" t="s">
        <v>451</v>
      </c>
    </row>
    <row r="474" spans="1:65" s="14" customFormat="1" ht="11.25">
      <c r="B474" s="215"/>
      <c r="C474" s="216"/>
      <c r="D474" s="197" t="s">
        <v>472</v>
      </c>
      <c r="E474" s="217" t="s">
        <v>74</v>
      </c>
      <c r="F474" s="218" t="s">
        <v>512</v>
      </c>
      <c r="G474" s="216"/>
      <c r="H474" s="219">
        <v>1</v>
      </c>
      <c r="I474" s="220"/>
      <c r="J474" s="216"/>
      <c r="K474" s="216"/>
      <c r="L474" s="221"/>
      <c r="M474" s="222"/>
      <c r="N474" s="223"/>
      <c r="O474" s="223"/>
      <c r="P474" s="223"/>
      <c r="Q474" s="223"/>
      <c r="R474" s="223"/>
      <c r="S474" s="223"/>
      <c r="T474" s="224"/>
      <c r="AT474" s="225" t="s">
        <v>472</v>
      </c>
      <c r="AU474" s="225" t="s">
        <v>255</v>
      </c>
      <c r="AV474" s="14" t="s">
        <v>211</v>
      </c>
      <c r="AW474" s="14" t="s">
        <v>37</v>
      </c>
      <c r="AX474" s="14" t="s">
        <v>83</v>
      </c>
      <c r="AY474" s="225" t="s">
        <v>451</v>
      </c>
    </row>
    <row r="475" spans="1:65" s="2" customFormat="1" ht="21.75" customHeight="1">
      <c r="A475" s="36"/>
      <c r="B475" s="37"/>
      <c r="C475" s="184" t="s">
        <v>1258</v>
      </c>
      <c r="D475" s="184" t="s">
        <v>457</v>
      </c>
      <c r="E475" s="185" t="s">
        <v>4390</v>
      </c>
      <c r="F475" s="186" t="s">
        <v>4391</v>
      </c>
      <c r="G475" s="187" t="s">
        <v>1486</v>
      </c>
      <c r="H475" s="188">
        <v>2</v>
      </c>
      <c r="I475" s="189"/>
      <c r="J475" s="190">
        <f>ROUND(I475*H475,2)</f>
        <v>0</v>
      </c>
      <c r="K475" s="186" t="s">
        <v>74</v>
      </c>
      <c r="L475" s="41"/>
      <c r="M475" s="191" t="s">
        <v>74</v>
      </c>
      <c r="N475" s="192" t="s">
        <v>46</v>
      </c>
      <c r="O475" s="66"/>
      <c r="P475" s="193">
        <f>O475*H475</f>
        <v>0</v>
      </c>
      <c r="Q475" s="193">
        <v>0</v>
      </c>
      <c r="R475" s="193">
        <f>Q475*H475</f>
        <v>0</v>
      </c>
      <c r="S475" s="193">
        <v>0</v>
      </c>
      <c r="T475" s="194">
        <f>S475*H475</f>
        <v>0</v>
      </c>
      <c r="U475" s="36"/>
      <c r="V475" s="36"/>
      <c r="W475" s="36"/>
      <c r="X475" s="36"/>
      <c r="Y475" s="36"/>
      <c r="Z475" s="36"/>
      <c r="AA475" s="36"/>
      <c r="AB475" s="36"/>
      <c r="AC475" s="36"/>
      <c r="AD475" s="36"/>
      <c r="AE475" s="36"/>
      <c r="AR475" s="195" t="s">
        <v>614</v>
      </c>
      <c r="AT475" s="195" t="s">
        <v>457</v>
      </c>
      <c r="AU475" s="195" t="s">
        <v>255</v>
      </c>
      <c r="AY475" s="19" t="s">
        <v>451</v>
      </c>
      <c r="BE475" s="196">
        <f>IF(N475="základní",J475,0)</f>
        <v>0</v>
      </c>
      <c r="BF475" s="196">
        <f>IF(N475="snížená",J475,0)</f>
        <v>0</v>
      </c>
      <c r="BG475" s="196">
        <f>IF(N475="zákl. přenesená",J475,0)</f>
        <v>0</v>
      </c>
      <c r="BH475" s="196">
        <f>IF(N475="sníž. přenesená",J475,0)</f>
        <v>0</v>
      </c>
      <c r="BI475" s="196">
        <f>IF(N475="nulová",J475,0)</f>
        <v>0</v>
      </c>
      <c r="BJ475" s="19" t="s">
        <v>83</v>
      </c>
      <c r="BK475" s="196">
        <f>ROUND(I475*H475,2)</f>
        <v>0</v>
      </c>
      <c r="BL475" s="19" t="s">
        <v>614</v>
      </c>
      <c r="BM475" s="195" t="s">
        <v>1911</v>
      </c>
    </row>
    <row r="476" spans="1:65" s="2" customFormat="1" ht="11.25">
      <c r="A476" s="36"/>
      <c r="B476" s="37"/>
      <c r="C476" s="38"/>
      <c r="D476" s="197" t="s">
        <v>464</v>
      </c>
      <c r="E476" s="38"/>
      <c r="F476" s="198" t="s">
        <v>4391</v>
      </c>
      <c r="G476" s="38"/>
      <c r="H476" s="38"/>
      <c r="I476" s="199"/>
      <c r="J476" s="38"/>
      <c r="K476" s="38"/>
      <c r="L476" s="41"/>
      <c r="M476" s="200"/>
      <c r="N476" s="201"/>
      <c r="O476" s="66"/>
      <c r="P476" s="66"/>
      <c r="Q476" s="66"/>
      <c r="R476" s="66"/>
      <c r="S476" s="66"/>
      <c r="T476" s="67"/>
      <c r="U476" s="36"/>
      <c r="V476" s="36"/>
      <c r="W476" s="36"/>
      <c r="X476" s="36"/>
      <c r="Y476" s="36"/>
      <c r="Z476" s="36"/>
      <c r="AA476" s="36"/>
      <c r="AB476" s="36"/>
      <c r="AC476" s="36"/>
      <c r="AD476" s="36"/>
      <c r="AE476" s="36"/>
      <c r="AT476" s="19" t="s">
        <v>464</v>
      </c>
      <c r="AU476" s="19" t="s">
        <v>255</v>
      </c>
    </row>
    <row r="477" spans="1:65" s="13" customFormat="1" ht="11.25">
      <c r="B477" s="204"/>
      <c r="C477" s="205"/>
      <c r="D477" s="197" t="s">
        <v>472</v>
      </c>
      <c r="E477" s="206" t="s">
        <v>74</v>
      </c>
      <c r="F477" s="207" t="s">
        <v>4218</v>
      </c>
      <c r="G477" s="205"/>
      <c r="H477" s="208">
        <v>1</v>
      </c>
      <c r="I477" s="209"/>
      <c r="J477" s="205"/>
      <c r="K477" s="205"/>
      <c r="L477" s="210"/>
      <c r="M477" s="211"/>
      <c r="N477" s="212"/>
      <c r="O477" s="212"/>
      <c r="P477" s="212"/>
      <c r="Q477" s="212"/>
      <c r="R477" s="212"/>
      <c r="S477" s="212"/>
      <c r="T477" s="213"/>
      <c r="AT477" s="214" t="s">
        <v>472</v>
      </c>
      <c r="AU477" s="214" t="s">
        <v>255</v>
      </c>
      <c r="AV477" s="13" t="s">
        <v>85</v>
      </c>
      <c r="AW477" s="13" t="s">
        <v>37</v>
      </c>
      <c r="AX477" s="13" t="s">
        <v>76</v>
      </c>
      <c r="AY477" s="214" t="s">
        <v>451</v>
      </c>
    </row>
    <row r="478" spans="1:65" s="13" customFormat="1" ht="11.25">
      <c r="B478" s="204"/>
      <c r="C478" s="205"/>
      <c r="D478" s="197" t="s">
        <v>472</v>
      </c>
      <c r="E478" s="206" t="s">
        <v>74</v>
      </c>
      <c r="F478" s="207" t="s">
        <v>4383</v>
      </c>
      <c r="G478" s="205"/>
      <c r="H478" s="208">
        <v>1</v>
      </c>
      <c r="I478" s="209"/>
      <c r="J478" s="205"/>
      <c r="K478" s="205"/>
      <c r="L478" s="210"/>
      <c r="M478" s="211"/>
      <c r="N478" s="212"/>
      <c r="O478" s="212"/>
      <c r="P478" s="212"/>
      <c r="Q478" s="212"/>
      <c r="R478" s="212"/>
      <c r="S478" s="212"/>
      <c r="T478" s="213"/>
      <c r="AT478" s="214" t="s">
        <v>472</v>
      </c>
      <c r="AU478" s="214" t="s">
        <v>255</v>
      </c>
      <c r="AV478" s="13" t="s">
        <v>85</v>
      </c>
      <c r="AW478" s="13" t="s">
        <v>37</v>
      </c>
      <c r="AX478" s="13" t="s">
        <v>76</v>
      </c>
      <c r="AY478" s="214" t="s">
        <v>451</v>
      </c>
    </row>
    <row r="479" spans="1:65" s="14" customFormat="1" ht="11.25">
      <c r="B479" s="215"/>
      <c r="C479" s="216"/>
      <c r="D479" s="197" t="s">
        <v>472</v>
      </c>
      <c r="E479" s="217" t="s">
        <v>74</v>
      </c>
      <c r="F479" s="218" t="s">
        <v>512</v>
      </c>
      <c r="G479" s="216"/>
      <c r="H479" s="219">
        <v>2</v>
      </c>
      <c r="I479" s="220"/>
      <c r="J479" s="216"/>
      <c r="K479" s="216"/>
      <c r="L479" s="221"/>
      <c r="M479" s="222"/>
      <c r="N479" s="223"/>
      <c r="O479" s="223"/>
      <c r="P479" s="223"/>
      <c r="Q479" s="223"/>
      <c r="R479" s="223"/>
      <c r="S479" s="223"/>
      <c r="T479" s="224"/>
      <c r="AT479" s="225" t="s">
        <v>472</v>
      </c>
      <c r="AU479" s="225" t="s">
        <v>255</v>
      </c>
      <c r="AV479" s="14" t="s">
        <v>211</v>
      </c>
      <c r="AW479" s="14" t="s">
        <v>37</v>
      </c>
      <c r="AX479" s="14" t="s">
        <v>83</v>
      </c>
      <c r="AY479" s="225" t="s">
        <v>451</v>
      </c>
    </row>
    <row r="480" spans="1:65" s="2" customFormat="1" ht="24.2" customHeight="1">
      <c r="A480" s="36"/>
      <c r="B480" s="37"/>
      <c r="C480" s="184" t="s">
        <v>1264</v>
      </c>
      <c r="D480" s="184" t="s">
        <v>457</v>
      </c>
      <c r="E480" s="185" t="s">
        <v>4392</v>
      </c>
      <c r="F480" s="186" t="s">
        <v>4393</v>
      </c>
      <c r="G480" s="187" t="s">
        <v>1486</v>
      </c>
      <c r="H480" s="188">
        <v>4</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614</v>
      </c>
      <c r="AT480" s="195" t="s">
        <v>457</v>
      </c>
      <c r="AU480" s="195" t="s">
        <v>255</v>
      </c>
      <c r="AY480" s="19" t="s">
        <v>451</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614</v>
      </c>
      <c r="BM480" s="195" t="s">
        <v>1926</v>
      </c>
    </row>
    <row r="481" spans="1:65" s="2" customFormat="1" ht="19.5">
      <c r="A481" s="36"/>
      <c r="B481" s="37"/>
      <c r="C481" s="38"/>
      <c r="D481" s="197" t="s">
        <v>464</v>
      </c>
      <c r="E481" s="38"/>
      <c r="F481" s="198" t="s">
        <v>4393</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464</v>
      </c>
      <c r="AU481" s="19" t="s">
        <v>255</v>
      </c>
    </row>
    <row r="482" spans="1:65" s="13" customFormat="1" ht="11.25">
      <c r="B482" s="204"/>
      <c r="C482" s="205"/>
      <c r="D482" s="197" t="s">
        <v>472</v>
      </c>
      <c r="E482" s="206" t="s">
        <v>74</v>
      </c>
      <c r="F482" s="207" t="s">
        <v>4207</v>
      </c>
      <c r="G482" s="205"/>
      <c r="H482" s="208">
        <v>4</v>
      </c>
      <c r="I482" s="209"/>
      <c r="J482" s="205"/>
      <c r="K482" s="205"/>
      <c r="L482" s="210"/>
      <c r="M482" s="211"/>
      <c r="N482" s="212"/>
      <c r="O482" s="212"/>
      <c r="P482" s="212"/>
      <c r="Q482" s="212"/>
      <c r="R482" s="212"/>
      <c r="S482" s="212"/>
      <c r="T482" s="213"/>
      <c r="AT482" s="214" t="s">
        <v>472</v>
      </c>
      <c r="AU482" s="214" t="s">
        <v>255</v>
      </c>
      <c r="AV482" s="13" t="s">
        <v>85</v>
      </c>
      <c r="AW482" s="13" t="s">
        <v>37</v>
      </c>
      <c r="AX482" s="13" t="s">
        <v>76</v>
      </c>
      <c r="AY482" s="214" t="s">
        <v>451</v>
      </c>
    </row>
    <row r="483" spans="1:65" s="14" customFormat="1" ht="11.25">
      <c r="B483" s="215"/>
      <c r="C483" s="216"/>
      <c r="D483" s="197" t="s">
        <v>472</v>
      </c>
      <c r="E483" s="217" t="s">
        <v>74</v>
      </c>
      <c r="F483" s="218" t="s">
        <v>512</v>
      </c>
      <c r="G483" s="216"/>
      <c r="H483" s="219">
        <v>4</v>
      </c>
      <c r="I483" s="220"/>
      <c r="J483" s="216"/>
      <c r="K483" s="216"/>
      <c r="L483" s="221"/>
      <c r="M483" s="222"/>
      <c r="N483" s="223"/>
      <c r="O483" s="223"/>
      <c r="P483" s="223"/>
      <c r="Q483" s="223"/>
      <c r="R483" s="223"/>
      <c r="S483" s="223"/>
      <c r="T483" s="224"/>
      <c r="AT483" s="225" t="s">
        <v>472</v>
      </c>
      <c r="AU483" s="225" t="s">
        <v>255</v>
      </c>
      <c r="AV483" s="14" t="s">
        <v>211</v>
      </c>
      <c r="AW483" s="14" t="s">
        <v>37</v>
      </c>
      <c r="AX483" s="14" t="s">
        <v>83</v>
      </c>
      <c r="AY483" s="225" t="s">
        <v>451</v>
      </c>
    </row>
    <row r="484" spans="1:65" s="2" customFormat="1" ht="24.2" customHeight="1">
      <c r="A484" s="36"/>
      <c r="B484" s="37"/>
      <c r="C484" s="184" t="s">
        <v>1279</v>
      </c>
      <c r="D484" s="184" t="s">
        <v>457</v>
      </c>
      <c r="E484" s="185" t="s">
        <v>4394</v>
      </c>
      <c r="F484" s="186" t="s">
        <v>4395</v>
      </c>
      <c r="G484" s="187" t="s">
        <v>1486</v>
      </c>
      <c r="H484" s="188">
        <v>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614</v>
      </c>
      <c r="AT484" s="195" t="s">
        <v>457</v>
      </c>
      <c r="AU484" s="195" t="s">
        <v>255</v>
      </c>
      <c r="AY484" s="19" t="s">
        <v>451</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614</v>
      </c>
      <c r="BM484" s="195" t="s">
        <v>1943</v>
      </c>
    </row>
    <row r="485" spans="1:65" s="2" customFormat="1" ht="19.5">
      <c r="A485" s="36"/>
      <c r="B485" s="37"/>
      <c r="C485" s="38"/>
      <c r="D485" s="197" t="s">
        <v>464</v>
      </c>
      <c r="E485" s="38"/>
      <c r="F485" s="198" t="s">
        <v>4395</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464</v>
      </c>
      <c r="AU485" s="19" t="s">
        <v>255</v>
      </c>
    </row>
    <row r="486" spans="1:65" s="13" customFormat="1" ht="11.25">
      <c r="B486" s="204"/>
      <c r="C486" s="205"/>
      <c r="D486" s="197" t="s">
        <v>472</v>
      </c>
      <c r="E486" s="206" t="s">
        <v>74</v>
      </c>
      <c r="F486" s="207" t="s">
        <v>4218</v>
      </c>
      <c r="G486" s="205"/>
      <c r="H486" s="208">
        <v>1</v>
      </c>
      <c r="I486" s="209"/>
      <c r="J486" s="205"/>
      <c r="K486" s="205"/>
      <c r="L486" s="210"/>
      <c r="M486" s="211"/>
      <c r="N486" s="212"/>
      <c r="O486" s="212"/>
      <c r="P486" s="212"/>
      <c r="Q486" s="212"/>
      <c r="R486" s="212"/>
      <c r="S486" s="212"/>
      <c r="T486" s="213"/>
      <c r="AT486" s="214" t="s">
        <v>472</v>
      </c>
      <c r="AU486" s="214" t="s">
        <v>255</v>
      </c>
      <c r="AV486" s="13" t="s">
        <v>85</v>
      </c>
      <c r="AW486" s="13" t="s">
        <v>37</v>
      </c>
      <c r="AX486" s="13" t="s">
        <v>76</v>
      </c>
      <c r="AY486" s="214" t="s">
        <v>451</v>
      </c>
    </row>
    <row r="487" spans="1:65" s="14" customFormat="1" ht="11.25">
      <c r="B487" s="215"/>
      <c r="C487" s="216"/>
      <c r="D487" s="197" t="s">
        <v>472</v>
      </c>
      <c r="E487" s="217" t="s">
        <v>74</v>
      </c>
      <c r="F487" s="218" t="s">
        <v>512</v>
      </c>
      <c r="G487" s="216"/>
      <c r="H487" s="219">
        <v>1</v>
      </c>
      <c r="I487" s="220"/>
      <c r="J487" s="216"/>
      <c r="K487" s="216"/>
      <c r="L487" s="221"/>
      <c r="M487" s="222"/>
      <c r="N487" s="223"/>
      <c r="O487" s="223"/>
      <c r="P487" s="223"/>
      <c r="Q487" s="223"/>
      <c r="R487" s="223"/>
      <c r="S487" s="223"/>
      <c r="T487" s="224"/>
      <c r="AT487" s="225" t="s">
        <v>472</v>
      </c>
      <c r="AU487" s="225" t="s">
        <v>255</v>
      </c>
      <c r="AV487" s="14" t="s">
        <v>211</v>
      </c>
      <c r="AW487" s="14" t="s">
        <v>37</v>
      </c>
      <c r="AX487" s="14" t="s">
        <v>83</v>
      </c>
      <c r="AY487" s="225" t="s">
        <v>451</v>
      </c>
    </row>
    <row r="488" spans="1:65" s="2" customFormat="1" ht="24.2" customHeight="1">
      <c r="A488" s="36"/>
      <c r="B488" s="37"/>
      <c r="C488" s="184" t="s">
        <v>1283</v>
      </c>
      <c r="D488" s="184" t="s">
        <v>457</v>
      </c>
      <c r="E488" s="185" t="s">
        <v>4396</v>
      </c>
      <c r="F488" s="186" t="s">
        <v>4397</v>
      </c>
      <c r="G488" s="187" t="s">
        <v>1486</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614</v>
      </c>
      <c r="AT488" s="195" t="s">
        <v>457</v>
      </c>
      <c r="AU488" s="195" t="s">
        <v>255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614</v>
      </c>
      <c r="BM488" s="195" t="s">
        <v>1957</v>
      </c>
    </row>
    <row r="489" spans="1:65" s="2" customFormat="1" ht="19.5">
      <c r="A489" s="36"/>
      <c r="B489" s="37"/>
      <c r="C489" s="38"/>
      <c r="D489" s="197" t="s">
        <v>464</v>
      </c>
      <c r="E489" s="38"/>
      <c r="F489" s="198" t="s">
        <v>4397</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255</v>
      </c>
    </row>
    <row r="490" spans="1:65" s="13" customFormat="1" ht="11.25">
      <c r="B490" s="204"/>
      <c r="C490" s="205"/>
      <c r="D490" s="197" t="s">
        <v>472</v>
      </c>
      <c r="E490" s="206" t="s">
        <v>74</v>
      </c>
      <c r="F490" s="207" t="s">
        <v>4218</v>
      </c>
      <c r="G490" s="205"/>
      <c r="H490" s="208">
        <v>1</v>
      </c>
      <c r="I490" s="209"/>
      <c r="J490" s="205"/>
      <c r="K490" s="205"/>
      <c r="L490" s="210"/>
      <c r="M490" s="211"/>
      <c r="N490" s="212"/>
      <c r="O490" s="212"/>
      <c r="P490" s="212"/>
      <c r="Q490" s="212"/>
      <c r="R490" s="212"/>
      <c r="S490" s="212"/>
      <c r="T490" s="213"/>
      <c r="AT490" s="214" t="s">
        <v>472</v>
      </c>
      <c r="AU490" s="214" t="s">
        <v>255</v>
      </c>
      <c r="AV490" s="13" t="s">
        <v>85</v>
      </c>
      <c r="AW490" s="13" t="s">
        <v>37</v>
      </c>
      <c r="AX490" s="13" t="s">
        <v>76</v>
      </c>
      <c r="AY490" s="214" t="s">
        <v>451</v>
      </c>
    </row>
    <row r="491" spans="1:65" s="14" customFormat="1" ht="11.25">
      <c r="B491" s="215"/>
      <c r="C491" s="216"/>
      <c r="D491" s="197" t="s">
        <v>472</v>
      </c>
      <c r="E491" s="217" t="s">
        <v>74</v>
      </c>
      <c r="F491" s="218" t="s">
        <v>512</v>
      </c>
      <c r="G491" s="216"/>
      <c r="H491" s="219">
        <v>1</v>
      </c>
      <c r="I491" s="220"/>
      <c r="J491" s="216"/>
      <c r="K491" s="216"/>
      <c r="L491" s="221"/>
      <c r="M491" s="222"/>
      <c r="N491" s="223"/>
      <c r="O491" s="223"/>
      <c r="P491" s="223"/>
      <c r="Q491" s="223"/>
      <c r="R491" s="223"/>
      <c r="S491" s="223"/>
      <c r="T491" s="224"/>
      <c r="AT491" s="225" t="s">
        <v>472</v>
      </c>
      <c r="AU491" s="225" t="s">
        <v>255</v>
      </c>
      <c r="AV491" s="14" t="s">
        <v>211</v>
      </c>
      <c r="AW491" s="14" t="s">
        <v>37</v>
      </c>
      <c r="AX491" s="14" t="s">
        <v>83</v>
      </c>
      <c r="AY491" s="225" t="s">
        <v>451</v>
      </c>
    </row>
    <row r="492" spans="1:65" s="2" customFormat="1" ht="21.75" customHeight="1">
      <c r="A492" s="36"/>
      <c r="B492" s="37"/>
      <c r="C492" s="184" t="s">
        <v>421</v>
      </c>
      <c r="D492" s="184" t="s">
        <v>457</v>
      </c>
      <c r="E492" s="185" t="s">
        <v>4398</v>
      </c>
      <c r="F492" s="186" t="s">
        <v>4399</v>
      </c>
      <c r="G492" s="187" t="s">
        <v>1486</v>
      </c>
      <c r="H492" s="188">
        <v>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614</v>
      </c>
      <c r="AT492" s="195" t="s">
        <v>457</v>
      </c>
      <c r="AU492" s="195" t="s">
        <v>255</v>
      </c>
      <c r="AY492" s="19" t="s">
        <v>451</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614</v>
      </c>
      <c r="BM492" s="195" t="s">
        <v>1971</v>
      </c>
    </row>
    <row r="493" spans="1:65" s="2" customFormat="1" ht="11.25">
      <c r="A493" s="36"/>
      <c r="B493" s="37"/>
      <c r="C493" s="38"/>
      <c r="D493" s="197" t="s">
        <v>464</v>
      </c>
      <c r="E493" s="38"/>
      <c r="F493" s="198" t="s">
        <v>4399</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464</v>
      </c>
      <c r="AU493" s="19" t="s">
        <v>255</v>
      </c>
    </row>
    <row r="494" spans="1:65" s="13" customFormat="1" ht="11.25">
      <c r="B494" s="204"/>
      <c r="C494" s="205"/>
      <c r="D494" s="197" t="s">
        <v>472</v>
      </c>
      <c r="E494" s="206" t="s">
        <v>74</v>
      </c>
      <c r="F494" s="207" t="s">
        <v>4218</v>
      </c>
      <c r="G494" s="205"/>
      <c r="H494" s="208">
        <v>1</v>
      </c>
      <c r="I494" s="209"/>
      <c r="J494" s="205"/>
      <c r="K494" s="205"/>
      <c r="L494" s="210"/>
      <c r="M494" s="211"/>
      <c r="N494" s="212"/>
      <c r="O494" s="212"/>
      <c r="P494" s="212"/>
      <c r="Q494" s="212"/>
      <c r="R494" s="212"/>
      <c r="S494" s="212"/>
      <c r="T494" s="213"/>
      <c r="AT494" s="214" t="s">
        <v>472</v>
      </c>
      <c r="AU494" s="214" t="s">
        <v>255</v>
      </c>
      <c r="AV494" s="13" t="s">
        <v>85</v>
      </c>
      <c r="AW494" s="13" t="s">
        <v>37</v>
      </c>
      <c r="AX494" s="13" t="s">
        <v>76</v>
      </c>
      <c r="AY494" s="214" t="s">
        <v>451</v>
      </c>
    </row>
    <row r="495" spans="1:65" s="14" customFormat="1" ht="11.25">
      <c r="B495" s="215"/>
      <c r="C495" s="216"/>
      <c r="D495" s="197" t="s">
        <v>472</v>
      </c>
      <c r="E495" s="217" t="s">
        <v>74</v>
      </c>
      <c r="F495" s="218" t="s">
        <v>512</v>
      </c>
      <c r="G495" s="216"/>
      <c r="H495" s="219">
        <v>1</v>
      </c>
      <c r="I495" s="220"/>
      <c r="J495" s="216"/>
      <c r="K495" s="216"/>
      <c r="L495" s="221"/>
      <c r="M495" s="222"/>
      <c r="N495" s="223"/>
      <c r="O495" s="223"/>
      <c r="P495" s="223"/>
      <c r="Q495" s="223"/>
      <c r="R495" s="223"/>
      <c r="S495" s="223"/>
      <c r="T495" s="224"/>
      <c r="AT495" s="225" t="s">
        <v>472</v>
      </c>
      <c r="AU495" s="225" t="s">
        <v>255</v>
      </c>
      <c r="AV495" s="14" t="s">
        <v>211</v>
      </c>
      <c r="AW495" s="14" t="s">
        <v>37</v>
      </c>
      <c r="AX495" s="14" t="s">
        <v>83</v>
      </c>
      <c r="AY495" s="225" t="s">
        <v>451</v>
      </c>
    </row>
    <row r="496" spans="1:65" s="2" customFormat="1" ht="21.75" customHeight="1">
      <c r="A496" s="36"/>
      <c r="B496" s="37"/>
      <c r="C496" s="184" t="s">
        <v>1294</v>
      </c>
      <c r="D496" s="184" t="s">
        <v>457</v>
      </c>
      <c r="E496" s="185" t="s">
        <v>4400</v>
      </c>
      <c r="F496" s="186" t="s">
        <v>4401</v>
      </c>
      <c r="G496" s="187" t="s">
        <v>1486</v>
      </c>
      <c r="H496" s="188">
        <v>1</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614</v>
      </c>
      <c r="AT496" s="195" t="s">
        <v>457</v>
      </c>
      <c r="AU496" s="195" t="s">
        <v>255</v>
      </c>
      <c r="AY496" s="19" t="s">
        <v>451</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614</v>
      </c>
      <c r="BM496" s="195" t="s">
        <v>1985</v>
      </c>
    </row>
    <row r="497" spans="1:65" s="2" customFormat="1" ht="11.25">
      <c r="A497" s="36"/>
      <c r="B497" s="37"/>
      <c r="C497" s="38"/>
      <c r="D497" s="197" t="s">
        <v>464</v>
      </c>
      <c r="E497" s="38"/>
      <c r="F497" s="198" t="s">
        <v>4402</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464</v>
      </c>
      <c r="AU497" s="19" t="s">
        <v>255</v>
      </c>
    </row>
    <row r="498" spans="1:65" s="13" customFormat="1" ht="11.25">
      <c r="B498" s="204"/>
      <c r="C498" s="205"/>
      <c r="D498" s="197" t="s">
        <v>472</v>
      </c>
      <c r="E498" s="206" t="s">
        <v>74</v>
      </c>
      <c r="F498" s="207" t="s">
        <v>4218</v>
      </c>
      <c r="G498" s="205"/>
      <c r="H498" s="208">
        <v>1</v>
      </c>
      <c r="I498" s="209"/>
      <c r="J498" s="205"/>
      <c r="K498" s="205"/>
      <c r="L498" s="210"/>
      <c r="M498" s="211"/>
      <c r="N498" s="212"/>
      <c r="O498" s="212"/>
      <c r="P498" s="212"/>
      <c r="Q498" s="212"/>
      <c r="R498" s="212"/>
      <c r="S498" s="212"/>
      <c r="T498" s="213"/>
      <c r="AT498" s="214" t="s">
        <v>472</v>
      </c>
      <c r="AU498" s="214" t="s">
        <v>255</v>
      </c>
      <c r="AV498" s="13" t="s">
        <v>85</v>
      </c>
      <c r="AW498" s="13" t="s">
        <v>37</v>
      </c>
      <c r="AX498" s="13" t="s">
        <v>76</v>
      </c>
      <c r="AY498" s="214" t="s">
        <v>451</v>
      </c>
    </row>
    <row r="499" spans="1:65" s="14" customFormat="1" ht="11.25">
      <c r="B499" s="215"/>
      <c r="C499" s="216"/>
      <c r="D499" s="197" t="s">
        <v>472</v>
      </c>
      <c r="E499" s="217" t="s">
        <v>74</v>
      </c>
      <c r="F499" s="218" t="s">
        <v>512</v>
      </c>
      <c r="G499" s="216"/>
      <c r="H499" s="219">
        <v>1</v>
      </c>
      <c r="I499" s="220"/>
      <c r="J499" s="216"/>
      <c r="K499" s="216"/>
      <c r="L499" s="221"/>
      <c r="M499" s="222"/>
      <c r="N499" s="223"/>
      <c r="O499" s="223"/>
      <c r="P499" s="223"/>
      <c r="Q499" s="223"/>
      <c r="R499" s="223"/>
      <c r="S499" s="223"/>
      <c r="T499" s="224"/>
      <c r="AT499" s="225" t="s">
        <v>472</v>
      </c>
      <c r="AU499" s="225" t="s">
        <v>255</v>
      </c>
      <c r="AV499" s="14" t="s">
        <v>211</v>
      </c>
      <c r="AW499" s="14" t="s">
        <v>37</v>
      </c>
      <c r="AX499" s="14" t="s">
        <v>83</v>
      </c>
      <c r="AY499" s="225" t="s">
        <v>451</v>
      </c>
    </row>
    <row r="500" spans="1:65" s="2" customFormat="1" ht="16.5" customHeight="1">
      <c r="A500" s="36"/>
      <c r="B500" s="37"/>
      <c r="C500" s="184" t="s">
        <v>1302</v>
      </c>
      <c r="D500" s="184" t="s">
        <v>457</v>
      </c>
      <c r="E500" s="185" t="s">
        <v>4403</v>
      </c>
      <c r="F500" s="186" t="s">
        <v>4404</v>
      </c>
      <c r="G500" s="187" t="s">
        <v>1486</v>
      </c>
      <c r="H500" s="188">
        <v>1</v>
      </c>
      <c r="I500" s="189"/>
      <c r="J500" s="190">
        <f>ROUND(I500*H500,2)</f>
        <v>0</v>
      </c>
      <c r="K500" s="186" t="s">
        <v>74</v>
      </c>
      <c r="L500" s="41"/>
      <c r="M500" s="191" t="s">
        <v>74</v>
      </c>
      <c r="N500" s="192" t="s">
        <v>46</v>
      </c>
      <c r="O500" s="66"/>
      <c r="P500" s="193">
        <f>O500*H500</f>
        <v>0</v>
      </c>
      <c r="Q500" s="193">
        <v>0</v>
      </c>
      <c r="R500" s="193">
        <f>Q500*H500</f>
        <v>0</v>
      </c>
      <c r="S500" s="193">
        <v>0</v>
      </c>
      <c r="T500" s="194">
        <f>S500*H500</f>
        <v>0</v>
      </c>
      <c r="U500" s="36"/>
      <c r="V500" s="36"/>
      <c r="W500" s="36"/>
      <c r="X500" s="36"/>
      <c r="Y500" s="36"/>
      <c r="Z500" s="36"/>
      <c r="AA500" s="36"/>
      <c r="AB500" s="36"/>
      <c r="AC500" s="36"/>
      <c r="AD500" s="36"/>
      <c r="AE500" s="36"/>
      <c r="AR500" s="195" t="s">
        <v>614</v>
      </c>
      <c r="AT500" s="195" t="s">
        <v>457</v>
      </c>
      <c r="AU500" s="195" t="s">
        <v>255</v>
      </c>
      <c r="AY500" s="19" t="s">
        <v>451</v>
      </c>
      <c r="BE500" s="196">
        <f>IF(N500="základní",J500,0)</f>
        <v>0</v>
      </c>
      <c r="BF500" s="196">
        <f>IF(N500="snížená",J500,0)</f>
        <v>0</v>
      </c>
      <c r="BG500" s="196">
        <f>IF(N500="zákl. přenesená",J500,0)</f>
        <v>0</v>
      </c>
      <c r="BH500" s="196">
        <f>IF(N500="sníž. přenesená",J500,0)</f>
        <v>0</v>
      </c>
      <c r="BI500" s="196">
        <f>IF(N500="nulová",J500,0)</f>
        <v>0</v>
      </c>
      <c r="BJ500" s="19" t="s">
        <v>83</v>
      </c>
      <c r="BK500" s="196">
        <f>ROUND(I500*H500,2)</f>
        <v>0</v>
      </c>
      <c r="BL500" s="19" t="s">
        <v>614</v>
      </c>
      <c r="BM500" s="195" t="s">
        <v>1999</v>
      </c>
    </row>
    <row r="501" spans="1:65" s="2" customFormat="1" ht="11.25">
      <c r="A501" s="36"/>
      <c r="B501" s="37"/>
      <c r="C501" s="38"/>
      <c r="D501" s="197" t="s">
        <v>464</v>
      </c>
      <c r="E501" s="38"/>
      <c r="F501" s="198" t="s">
        <v>4405</v>
      </c>
      <c r="G501" s="38"/>
      <c r="H501" s="38"/>
      <c r="I501" s="199"/>
      <c r="J501" s="38"/>
      <c r="K501" s="38"/>
      <c r="L501" s="41"/>
      <c r="M501" s="200"/>
      <c r="N501" s="201"/>
      <c r="O501" s="66"/>
      <c r="P501" s="66"/>
      <c r="Q501" s="66"/>
      <c r="R501" s="66"/>
      <c r="S501" s="66"/>
      <c r="T501" s="67"/>
      <c r="U501" s="36"/>
      <c r="V501" s="36"/>
      <c r="W501" s="36"/>
      <c r="X501" s="36"/>
      <c r="Y501" s="36"/>
      <c r="Z501" s="36"/>
      <c r="AA501" s="36"/>
      <c r="AB501" s="36"/>
      <c r="AC501" s="36"/>
      <c r="AD501" s="36"/>
      <c r="AE501" s="36"/>
      <c r="AT501" s="19" t="s">
        <v>464</v>
      </c>
      <c r="AU501" s="19" t="s">
        <v>255</v>
      </c>
    </row>
    <row r="502" spans="1:65" s="13" customFormat="1" ht="11.25">
      <c r="B502" s="204"/>
      <c r="C502" s="205"/>
      <c r="D502" s="197" t="s">
        <v>472</v>
      </c>
      <c r="E502" s="206" t="s">
        <v>74</v>
      </c>
      <c r="F502" s="207" t="s">
        <v>4218</v>
      </c>
      <c r="G502" s="205"/>
      <c r="H502" s="208">
        <v>1</v>
      </c>
      <c r="I502" s="209"/>
      <c r="J502" s="205"/>
      <c r="K502" s="205"/>
      <c r="L502" s="210"/>
      <c r="M502" s="211"/>
      <c r="N502" s="212"/>
      <c r="O502" s="212"/>
      <c r="P502" s="212"/>
      <c r="Q502" s="212"/>
      <c r="R502" s="212"/>
      <c r="S502" s="212"/>
      <c r="T502" s="213"/>
      <c r="AT502" s="214" t="s">
        <v>472</v>
      </c>
      <c r="AU502" s="214" t="s">
        <v>255</v>
      </c>
      <c r="AV502" s="13" t="s">
        <v>85</v>
      </c>
      <c r="AW502" s="13" t="s">
        <v>37</v>
      </c>
      <c r="AX502" s="13" t="s">
        <v>76</v>
      </c>
      <c r="AY502" s="214" t="s">
        <v>451</v>
      </c>
    </row>
    <row r="503" spans="1:65" s="14" customFormat="1" ht="11.25">
      <c r="B503" s="215"/>
      <c r="C503" s="216"/>
      <c r="D503" s="197" t="s">
        <v>472</v>
      </c>
      <c r="E503" s="217" t="s">
        <v>74</v>
      </c>
      <c r="F503" s="218" t="s">
        <v>512</v>
      </c>
      <c r="G503" s="216"/>
      <c r="H503" s="219">
        <v>1</v>
      </c>
      <c r="I503" s="220"/>
      <c r="J503" s="216"/>
      <c r="K503" s="216"/>
      <c r="L503" s="221"/>
      <c r="M503" s="222"/>
      <c r="N503" s="223"/>
      <c r="O503" s="223"/>
      <c r="P503" s="223"/>
      <c r="Q503" s="223"/>
      <c r="R503" s="223"/>
      <c r="S503" s="223"/>
      <c r="T503" s="224"/>
      <c r="AT503" s="225" t="s">
        <v>472</v>
      </c>
      <c r="AU503" s="225" t="s">
        <v>255</v>
      </c>
      <c r="AV503" s="14" t="s">
        <v>211</v>
      </c>
      <c r="AW503" s="14" t="s">
        <v>37</v>
      </c>
      <c r="AX503" s="14" t="s">
        <v>83</v>
      </c>
      <c r="AY503" s="225" t="s">
        <v>451</v>
      </c>
    </row>
    <row r="504" spans="1:65" s="2" customFormat="1" ht="16.5" customHeight="1">
      <c r="A504" s="36"/>
      <c r="B504" s="37"/>
      <c r="C504" s="184" t="s">
        <v>1310</v>
      </c>
      <c r="D504" s="184" t="s">
        <v>457</v>
      </c>
      <c r="E504" s="185" t="s">
        <v>4406</v>
      </c>
      <c r="F504" s="186" t="s">
        <v>4407</v>
      </c>
      <c r="G504" s="187" t="s">
        <v>1486</v>
      </c>
      <c r="H504" s="188">
        <v>3</v>
      </c>
      <c r="I504" s="189"/>
      <c r="J504" s="190">
        <f>ROUND(I504*H504,2)</f>
        <v>0</v>
      </c>
      <c r="K504" s="186" t="s">
        <v>74</v>
      </c>
      <c r="L504" s="41"/>
      <c r="M504" s="191" t="s">
        <v>74</v>
      </c>
      <c r="N504" s="192" t="s">
        <v>46</v>
      </c>
      <c r="O504" s="66"/>
      <c r="P504" s="193">
        <f>O504*H504</f>
        <v>0</v>
      </c>
      <c r="Q504" s="193">
        <v>0</v>
      </c>
      <c r="R504" s="193">
        <f>Q504*H504</f>
        <v>0</v>
      </c>
      <c r="S504" s="193">
        <v>0</v>
      </c>
      <c r="T504" s="194">
        <f>S504*H504</f>
        <v>0</v>
      </c>
      <c r="U504" s="36"/>
      <c r="V504" s="36"/>
      <c r="W504" s="36"/>
      <c r="X504" s="36"/>
      <c r="Y504" s="36"/>
      <c r="Z504" s="36"/>
      <c r="AA504" s="36"/>
      <c r="AB504" s="36"/>
      <c r="AC504" s="36"/>
      <c r="AD504" s="36"/>
      <c r="AE504" s="36"/>
      <c r="AR504" s="195" t="s">
        <v>614</v>
      </c>
      <c r="AT504" s="195" t="s">
        <v>457</v>
      </c>
      <c r="AU504" s="195" t="s">
        <v>255</v>
      </c>
      <c r="AY504" s="19" t="s">
        <v>451</v>
      </c>
      <c r="BE504" s="196">
        <f>IF(N504="základní",J504,0)</f>
        <v>0</v>
      </c>
      <c r="BF504" s="196">
        <f>IF(N504="snížená",J504,0)</f>
        <v>0</v>
      </c>
      <c r="BG504" s="196">
        <f>IF(N504="zákl. přenesená",J504,0)</f>
        <v>0</v>
      </c>
      <c r="BH504" s="196">
        <f>IF(N504="sníž. přenesená",J504,0)</f>
        <v>0</v>
      </c>
      <c r="BI504" s="196">
        <f>IF(N504="nulová",J504,0)</f>
        <v>0</v>
      </c>
      <c r="BJ504" s="19" t="s">
        <v>83</v>
      </c>
      <c r="BK504" s="196">
        <f>ROUND(I504*H504,2)</f>
        <v>0</v>
      </c>
      <c r="BL504" s="19" t="s">
        <v>614</v>
      </c>
      <c r="BM504" s="195" t="s">
        <v>2013</v>
      </c>
    </row>
    <row r="505" spans="1:65" s="2" customFormat="1" ht="11.25">
      <c r="A505" s="36"/>
      <c r="B505" s="37"/>
      <c r="C505" s="38"/>
      <c r="D505" s="197" t="s">
        <v>464</v>
      </c>
      <c r="E505" s="38"/>
      <c r="F505" s="198" t="s">
        <v>4408</v>
      </c>
      <c r="G505" s="38"/>
      <c r="H505" s="38"/>
      <c r="I505" s="199"/>
      <c r="J505" s="38"/>
      <c r="K505" s="38"/>
      <c r="L505" s="41"/>
      <c r="M505" s="200"/>
      <c r="N505" s="201"/>
      <c r="O505" s="66"/>
      <c r="P505" s="66"/>
      <c r="Q505" s="66"/>
      <c r="R505" s="66"/>
      <c r="S505" s="66"/>
      <c r="T505" s="67"/>
      <c r="U505" s="36"/>
      <c r="V505" s="36"/>
      <c r="W505" s="36"/>
      <c r="X505" s="36"/>
      <c r="Y505" s="36"/>
      <c r="Z505" s="36"/>
      <c r="AA505" s="36"/>
      <c r="AB505" s="36"/>
      <c r="AC505" s="36"/>
      <c r="AD505" s="36"/>
      <c r="AE505" s="36"/>
      <c r="AT505" s="19" t="s">
        <v>464</v>
      </c>
      <c r="AU505" s="19" t="s">
        <v>255</v>
      </c>
    </row>
    <row r="506" spans="1:65" s="13" customFormat="1" ht="11.25">
      <c r="B506" s="204"/>
      <c r="C506" s="205"/>
      <c r="D506" s="197" t="s">
        <v>472</v>
      </c>
      <c r="E506" s="206" t="s">
        <v>74</v>
      </c>
      <c r="F506" s="207" t="s">
        <v>4229</v>
      </c>
      <c r="G506" s="205"/>
      <c r="H506" s="208">
        <v>3</v>
      </c>
      <c r="I506" s="209"/>
      <c r="J506" s="205"/>
      <c r="K506" s="205"/>
      <c r="L506" s="210"/>
      <c r="M506" s="211"/>
      <c r="N506" s="212"/>
      <c r="O506" s="212"/>
      <c r="P506" s="212"/>
      <c r="Q506" s="212"/>
      <c r="R506" s="212"/>
      <c r="S506" s="212"/>
      <c r="T506" s="213"/>
      <c r="AT506" s="214" t="s">
        <v>472</v>
      </c>
      <c r="AU506" s="214" t="s">
        <v>255</v>
      </c>
      <c r="AV506" s="13" t="s">
        <v>85</v>
      </c>
      <c r="AW506" s="13" t="s">
        <v>37</v>
      </c>
      <c r="AX506" s="13" t="s">
        <v>76</v>
      </c>
      <c r="AY506" s="214" t="s">
        <v>451</v>
      </c>
    </row>
    <row r="507" spans="1:65" s="14" customFormat="1" ht="11.25">
      <c r="B507" s="215"/>
      <c r="C507" s="216"/>
      <c r="D507" s="197" t="s">
        <v>472</v>
      </c>
      <c r="E507" s="217" t="s">
        <v>74</v>
      </c>
      <c r="F507" s="218" t="s">
        <v>512</v>
      </c>
      <c r="G507" s="216"/>
      <c r="H507" s="219">
        <v>3</v>
      </c>
      <c r="I507" s="220"/>
      <c r="J507" s="216"/>
      <c r="K507" s="216"/>
      <c r="L507" s="221"/>
      <c r="M507" s="222"/>
      <c r="N507" s="223"/>
      <c r="O507" s="223"/>
      <c r="P507" s="223"/>
      <c r="Q507" s="223"/>
      <c r="R507" s="223"/>
      <c r="S507" s="223"/>
      <c r="T507" s="224"/>
      <c r="AT507" s="225" t="s">
        <v>472</v>
      </c>
      <c r="AU507" s="225" t="s">
        <v>255</v>
      </c>
      <c r="AV507" s="14" t="s">
        <v>211</v>
      </c>
      <c r="AW507" s="14" t="s">
        <v>37</v>
      </c>
      <c r="AX507" s="14" t="s">
        <v>83</v>
      </c>
      <c r="AY507" s="225" t="s">
        <v>451</v>
      </c>
    </row>
    <row r="508" spans="1:65" s="2" customFormat="1" ht="24.2" customHeight="1">
      <c r="A508" s="36"/>
      <c r="B508" s="37"/>
      <c r="C508" s="184" t="s">
        <v>1316</v>
      </c>
      <c r="D508" s="184" t="s">
        <v>457</v>
      </c>
      <c r="E508" s="185" t="s">
        <v>4409</v>
      </c>
      <c r="F508" s="186" t="s">
        <v>4410</v>
      </c>
      <c r="G508" s="187" t="s">
        <v>1486</v>
      </c>
      <c r="H508" s="188">
        <v>1</v>
      </c>
      <c r="I508" s="189"/>
      <c r="J508" s="190">
        <f>ROUND(I508*H508,2)</f>
        <v>0</v>
      </c>
      <c r="K508" s="186" t="s">
        <v>74</v>
      </c>
      <c r="L508" s="41"/>
      <c r="M508" s="191" t="s">
        <v>74</v>
      </c>
      <c r="N508" s="192" t="s">
        <v>46</v>
      </c>
      <c r="O508" s="66"/>
      <c r="P508" s="193">
        <f>O508*H508</f>
        <v>0</v>
      </c>
      <c r="Q508" s="193">
        <v>0</v>
      </c>
      <c r="R508" s="193">
        <f>Q508*H508</f>
        <v>0</v>
      </c>
      <c r="S508" s="193">
        <v>0</v>
      </c>
      <c r="T508" s="194">
        <f>S508*H508</f>
        <v>0</v>
      </c>
      <c r="U508" s="36"/>
      <c r="V508" s="36"/>
      <c r="W508" s="36"/>
      <c r="X508" s="36"/>
      <c r="Y508" s="36"/>
      <c r="Z508" s="36"/>
      <c r="AA508" s="36"/>
      <c r="AB508" s="36"/>
      <c r="AC508" s="36"/>
      <c r="AD508" s="36"/>
      <c r="AE508" s="36"/>
      <c r="AR508" s="195" t="s">
        <v>614</v>
      </c>
      <c r="AT508" s="195" t="s">
        <v>457</v>
      </c>
      <c r="AU508" s="195" t="s">
        <v>255</v>
      </c>
      <c r="AY508" s="19" t="s">
        <v>451</v>
      </c>
      <c r="BE508" s="196">
        <f>IF(N508="základní",J508,0)</f>
        <v>0</v>
      </c>
      <c r="BF508" s="196">
        <f>IF(N508="snížená",J508,0)</f>
        <v>0</v>
      </c>
      <c r="BG508" s="196">
        <f>IF(N508="zákl. přenesená",J508,0)</f>
        <v>0</v>
      </c>
      <c r="BH508" s="196">
        <f>IF(N508="sníž. přenesená",J508,0)</f>
        <v>0</v>
      </c>
      <c r="BI508" s="196">
        <f>IF(N508="nulová",J508,0)</f>
        <v>0</v>
      </c>
      <c r="BJ508" s="19" t="s">
        <v>83</v>
      </c>
      <c r="BK508" s="196">
        <f>ROUND(I508*H508,2)</f>
        <v>0</v>
      </c>
      <c r="BL508" s="19" t="s">
        <v>614</v>
      </c>
      <c r="BM508" s="195" t="s">
        <v>2028</v>
      </c>
    </row>
    <row r="509" spans="1:65" s="2" customFormat="1" ht="19.5">
      <c r="A509" s="36"/>
      <c r="B509" s="37"/>
      <c r="C509" s="38"/>
      <c r="D509" s="197" t="s">
        <v>464</v>
      </c>
      <c r="E509" s="38"/>
      <c r="F509" s="198" t="s">
        <v>4411</v>
      </c>
      <c r="G509" s="38"/>
      <c r="H509" s="38"/>
      <c r="I509" s="199"/>
      <c r="J509" s="38"/>
      <c r="K509" s="38"/>
      <c r="L509" s="41"/>
      <c r="M509" s="200"/>
      <c r="N509" s="201"/>
      <c r="O509" s="66"/>
      <c r="P509" s="66"/>
      <c r="Q509" s="66"/>
      <c r="R509" s="66"/>
      <c r="S509" s="66"/>
      <c r="T509" s="67"/>
      <c r="U509" s="36"/>
      <c r="V509" s="36"/>
      <c r="W509" s="36"/>
      <c r="X509" s="36"/>
      <c r="Y509" s="36"/>
      <c r="Z509" s="36"/>
      <c r="AA509" s="36"/>
      <c r="AB509" s="36"/>
      <c r="AC509" s="36"/>
      <c r="AD509" s="36"/>
      <c r="AE509" s="36"/>
      <c r="AT509" s="19" t="s">
        <v>464</v>
      </c>
      <c r="AU509" s="19" t="s">
        <v>255</v>
      </c>
    </row>
    <row r="510" spans="1:65" s="13" customFormat="1" ht="11.25">
      <c r="B510" s="204"/>
      <c r="C510" s="205"/>
      <c r="D510" s="197" t="s">
        <v>472</v>
      </c>
      <c r="E510" s="206" t="s">
        <v>74</v>
      </c>
      <c r="F510" s="207" t="s">
        <v>4218</v>
      </c>
      <c r="G510" s="205"/>
      <c r="H510" s="208">
        <v>1</v>
      </c>
      <c r="I510" s="209"/>
      <c r="J510" s="205"/>
      <c r="K510" s="205"/>
      <c r="L510" s="210"/>
      <c r="M510" s="211"/>
      <c r="N510" s="212"/>
      <c r="O510" s="212"/>
      <c r="P510" s="212"/>
      <c r="Q510" s="212"/>
      <c r="R510" s="212"/>
      <c r="S510" s="212"/>
      <c r="T510" s="213"/>
      <c r="AT510" s="214" t="s">
        <v>472</v>
      </c>
      <c r="AU510" s="214" t="s">
        <v>255</v>
      </c>
      <c r="AV510" s="13" t="s">
        <v>85</v>
      </c>
      <c r="AW510" s="13" t="s">
        <v>37</v>
      </c>
      <c r="AX510" s="13" t="s">
        <v>76</v>
      </c>
      <c r="AY510" s="214" t="s">
        <v>451</v>
      </c>
    </row>
    <row r="511" spans="1:65" s="14" customFormat="1" ht="11.25">
      <c r="B511" s="215"/>
      <c r="C511" s="216"/>
      <c r="D511" s="197" t="s">
        <v>472</v>
      </c>
      <c r="E511" s="217" t="s">
        <v>74</v>
      </c>
      <c r="F511" s="218" t="s">
        <v>512</v>
      </c>
      <c r="G511" s="216"/>
      <c r="H511" s="219">
        <v>1</v>
      </c>
      <c r="I511" s="220"/>
      <c r="J511" s="216"/>
      <c r="K511" s="216"/>
      <c r="L511" s="221"/>
      <c r="M511" s="222"/>
      <c r="N511" s="223"/>
      <c r="O511" s="223"/>
      <c r="P511" s="223"/>
      <c r="Q511" s="223"/>
      <c r="R511" s="223"/>
      <c r="S511" s="223"/>
      <c r="T511" s="224"/>
      <c r="AT511" s="225" t="s">
        <v>472</v>
      </c>
      <c r="AU511" s="225" t="s">
        <v>255</v>
      </c>
      <c r="AV511" s="14" t="s">
        <v>211</v>
      </c>
      <c r="AW511" s="14" t="s">
        <v>37</v>
      </c>
      <c r="AX511" s="14" t="s">
        <v>83</v>
      </c>
      <c r="AY511" s="225" t="s">
        <v>451</v>
      </c>
    </row>
    <row r="512" spans="1:65" s="2" customFormat="1" ht="16.5" customHeight="1">
      <c r="A512" s="36"/>
      <c r="B512" s="37"/>
      <c r="C512" s="184" t="s">
        <v>1322</v>
      </c>
      <c r="D512" s="184" t="s">
        <v>457</v>
      </c>
      <c r="E512" s="185" t="s">
        <v>4412</v>
      </c>
      <c r="F512" s="186" t="s">
        <v>4413</v>
      </c>
      <c r="G512" s="187" t="s">
        <v>1486</v>
      </c>
      <c r="H512" s="188">
        <v>1</v>
      </c>
      <c r="I512" s="189"/>
      <c r="J512" s="190">
        <f>ROUND(I512*H512,2)</f>
        <v>0</v>
      </c>
      <c r="K512" s="186" t="s">
        <v>74</v>
      </c>
      <c r="L512" s="41"/>
      <c r="M512" s="191" t="s">
        <v>74</v>
      </c>
      <c r="N512" s="192"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614</v>
      </c>
      <c r="AT512" s="195" t="s">
        <v>457</v>
      </c>
      <c r="AU512" s="195" t="s">
        <v>255</v>
      </c>
      <c r="AY512" s="19" t="s">
        <v>451</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614</v>
      </c>
      <c r="BM512" s="195" t="s">
        <v>2044</v>
      </c>
    </row>
    <row r="513" spans="1:65" s="2" customFormat="1" ht="11.25">
      <c r="A513" s="36"/>
      <c r="B513" s="37"/>
      <c r="C513" s="38"/>
      <c r="D513" s="197" t="s">
        <v>464</v>
      </c>
      <c r="E513" s="38"/>
      <c r="F513" s="198" t="s">
        <v>4413</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464</v>
      </c>
      <c r="AU513" s="19" t="s">
        <v>255</v>
      </c>
    </row>
    <row r="514" spans="1:65" s="13" customFormat="1" ht="11.25">
      <c r="B514" s="204"/>
      <c r="C514" s="205"/>
      <c r="D514" s="197" t="s">
        <v>472</v>
      </c>
      <c r="E514" s="206" t="s">
        <v>74</v>
      </c>
      <c r="F514" s="207" t="s">
        <v>4218</v>
      </c>
      <c r="G514" s="205"/>
      <c r="H514" s="208">
        <v>1</v>
      </c>
      <c r="I514" s="209"/>
      <c r="J514" s="205"/>
      <c r="K514" s="205"/>
      <c r="L514" s="210"/>
      <c r="M514" s="211"/>
      <c r="N514" s="212"/>
      <c r="O514" s="212"/>
      <c r="P514" s="212"/>
      <c r="Q514" s="212"/>
      <c r="R514" s="212"/>
      <c r="S514" s="212"/>
      <c r="T514" s="213"/>
      <c r="AT514" s="214" t="s">
        <v>472</v>
      </c>
      <c r="AU514" s="214" t="s">
        <v>255</v>
      </c>
      <c r="AV514" s="13" t="s">
        <v>85</v>
      </c>
      <c r="AW514" s="13" t="s">
        <v>37</v>
      </c>
      <c r="AX514" s="13" t="s">
        <v>76</v>
      </c>
      <c r="AY514" s="214" t="s">
        <v>451</v>
      </c>
    </row>
    <row r="515" spans="1:65" s="14" customFormat="1" ht="11.25">
      <c r="B515" s="215"/>
      <c r="C515" s="216"/>
      <c r="D515" s="197" t="s">
        <v>472</v>
      </c>
      <c r="E515" s="217" t="s">
        <v>74</v>
      </c>
      <c r="F515" s="218" t="s">
        <v>512</v>
      </c>
      <c r="G515" s="216"/>
      <c r="H515" s="219">
        <v>1</v>
      </c>
      <c r="I515" s="220"/>
      <c r="J515" s="216"/>
      <c r="K515" s="216"/>
      <c r="L515" s="221"/>
      <c r="M515" s="222"/>
      <c r="N515" s="223"/>
      <c r="O515" s="223"/>
      <c r="P515" s="223"/>
      <c r="Q515" s="223"/>
      <c r="R515" s="223"/>
      <c r="S515" s="223"/>
      <c r="T515" s="224"/>
      <c r="AT515" s="225" t="s">
        <v>472</v>
      </c>
      <c r="AU515" s="225" t="s">
        <v>255</v>
      </c>
      <c r="AV515" s="14" t="s">
        <v>211</v>
      </c>
      <c r="AW515" s="14" t="s">
        <v>37</v>
      </c>
      <c r="AX515" s="14" t="s">
        <v>83</v>
      </c>
      <c r="AY515" s="225" t="s">
        <v>451</v>
      </c>
    </row>
    <row r="516" spans="1:65" s="2" customFormat="1" ht="16.5" customHeight="1">
      <c r="A516" s="36"/>
      <c r="B516" s="37"/>
      <c r="C516" s="184" t="s">
        <v>1330</v>
      </c>
      <c r="D516" s="184" t="s">
        <v>457</v>
      </c>
      <c r="E516" s="185" t="s">
        <v>4414</v>
      </c>
      <c r="F516" s="186" t="s">
        <v>4415</v>
      </c>
      <c r="G516" s="187" t="s">
        <v>1486</v>
      </c>
      <c r="H516" s="188">
        <v>1</v>
      </c>
      <c r="I516" s="189"/>
      <c r="J516" s="190">
        <f>ROUND(I516*H516,2)</f>
        <v>0</v>
      </c>
      <c r="K516" s="186" t="s">
        <v>74</v>
      </c>
      <c r="L516" s="41"/>
      <c r="M516" s="191" t="s">
        <v>74</v>
      </c>
      <c r="N516" s="192"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614</v>
      </c>
      <c r="AT516" s="195" t="s">
        <v>457</v>
      </c>
      <c r="AU516" s="195" t="s">
        <v>255</v>
      </c>
      <c r="AY516" s="19" t="s">
        <v>451</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614</v>
      </c>
      <c r="BM516" s="195" t="s">
        <v>2069</v>
      </c>
    </row>
    <row r="517" spans="1:65" s="2" customFormat="1" ht="11.25">
      <c r="A517" s="36"/>
      <c r="B517" s="37"/>
      <c r="C517" s="38"/>
      <c r="D517" s="197" t="s">
        <v>464</v>
      </c>
      <c r="E517" s="38"/>
      <c r="F517" s="198" t="s">
        <v>4415</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464</v>
      </c>
      <c r="AU517" s="19" t="s">
        <v>255</v>
      </c>
    </row>
    <row r="518" spans="1:65" s="13" customFormat="1" ht="11.25">
      <c r="B518" s="204"/>
      <c r="C518" s="205"/>
      <c r="D518" s="197" t="s">
        <v>472</v>
      </c>
      <c r="E518" s="206" t="s">
        <v>74</v>
      </c>
      <c r="F518" s="207" t="s">
        <v>4218</v>
      </c>
      <c r="G518" s="205"/>
      <c r="H518" s="208">
        <v>1</v>
      </c>
      <c r="I518" s="209"/>
      <c r="J518" s="205"/>
      <c r="K518" s="205"/>
      <c r="L518" s="210"/>
      <c r="M518" s="211"/>
      <c r="N518" s="212"/>
      <c r="O518" s="212"/>
      <c r="P518" s="212"/>
      <c r="Q518" s="212"/>
      <c r="R518" s="212"/>
      <c r="S518" s="212"/>
      <c r="T518" s="213"/>
      <c r="AT518" s="214" t="s">
        <v>472</v>
      </c>
      <c r="AU518" s="214" t="s">
        <v>255</v>
      </c>
      <c r="AV518" s="13" t="s">
        <v>85</v>
      </c>
      <c r="AW518" s="13" t="s">
        <v>37</v>
      </c>
      <c r="AX518" s="13" t="s">
        <v>76</v>
      </c>
      <c r="AY518" s="214" t="s">
        <v>451</v>
      </c>
    </row>
    <row r="519" spans="1:65" s="14" customFormat="1" ht="11.25">
      <c r="B519" s="215"/>
      <c r="C519" s="216"/>
      <c r="D519" s="197" t="s">
        <v>472</v>
      </c>
      <c r="E519" s="217" t="s">
        <v>74</v>
      </c>
      <c r="F519" s="218" t="s">
        <v>512</v>
      </c>
      <c r="G519" s="216"/>
      <c r="H519" s="219">
        <v>1</v>
      </c>
      <c r="I519" s="220"/>
      <c r="J519" s="216"/>
      <c r="K519" s="216"/>
      <c r="L519" s="221"/>
      <c r="M519" s="222"/>
      <c r="N519" s="223"/>
      <c r="O519" s="223"/>
      <c r="P519" s="223"/>
      <c r="Q519" s="223"/>
      <c r="R519" s="223"/>
      <c r="S519" s="223"/>
      <c r="T519" s="224"/>
      <c r="AT519" s="225" t="s">
        <v>472</v>
      </c>
      <c r="AU519" s="225" t="s">
        <v>255</v>
      </c>
      <c r="AV519" s="14" t="s">
        <v>211</v>
      </c>
      <c r="AW519" s="14" t="s">
        <v>37</v>
      </c>
      <c r="AX519" s="14" t="s">
        <v>83</v>
      </c>
      <c r="AY519" s="225" t="s">
        <v>451</v>
      </c>
    </row>
    <row r="520" spans="1:65" s="2" customFormat="1" ht="16.5" customHeight="1">
      <c r="A520" s="36"/>
      <c r="B520" s="37"/>
      <c r="C520" s="184" t="s">
        <v>1339</v>
      </c>
      <c r="D520" s="184" t="s">
        <v>457</v>
      </c>
      <c r="E520" s="185" t="s">
        <v>4416</v>
      </c>
      <c r="F520" s="186" t="s">
        <v>4417</v>
      </c>
      <c r="G520" s="187" t="s">
        <v>1486</v>
      </c>
      <c r="H520" s="188">
        <v>1</v>
      </c>
      <c r="I520" s="189"/>
      <c r="J520" s="190">
        <f>ROUND(I520*H520,2)</f>
        <v>0</v>
      </c>
      <c r="K520" s="186" t="s">
        <v>74</v>
      </c>
      <c r="L520" s="41"/>
      <c r="M520" s="191" t="s">
        <v>74</v>
      </c>
      <c r="N520" s="192"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614</v>
      </c>
      <c r="AT520" s="195" t="s">
        <v>457</v>
      </c>
      <c r="AU520" s="195" t="s">
        <v>255</v>
      </c>
      <c r="AY520" s="19" t="s">
        <v>451</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614</v>
      </c>
      <c r="BM520" s="195" t="s">
        <v>2081</v>
      </c>
    </row>
    <row r="521" spans="1:65" s="2" customFormat="1" ht="11.25">
      <c r="A521" s="36"/>
      <c r="B521" s="37"/>
      <c r="C521" s="38"/>
      <c r="D521" s="197" t="s">
        <v>464</v>
      </c>
      <c r="E521" s="38"/>
      <c r="F521" s="198" t="s">
        <v>4417</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464</v>
      </c>
      <c r="AU521" s="19" t="s">
        <v>255</v>
      </c>
    </row>
    <row r="522" spans="1:65" s="13" customFormat="1" ht="11.25">
      <c r="B522" s="204"/>
      <c r="C522" s="205"/>
      <c r="D522" s="197" t="s">
        <v>472</v>
      </c>
      <c r="E522" s="206" t="s">
        <v>74</v>
      </c>
      <c r="F522" s="207" t="s">
        <v>4218</v>
      </c>
      <c r="G522" s="205"/>
      <c r="H522" s="208">
        <v>1</v>
      </c>
      <c r="I522" s="209"/>
      <c r="J522" s="205"/>
      <c r="K522" s="205"/>
      <c r="L522" s="210"/>
      <c r="M522" s="211"/>
      <c r="N522" s="212"/>
      <c r="O522" s="212"/>
      <c r="P522" s="212"/>
      <c r="Q522" s="212"/>
      <c r="R522" s="212"/>
      <c r="S522" s="212"/>
      <c r="T522" s="213"/>
      <c r="AT522" s="214" t="s">
        <v>472</v>
      </c>
      <c r="AU522" s="214" t="s">
        <v>255</v>
      </c>
      <c r="AV522" s="13" t="s">
        <v>85</v>
      </c>
      <c r="AW522" s="13" t="s">
        <v>37</v>
      </c>
      <c r="AX522" s="13" t="s">
        <v>76</v>
      </c>
      <c r="AY522" s="214" t="s">
        <v>451</v>
      </c>
    </row>
    <row r="523" spans="1:65" s="14" customFormat="1" ht="11.25">
      <c r="B523" s="215"/>
      <c r="C523" s="216"/>
      <c r="D523" s="197" t="s">
        <v>472</v>
      </c>
      <c r="E523" s="217" t="s">
        <v>74</v>
      </c>
      <c r="F523" s="218" t="s">
        <v>512</v>
      </c>
      <c r="G523" s="216"/>
      <c r="H523" s="219">
        <v>1</v>
      </c>
      <c r="I523" s="220"/>
      <c r="J523" s="216"/>
      <c r="K523" s="216"/>
      <c r="L523" s="221"/>
      <c r="M523" s="222"/>
      <c r="N523" s="223"/>
      <c r="O523" s="223"/>
      <c r="P523" s="223"/>
      <c r="Q523" s="223"/>
      <c r="R523" s="223"/>
      <c r="S523" s="223"/>
      <c r="T523" s="224"/>
      <c r="AT523" s="225" t="s">
        <v>472</v>
      </c>
      <c r="AU523" s="225" t="s">
        <v>255</v>
      </c>
      <c r="AV523" s="14" t="s">
        <v>211</v>
      </c>
      <c r="AW523" s="14" t="s">
        <v>37</v>
      </c>
      <c r="AX523" s="14" t="s">
        <v>83</v>
      </c>
      <c r="AY523" s="225" t="s">
        <v>451</v>
      </c>
    </row>
    <row r="524" spans="1:65" s="2" customFormat="1" ht="24.2" customHeight="1">
      <c r="A524" s="36"/>
      <c r="B524" s="37"/>
      <c r="C524" s="184" t="s">
        <v>1350</v>
      </c>
      <c r="D524" s="184" t="s">
        <v>457</v>
      </c>
      <c r="E524" s="185" t="s">
        <v>4418</v>
      </c>
      <c r="F524" s="186" t="s">
        <v>4419</v>
      </c>
      <c r="G524" s="187" t="s">
        <v>1486</v>
      </c>
      <c r="H524" s="188">
        <v>2</v>
      </c>
      <c r="I524" s="189"/>
      <c r="J524" s="190">
        <f>ROUND(I524*H524,2)</f>
        <v>0</v>
      </c>
      <c r="K524" s="186" t="s">
        <v>74</v>
      </c>
      <c r="L524" s="41"/>
      <c r="M524" s="191" t="s">
        <v>74</v>
      </c>
      <c r="N524" s="192"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614</v>
      </c>
      <c r="AT524" s="195" t="s">
        <v>457</v>
      </c>
      <c r="AU524" s="195" t="s">
        <v>255</v>
      </c>
      <c r="AY524" s="19" t="s">
        <v>451</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614</v>
      </c>
      <c r="BM524" s="195" t="s">
        <v>2095</v>
      </c>
    </row>
    <row r="525" spans="1:65" s="2" customFormat="1" ht="11.25">
      <c r="A525" s="36"/>
      <c r="B525" s="37"/>
      <c r="C525" s="38"/>
      <c r="D525" s="197" t="s">
        <v>464</v>
      </c>
      <c r="E525" s="38"/>
      <c r="F525" s="198" t="s">
        <v>4419</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464</v>
      </c>
      <c r="AU525" s="19" t="s">
        <v>255</v>
      </c>
    </row>
    <row r="526" spans="1:65" s="13" customFormat="1" ht="11.25">
      <c r="B526" s="204"/>
      <c r="C526" s="205"/>
      <c r="D526" s="197" t="s">
        <v>472</v>
      </c>
      <c r="E526" s="206" t="s">
        <v>74</v>
      </c>
      <c r="F526" s="207" t="s">
        <v>4215</v>
      </c>
      <c r="G526" s="205"/>
      <c r="H526" s="208">
        <v>2</v>
      </c>
      <c r="I526" s="209"/>
      <c r="J526" s="205"/>
      <c r="K526" s="205"/>
      <c r="L526" s="210"/>
      <c r="M526" s="211"/>
      <c r="N526" s="212"/>
      <c r="O526" s="212"/>
      <c r="P526" s="212"/>
      <c r="Q526" s="212"/>
      <c r="R526" s="212"/>
      <c r="S526" s="212"/>
      <c r="T526" s="213"/>
      <c r="AT526" s="214" t="s">
        <v>472</v>
      </c>
      <c r="AU526" s="214" t="s">
        <v>255</v>
      </c>
      <c r="AV526" s="13" t="s">
        <v>85</v>
      </c>
      <c r="AW526" s="13" t="s">
        <v>37</v>
      </c>
      <c r="AX526" s="13" t="s">
        <v>76</v>
      </c>
      <c r="AY526" s="214" t="s">
        <v>451</v>
      </c>
    </row>
    <row r="527" spans="1:65" s="14" customFormat="1" ht="11.25">
      <c r="B527" s="215"/>
      <c r="C527" s="216"/>
      <c r="D527" s="197" t="s">
        <v>472</v>
      </c>
      <c r="E527" s="217" t="s">
        <v>74</v>
      </c>
      <c r="F527" s="218" t="s">
        <v>512</v>
      </c>
      <c r="G527" s="216"/>
      <c r="H527" s="219">
        <v>2</v>
      </c>
      <c r="I527" s="220"/>
      <c r="J527" s="216"/>
      <c r="K527" s="216"/>
      <c r="L527" s="221"/>
      <c r="M527" s="222"/>
      <c r="N527" s="223"/>
      <c r="O527" s="223"/>
      <c r="P527" s="223"/>
      <c r="Q527" s="223"/>
      <c r="R527" s="223"/>
      <c r="S527" s="223"/>
      <c r="T527" s="224"/>
      <c r="AT527" s="225" t="s">
        <v>472</v>
      </c>
      <c r="AU527" s="225" t="s">
        <v>255</v>
      </c>
      <c r="AV527" s="14" t="s">
        <v>211</v>
      </c>
      <c r="AW527" s="14" t="s">
        <v>37</v>
      </c>
      <c r="AX527" s="14" t="s">
        <v>83</v>
      </c>
      <c r="AY527" s="225" t="s">
        <v>451</v>
      </c>
    </row>
    <row r="528" spans="1:65" s="12" customFormat="1" ht="20.85" customHeight="1">
      <c r="B528" s="168"/>
      <c r="C528" s="169"/>
      <c r="D528" s="170" t="s">
        <v>75</v>
      </c>
      <c r="E528" s="182" t="s">
        <v>4420</v>
      </c>
      <c r="F528" s="182" t="s">
        <v>4421</v>
      </c>
      <c r="G528" s="169"/>
      <c r="H528" s="169"/>
      <c r="I528" s="172"/>
      <c r="J528" s="183">
        <f>BK528</f>
        <v>0</v>
      </c>
      <c r="K528" s="169"/>
      <c r="L528" s="174"/>
      <c r="M528" s="175"/>
      <c r="N528" s="176"/>
      <c r="O528" s="176"/>
      <c r="P528" s="177">
        <f>SUM(P529:P542)</f>
        <v>0</v>
      </c>
      <c r="Q528" s="176"/>
      <c r="R528" s="177">
        <f>SUM(R529:R542)</f>
        <v>0</v>
      </c>
      <c r="S528" s="176"/>
      <c r="T528" s="178">
        <f>SUM(T529:T542)</f>
        <v>0</v>
      </c>
      <c r="AR528" s="179" t="s">
        <v>83</v>
      </c>
      <c r="AT528" s="180" t="s">
        <v>75</v>
      </c>
      <c r="AU528" s="180" t="s">
        <v>85</v>
      </c>
      <c r="AY528" s="179" t="s">
        <v>451</v>
      </c>
      <c r="BK528" s="181">
        <f>SUM(BK529:BK542)</f>
        <v>0</v>
      </c>
    </row>
    <row r="529" spans="1:65" s="2" customFormat="1" ht="16.5" customHeight="1">
      <c r="A529" s="36"/>
      <c r="B529" s="37"/>
      <c r="C529" s="184" t="s">
        <v>1357</v>
      </c>
      <c r="D529" s="184" t="s">
        <v>457</v>
      </c>
      <c r="E529" s="185" t="s">
        <v>4422</v>
      </c>
      <c r="F529" s="186" t="s">
        <v>4423</v>
      </c>
      <c r="G529" s="187" t="s">
        <v>1486</v>
      </c>
      <c r="H529" s="188">
        <v>25</v>
      </c>
      <c r="I529" s="189"/>
      <c r="J529" s="190">
        <f>ROUND(I529*H529,2)</f>
        <v>0</v>
      </c>
      <c r="K529" s="186" t="s">
        <v>74</v>
      </c>
      <c r="L529" s="41"/>
      <c r="M529" s="191" t="s">
        <v>74</v>
      </c>
      <c r="N529" s="192" t="s">
        <v>46</v>
      </c>
      <c r="O529" s="66"/>
      <c r="P529" s="193">
        <f>O529*H529</f>
        <v>0</v>
      </c>
      <c r="Q529" s="193">
        <v>0</v>
      </c>
      <c r="R529" s="193">
        <f>Q529*H529</f>
        <v>0</v>
      </c>
      <c r="S529" s="193">
        <v>0</v>
      </c>
      <c r="T529" s="194">
        <f>S529*H529</f>
        <v>0</v>
      </c>
      <c r="U529" s="36"/>
      <c r="V529" s="36"/>
      <c r="W529" s="36"/>
      <c r="X529" s="36"/>
      <c r="Y529" s="36"/>
      <c r="Z529" s="36"/>
      <c r="AA529" s="36"/>
      <c r="AB529" s="36"/>
      <c r="AC529" s="36"/>
      <c r="AD529" s="36"/>
      <c r="AE529" s="36"/>
      <c r="AR529" s="195" t="s">
        <v>614</v>
      </c>
      <c r="AT529" s="195" t="s">
        <v>457</v>
      </c>
      <c r="AU529" s="195" t="s">
        <v>255</v>
      </c>
      <c r="AY529" s="19" t="s">
        <v>451</v>
      </c>
      <c r="BE529" s="196">
        <f>IF(N529="základní",J529,0)</f>
        <v>0</v>
      </c>
      <c r="BF529" s="196">
        <f>IF(N529="snížená",J529,0)</f>
        <v>0</v>
      </c>
      <c r="BG529" s="196">
        <f>IF(N529="zákl. přenesená",J529,0)</f>
        <v>0</v>
      </c>
      <c r="BH529" s="196">
        <f>IF(N529="sníž. přenesená",J529,0)</f>
        <v>0</v>
      </c>
      <c r="BI529" s="196">
        <f>IF(N529="nulová",J529,0)</f>
        <v>0</v>
      </c>
      <c r="BJ529" s="19" t="s">
        <v>83</v>
      </c>
      <c r="BK529" s="196">
        <f>ROUND(I529*H529,2)</f>
        <v>0</v>
      </c>
      <c r="BL529" s="19" t="s">
        <v>614</v>
      </c>
      <c r="BM529" s="195" t="s">
        <v>2128</v>
      </c>
    </row>
    <row r="530" spans="1:65" s="2" customFormat="1" ht="11.25">
      <c r="A530" s="36"/>
      <c r="B530" s="37"/>
      <c r="C530" s="38"/>
      <c r="D530" s="197" t="s">
        <v>464</v>
      </c>
      <c r="E530" s="38"/>
      <c r="F530" s="198" t="s">
        <v>4423</v>
      </c>
      <c r="G530" s="38"/>
      <c r="H530" s="38"/>
      <c r="I530" s="199"/>
      <c r="J530" s="38"/>
      <c r="K530" s="38"/>
      <c r="L530" s="41"/>
      <c r="M530" s="200"/>
      <c r="N530" s="201"/>
      <c r="O530" s="66"/>
      <c r="P530" s="66"/>
      <c r="Q530" s="66"/>
      <c r="R530" s="66"/>
      <c r="S530" s="66"/>
      <c r="T530" s="67"/>
      <c r="U530" s="36"/>
      <c r="V530" s="36"/>
      <c r="W530" s="36"/>
      <c r="X530" s="36"/>
      <c r="Y530" s="36"/>
      <c r="Z530" s="36"/>
      <c r="AA530" s="36"/>
      <c r="AB530" s="36"/>
      <c r="AC530" s="36"/>
      <c r="AD530" s="36"/>
      <c r="AE530" s="36"/>
      <c r="AT530" s="19" t="s">
        <v>464</v>
      </c>
      <c r="AU530" s="19" t="s">
        <v>255</v>
      </c>
    </row>
    <row r="531" spans="1:65" s="13" customFormat="1" ht="11.25">
      <c r="B531" s="204"/>
      <c r="C531" s="205"/>
      <c r="D531" s="197" t="s">
        <v>472</v>
      </c>
      <c r="E531" s="206" t="s">
        <v>74</v>
      </c>
      <c r="F531" s="207" t="s">
        <v>4424</v>
      </c>
      <c r="G531" s="205"/>
      <c r="H531" s="208">
        <v>23</v>
      </c>
      <c r="I531" s="209"/>
      <c r="J531" s="205"/>
      <c r="K531" s="205"/>
      <c r="L531" s="210"/>
      <c r="M531" s="211"/>
      <c r="N531" s="212"/>
      <c r="O531" s="212"/>
      <c r="P531" s="212"/>
      <c r="Q531" s="212"/>
      <c r="R531" s="212"/>
      <c r="S531" s="212"/>
      <c r="T531" s="213"/>
      <c r="AT531" s="214" t="s">
        <v>472</v>
      </c>
      <c r="AU531" s="214" t="s">
        <v>255</v>
      </c>
      <c r="AV531" s="13" t="s">
        <v>85</v>
      </c>
      <c r="AW531" s="13" t="s">
        <v>37</v>
      </c>
      <c r="AX531" s="13" t="s">
        <v>76</v>
      </c>
      <c r="AY531" s="214" t="s">
        <v>451</v>
      </c>
    </row>
    <row r="532" spans="1:65" s="13" customFormat="1" ht="11.25">
      <c r="B532" s="204"/>
      <c r="C532" s="205"/>
      <c r="D532" s="197" t="s">
        <v>472</v>
      </c>
      <c r="E532" s="206" t="s">
        <v>74</v>
      </c>
      <c r="F532" s="207" t="s">
        <v>4215</v>
      </c>
      <c r="G532" s="205"/>
      <c r="H532" s="208">
        <v>2</v>
      </c>
      <c r="I532" s="209"/>
      <c r="J532" s="205"/>
      <c r="K532" s="205"/>
      <c r="L532" s="210"/>
      <c r="M532" s="211"/>
      <c r="N532" s="212"/>
      <c r="O532" s="212"/>
      <c r="P532" s="212"/>
      <c r="Q532" s="212"/>
      <c r="R532" s="212"/>
      <c r="S532" s="212"/>
      <c r="T532" s="213"/>
      <c r="AT532" s="214" t="s">
        <v>472</v>
      </c>
      <c r="AU532" s="214" t="s">
        <v>255</v>
      </c>
      <c r="AV532" s="13" t="s">
        <v>85</v>
      </c>
      <c r="AW532" s="13" t="s">
        <v>37</v>
      </c>
      <c r="AX532" s="13" t="s">
        <v>76</v>
      </c>
      <c r="AY532" s="214" t="s">
        <v>451</v>
      </c>
    </row>
    <row r="533" spans="1:65" s="14" customFormat="1" ht="11.25">
      <c r="B533" s="215"/>
      <c r="C533" s="216"/>
      <c r="D533" s="197" t="s">
        <v>472</v>
      </c>
      <c r="E533" s="217" t="s">
        <v>74</v>
      </c>
      <c r="F533" s="218" t="s">
        <v>512</v>
      </c>
      <c r="G533" s="216"/>
      <c r="H533" s="219">
        <v>25</v>
      </c>
      <c r="I533" s="220"/>
      <c r="J533" s="216"/>
      <c r="K533" s="216"/>
      <c r="L533" s="221"/>
      <c r="M533" s="222"/>
      <c r="N533" s="223"/>
      <c r="O533" s="223"/>
      <c r="P533" s="223"/>
      <c r="Q533" s="223"/>
      <c r="R533" s="223"/>
      <c r="S533" s="223"/>
      <c r="T533" s="224"/>
      <c r="AT533" s="225" t="s">
        <v>472</v>
      </c>
      <c r="AU533" s="225" t="s">
        <v>255</v>
      </c>
      <c r="AV533" s="14" t="s">
        <v>211</v>
      </c>
      <c r="AW533" s="14" t="s">
        <v>37</v>
      </c>
      <c r="AX533" s="14" t="s">
        <v>83</v>
      </c>
      <c r="AY533" s="225" t="s">
        <v>451</v>
      </c>
    </row>
    <row r="534" spans="1:65" s="2" customFormat="1" ht="16.5" customHeight="1">
      <c r="A534" s="36"/>
      <c r="B534" s="37"/>
      <c r="C534" s="184" t="s">
        <v>1364</v>
      </c>
      <c r="D534" s="184" t="s">
        <v>457</v>
      </c>
      <c r="E534" s="185" t="s">
        <v>4425</v>
      </c>
      <c r="F534" s="186" t="s">
        <v>4426</v>
      </c>
      <c r="G534" s="187" t="s">
        <v>1486</v>
      </c>
      <c r="H534" s="188">
        <v>9</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614</v>
      </c>
      <c r="AT534" s="195" t="s">
        <v>457</v>
      </c>
      <c r="AU534" s="195" t="s">
        <v>255</v>
      </c>
      <c r="AY534" s="19" t="s">
        <v>451</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614</v>
      </c>
      <c r="BM534" s="195" t="s">
        <v>2144</v>
      </c>
    </row>
    <row r="535" spans="1:65" s="2" customFormat="1" ht="11.25">
      <c r="A535" s="36"/>
      <c r="B535" s="37"/>
      <c r="C535" s="38"/>
      <c r="D535" s="197" t="s">
        <v>464</v>
      </c>
      <c r="E535" s="38"/>
      <c r="F535" s="198" t="s">
        <v>4427</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464</v>
      </c>
      <c r="AU535" s="19" t="s">
        <v>255</v>
      </c>
    </row>
    <row r="536" spans="1:65" s="13" customFormat="1" ht="11.25">
      <c r="B536" s="204"/>
      <c r="C536" s="205"/>
      <c r="D536" s="197" t="s">
        <v>472</v>
      </c>
      <c r="E536" s="206" t="s">
        <v>74</v>
      </c>
      <c r="F536" s="207" t="s">
        <v>4177</v>
      </c>
      <c r="G536" s="205"/>
      <c r="H536" s="208">
        <v>6</v>
      </c>
      <c r="I536" s="209"/>
      <c r="J536" s="205"/>
      <c r="K536" s="205"/>
      <c r="L536" s="210"/>
      <c r="M536" s="211"/>
      <c r="N536" s="212"/>
      <c r="O536" s="212"/>
      <c r="P536" s="212"/>
      <c r="Q536" s="212"/>
      <c r="R536" s="212"/>
      <c r="S536" s="212"/>
      <c r="T536" s="213"/>
      <c r="AT536" s="214" t="s">
        <v>472</v>
      </c>
      <c r="AU536" s="214" t="s">
        <v>255</v>
      </c>
      <c r="AV536" s="13" t="s">
        <v>85</v>
      </c>
      <c r="AW536" s="13" t="s">
        <v>37</v>
      </c>
      <c r="AX536" s="13" t="s">
        <v>76</v>
      </c>
      <c r="AY536" s="214" t="s">
        <v>451</v>
      </c>
    </row>
    <row r="537" spans="1:65" s="13" customFormat="1" ht="11.25">
      <c r="B537" s="204"/>
      <c r="C537" s="205"/>
      <c r="D537" s="197" t="s">
        <v>472</v>
      </c>
      <c r="E537" s="206" t="s">
        <v>74</v>
      </c>
      <c r="F537" s="207" t="s">
        <v>4245</v>
      </c>
      <c r="G537" s="205"/>
      <c r="H537" s="208">
        <v>3</v>
      </c>
      <c r="I537" s="209"/>
      <c r="J537" s="205"/>
      <c r="K537" s="205"/>
      <c r="L537" s="210"/>
      <c r="M537" s="211"/>
      <c r="N537" s="212"/>
      <c r="O537" s="212"/>
      <c r="P537" s="212"/>
      <c r="Q537" s="212"/>
      <c r="R537" s="212"/>
      <c r="S537" s="212"/>
      <c r="T537" s="213"/>
      <c r="AT537" s="214" t="s">
        <v>472</v>
      </c>
      <c r="AU537" s="214" t="s">
        <v>255</v>
      </c>
      <c r="AV537" s="13" t="s">
        <v>85</v>
      </c>
      <c r="AW537" s="13" t="s">
        <v>37</v>
      </c>
      <c r="AX537" s="13" t="s">
        <v>76</v>
      </c>
      <c r="AY537" s="214" t="s">
        <v>451</v>
      </c>
    </row>
    <row r="538" spans="1:65" s="14" customFormat="1" ht="11.25">
      <c r="B538" s="215"/>
      <c r="C538" s="216"/>
      <c r="D538" s="197" t="s">
        <v>472</v>
      </c>
      <c r="E538" s="217" t="s">
        <v>74</v>
      </c>
      <c r="F538" s="218" t="s">
        <v>512</v>
      </c>
      <c r="G538" s="216"/>
      <c r="H538" s="219">
        <v>9</v>
      </c>
      <c r="I538" s="220"/>
      <c r="J538" s="216"/>
      <c r="K538" s="216"/>
      <c r="L538" s="221"/>
      <c r="M538" s="222"/>
      <c r="N538" s="223"/>
      <c r="O538" s="223"/>
      <c r="P538" s="223"/>
      <c r="Q538" s="223"/>
      <c r="R538" s="223"/>
      <c r="S538" s="223"/>
      <c r="T538" s="224"/>
      <c r="AT538" s="225" t="s">
        <v>472</v>
      </c>
      <c r="AU538" s="225" t="s">
        <v>255</v>
      </c>
      <c r="AV538" s="14" t="s">
        <v>211</v>
      </c>
      <c r="AW538" s="14" t="s">
        <v>37</v>
      </c>
      <c r="AX538" s="14" t="s">
        <v>83</v>
      </c>
      <c r="AY538" s="225" t="s">
        <v>451</v>
      </c>
    </row>
    <row r="539" spans="1:65" s="2" customFormat="1" ht="16.5" customHeight="1">
      <c r="A539" s="36"/>
      <c r="B539" s="37"/>
      <c r="C539" s="184" t="s">
        <v>1371</v>
      </c>
      <c r="D539" s="184" t="s">
        <v>457</v>
      </c>
      <c r="E539" s="185" t="s">
        <v>4428</v>
      </c>
      <c r="F539" s="186" t="s">
        <v>4429</v>
      </c>
      <c r="G539" s="187" t="s">
        <v>1486</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614</v>
      </c>
      <c r="AT539" s="195" t="s">
        <v>457</v>
      </c>
      <c r="AU539" s="195" t="s">
        <v>255</v>
      </c>
      <c r="AY539" s="19" t="s">
        <v>451</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614</v>
      </c>
      <c r="BM539" s="195" t="s">
        <v>2163</v>
      </c>
    </row>
    <row r="540" spans="1:65" s="2" customFormat="1" ht="11.25">
      <c r="A540" s="36"/>
      <c r="B540" s="37"/>
      <c r="C540" s="38"/>
      <c r="D540" s="197" t="s">
        <v>464</v>
      </c>
      <c r="E540" s="38"/>
      <c r="F540" s="198" t="s">
        <v>4430</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464</v>
      </c>
      <c r="AU540" s="19" t="s">
        <v>255</v>
      </c>
    </row>
    <row r="541" spans="1:65" s="13" customFormat="1" ht="11.25">
      <c r="B541" s="204"/>
      <c r="C541" s="205"/>
      <c r="D541" s="197" t="s">
        <v>472</v>
      </c>
      <c r="E541" s="206" t="s">
        <v>74</v>
      </c>
      <c r="F541" s="207" t="s">
        <v>4218</v>
      </c>
      <c r="G541" s="205"/>
      <c r="H541" s="208">
        <v>1</v>
      </c>
      <c r="I541" s="209"/>
      <c r="J541" s="205"/>
      <c r="K541" s="205"/>
      <c r="L541" s="210"/>
      <c r="M541" s="211"/>
      <c r="N541" s="212"/>
      <c r="O541" s="212"/>
      <c r="P541" s="212"/>
      <c r="Q541" s="212"/>
      <c r="R541" s="212"/>
      <c r="S541" s="212"/>
      <c r="T541" s="213"/>
      <c r="AT541" s="214" t="s">
        <v>472</v>
      </c>
      <c r="AU541" s="214" t="s">
        <v>255</v>
      </c>
      <c r="AV541" s="13" t="s">
        <v>85</v>
      </c>
      <c r="AW541" s="13" t="s">
        <v>37</v>
      </c>
      <c r="AX541" s="13" t="s">
        <v>76</v>
      </c>
      <c r="AY541" s="214" t="s">
        <v>451</v>
      </c>
    </row>
    <row r="542" spans="1:65" s="14" customFormat="1" ht="11.25">
      <c r="B542" s="215"/>
      <c r="C542" s="216"/>
      <c r="D542" s="197" t="s">
        <v>472</v>
      </c>
      <c r="E542" s="217" t="s">
        <v>74</v>
      </c>
      <c r="F542" s="218" t="s">
        <v>512</v>
      </c>
      <c r="G542" s="216"/>
      <c r="H542" s="219">
        <v>1</v>
      </c>
      <c r="I542" s="220"/>
      <c r="J542" s="216"/>
      <c r="K542" s="216"/>
      <c r="L542" s="221"/>
      <c r="M542" s="222"/>
      <c r="N542" s="223"/>
      <c r="O542" s="223"/>
      <c r="P542" s="223"/>
      <c r="Q542" s="223"/>
      <c r="R542" s="223"/>
      <c r="S542" s="223"/>
      <c r="T542" s="224"/>
      <c r="AT542" s="225" t="s">
        <v>472</v>
      </c>
      <c r="AU542" s="225" t="s">
        <v>255</v>
      </c>
      <c r="AV542" s="14" t="s">
        <v>211</v>
      </c>
      <c r="AW542" s="14" t="s">
        <v>37</v>
      </c>
      <c r="AX542" s="14" t="s">
        <v>83</v>
      </c>
      <c r="AY542" s="225" t="s">
        <v>451</v>
      </c>
    </row>
    <row r="543" spans="1:65" s="12" customFormat="1" ht="20.85" customHeight="1">
      <c r="B543" s="168"/>
      <c r="C543" s="169"/>
      <c r="D543" s="170" t="s">
        <v>75</v>
      </c>
      <c r="E543" s="182" t="s">
        <v>4431</v>
      </c>
      <c r="F543" s="182" t="s">
        <v>4432</v>
      </c>
      <c r="G543" s="169"/>
      <c r="H543" s="169"/>
      <c r="I543" s="172"/>
      <c r="J543" s="183">
        <f>BK543</f>
        <v>0</v>
      </c>
      <c r="K543" s="169"/>
      <c r="L543" s="174"/>
      <c r="M543" s="175"/>
      <c r="N543" s="176"/>
      <c r="O543" s="176"/>
      <c r="P543" s="177">
        <f>SUM(P544:P558)</f>
        <v>0</v>
      </c>
      <c r="Q543" s="176"/>
      <c r="R543" s="177">
        <f>SUM(R544:R558)</f>
        <v>0</v>
      </c>
      <c r="S543" s="176"/>
      <c r="T543" s="178">
        <f>SUM(T544:T558)</f>
        <v>0</v>
      </c>
      <c r="AR543" s="179" t="s">
        <v>83</v>
      </c>
      <c r="AT543" s="180" t="s">
        <v>75</v>
      </c>
      <c r="AU543" s="180" t="s">
        <v>85</v>
      </c>
      <c r="AY543" s="179" t="s">
        <v>451</v>
      </c>
      <c r="BK543" s="181">
        <f>SUM(BK544:BK558)</f>
        <v>0</v>
      </c>
    </row>
    <row r="544" spans="1:65" s="2" customFormat="1" ht="16.5" customHeight="1">
      <c r="A544" s="36"/>
      <c r="B544" s="37"/>
      <c r="C544" s="184" t="s">
        <v>1378</v>
      </c>
      <c r="D544" s="184" t="s">
        <v>457</v>
      </c>
      <c r="E544" s="185" t="s">
        <v>4433</v>
      </c>
      <c r="F544" s="186" t="s">
        <v>4434</v>
      </c>
      <c r="G544" s="187" t="s">
        <v>146</v>
      </c>
      <c r="H544" s="188">
        <v>796</v>
      </c>
      <c r="I544" s="189"/>
      <c r="J544" s="190">
        <f>ROUND(I544*H544,2)</f>
        <v>0</v>
      </c>
      <c r="K544" s="186" t="s">
        <v>74</v>
      </c>
      <c r="L544" s="41"/>
      <c r="M544" s="191" t="s">
        <v>74</v>
      </c>
      <c r="N544" s="192" t="s">
        <v>46</v>
      </c>
      <c r="O544" s="66"/>
      <c r="P544" s="193">
        <f>O544*H544</f>
        <v>0</v>
      </c>
      <c r="Q544" s="193">
        <v>0</v>
      </c>
      <c r="R544" s="193">
        <f>Q544*H544</f>
        <v>0</v>
      </c>
      <c r="S544" s="193">
        <v>0</v>
      </c>
      <c r="T544" s="194">
        <f>S544*H544</f>
        <v>0</v>
      </c>
      <c r="U544" s="36"/>
      <c r="V544" s="36"/>
      <c r="W544" s="36"/>
      <c r="X544" s="36"/>
      <c r="Y544" s="36"/>
      <c r="Z544" s="36"/>
      <c r="AA544" s="36"/>
      <c r="AB544" s="36"/>
      <c r="AC544" s="36"/>
      <c r="AD544" s="36"/>
      <c r="AE544" s="36"/>
      <c r="AR544" s="195" t="s">
        <v>614</v>
      </c>
      <c r="AT544" s="195" t="s">
        <v>457</v>
      </c>
      <c r="AU544" s="195" t="s">
        <v>255</v>
      </c>
      <c r="AY544" s="19" t="s">
        <v>451</v>
      </c>
      <c r="BE544" s="196">
        <f>IF(N544="základní",J544,0)</f>
        <v>0</v>
      </c>
      <c r="BF544" s="196">
        <f>IF(N544="snížená",J544,0)</f>
        <v>0</v>
      </c>
      <c r="BG544" s="196">
        <f>IF(N544="zákl. přenesená",J544,0)</f>
        <v>0</v>
      </c>
      <c r="BH544" s="196">
        <f>IF(N544="sníž. přenesená",J544,0)</f>
        <v>0</v>
      </c>
      <c r="BI544" s="196">
        <f>IF(N544="nulová",J544,0)</f>
        <v>0</v>
      </c>
      <c r="BJ544" s="19" t="s">
        <v>83</v>
      </c>
      <c r="BK544" s="196">
        <f>ROUND(I544*H544,2)</f>
        <v>0</v>
      </c>
      <c r="BL544" s="19" t="s">
        <v>614</v>
      </c>
      <c r="BM544" s="195" t="s">
        <v>2183</v>
      </c>
    </row>
    <row r="545" spans="1:65" s="2" customFormat="1" ht="11.25">
      <c r="A545" s="36"/>
      <c r="B545" s="37"/>
      <c r="C545" s="38"/>
      <c r="D545" s="197" t="s">
        <v>464</v>
      </c>
      <c r="E545" s="38"/>
      <c r="F545" s="198" t="s">
        <v>4434</v>
      </c>
      <c r="G545" s="38"/>
      <c r="H545" s="38"/>
      <c r="I545" s="199"/>
      <c r="J545" s="38"/>
      <c r="K545" s="38"/>
      <c r="L545" s="41"/>
      <c r="M545" s="200"/>
      <c r="N545" s="201"/>
      <c r="O545" s="66"/>
      <c r="P545" s="66"/>
      <c r="Q545" s="66"/>
      <c r="R545" s="66"/>
      <c r="S545" s="66"/>
      <c r="T545" s="67"/>
      <c r="U545" s="36"/>
      <c r="V545" s="36"/>
      <c r="W545" s="36"/>
      <c r="X545" s="36"/>
      <c r="Y545" s="36"/>
      <c r="Z545" s="36"/>
      <c r="AA545" s="36"/>
      <c r="AB545" s="36"/>
      <c r="AC545" s="36"/>
      <c r="AD545" s="36"/>
      <c r="AE545" s="36"/>
      <c r="AT545" s="19" t="s">
        <v>464</v>
      </c>
      <c r="AU545" s="19" t="s">
        <v>255</v>
      </c>
    </row>
    <row r="546" spans="1:65" s="2" customFormat="1" ht="16.5" customHeight="1">
      <c r="A546" s="36"/>
      <c r="B546" s="37"/>
      <c r="C546" s="184" t="s">
        <v>1385</v>
      </c>
      <c r="D546" s="184" t="s">
        <v>457</v>
      </c>
      <c r="E546" s="185" t="s">
        <v>4435</v>
      </c>
      <c r="F546" s="186" t="s">
        <v>4436</v>
      </c>
      <c r="G546" s="187" t="s">
        <v>146</v>
      </c>
      <c r="H546" s="188">
        <v>796</v>
      </c>
      <c r="I546" s="189"/>
      <c r="J546" s="190">
        <f>ROUND(I546*H546,2)</f>
        <v>0</v>
      </c>
      <c r="K546" s="186" t="s">
        <v>74</v>
      </c>
      <c r="L546" s="41"/>
      <c r="M546" s="191" t="s">
        <v>74</v>
      </c>
      <c r="N546" s="192" t="s">
        <v>46</v>
      </c>
      <c r="O546" s="66"/>
      <c r="P546" s="193">
        <f>O546*H546</f>
        <v>0</v>
      </c>
      <c r="Q546" s="193">
        <v>0</v>
      </c>
      <c r="R546" s="193">
        <f>Q546*H546</f>
        <v>0</v>
      </c>
      <c r="S546" s="193">
        <v>0</v>
      </c>
      <c r="T546" s="194">
        <f>S546*H546</f>
        <v>0</v>
      </c>
      <c r="U546" s="36"/>
      <c r="V546" s="36"/>
      <c r="W546" s="36"/>
      <c r="X546" s="36"/>
      <c r="Y546" s="36"/>
      <c r="Z546" s="36"/>
      <c r="AA546" s="36"/>
      <c r="AB546" s="36"/>
      <c r="AC546" s="36"/>
      <c r="AD546" s="36"/>
      <c r="AE546" s="36"/>
      <c r="AR546" s="195" t="s">
        <v>614</v>
      </c>
      <c r="AT546" s="195" t="s">
        <v>457</v>
      </c>
      <c r="AU546" s="195" t="s">
        <v>255</v>
      </c>
      <c r="AY546" s="19" t="s">
        <v>451</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614</v>
      </c>
      <c r="BM546" s="195" t="s">
        <v>2198</v>
      </c>
    </row>
    <row r="547" spans="1:65" s="2" customFormat="1" ht="11.25">
      <c r="A547" s="36"/>
      <c r="B547" s="37"/>
      <c r="C547" s="38"/>
      <c r="D547" s="197" t="s">
        <v>464</v>
      </c>
      <c r="E547" s="38"/>
      <c r="F547" s="198" t="s">
        <v>4436</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464</v>
      </c>
      <c r="AU547" s="19" t="s">
        <v>255</v>
      </c>
    </row>
    <row r="548" spans="1:65" s="2" customFormat="1" ht="16.5" customHeight="1">
      <c r="A548" s="36"/>
      <c r="B548" s="37"/>
      <c r="C548" s="184" t="s">
        <v>1393</v>
      </c>
      <c r="D548" s="184" t="s">
        <v>457</v>
      </c>
      <c r="E548" s="185" t="s">
        <v>4437</v>
      </c>
      <c r="F548" s="186" t="s">
        <v>4438</v>
      </c>
      <c r="G548" s="187" t="s">
        <v>146</v>
      </c>
      <c r="H548" s="188">
        <v>796</v>
      </c>
      <c r="I548" s="189"/>
      <c r="J548" s="190">
        <f>ROUND(I548*H548,2)</f>
        <v>0</v>
      </c>
      <c r="K548" s="186" t="s">
        <v>74</v>
      </c>
      <c r="L548" s="41"/>
      <c r="M548" s="191" t="s">
        <v>74</v>
      </c>
      <c r="N548" s="192" t="s">
        <v>46</v>
      </c>
      <c r="O548" s="66"/>
      <c r="P548" s="193">
        <f>O548*H548</f>
        <v>0</v>
      </c>
      <c r="Q548" s="193">
        <v>0</v>
      </c>
      <c r="R548" s="193">
        <f>Q548*H548</f>
        <v>0</v>
      </c>
      <c r="S548" s="193">
        <v>0</v>
      </c>
      <c r="T548" s="194">
        <f>S548*H548</f>
        <v>0</v>
      </c>
      <c r="U548" s="36"/>
      <c r="V548" s="36"/>
      <c r="W548" s="36"/>
      <c r="X548" s="36"/>
      <c r="Y548" s="36"/>
      <c r="Z548" s="36"/>
      <c r="AA548" s="36"/>
      <c r="AB548" s="36"/>
      <c r="AC548" s="36"/>
      <c r="AD548" s="36"/>
      <c r="AE548" s="36"/>
      <c r="AR548" s="195" t="s">
        <v>614</v>
      </c>
      <c r="AT548" s="195" t="s">
        <v>457</v>
      </c>
      <c r="AU548" s="195" t="s">
        <v>255</v>
      </c>
      <c r="AY548" s="19" t="s">
        <v>451</v>
      </c>
      <c r="BE548" s="196">
        <f>IF(N548="základní",J548,0)</f>
        <v>0</v>
      </c>
      <c r="BF548" s="196">
        <f>IF(N548="snížená",J548,0)</f>
        <v>0</v>
      </c>
      <c r="BG548" s="196">
        <f>IF(N548="zákl. přenesená",J548,0)</f>
        <v>0</v>
      </c>
      <c r="BH548" s="196">
        <f>IF(N548="sníž. přenesená",J548,0)</f>
        <v>0</v>
      </c>
      <c r="BI548" s="196">
        <f>IF(N548="nulová",J548,0)</f>
        <v>0</v>
      </c>
      <c r="BJ548" s="19" t="s">
        <v>83</v>
      </c>
      <c r="BK548" s="196">
        <f>ROUND(I548*H548,2)</f>
        <v>0</v>
      </c>
      <c r="BL548" s="19" t="s">
        <v>614</v>
      </c>
      <c r="BM548" s="195" t="s">
        <v>2211</v>
      </c>
    </row>
    <row r="549" spans="1:65" s="2" customFormat="1" ht="11.25">
      <c r="A549" s="36"/>
      <c r="B549" s="37"/>
      <c r="C549" s="38"/>
      <c r="D549" s="197" t="s">
        <v>464</v>
      </c>
      <c r="E549" s="38"/>
      <c r="F549" s="198" t="s">
        <v>4438</v>
      </c>
      <c r="G549" s="38"/>
      <c r="H549" s="38"/>
      <c r="I549" s="199"/>
      <c r="J549" s="38"/>
      <c r="K549" s="38"/>
      <c r="L549" s="41"/>
      <c r="M549" s="200"/>
      <c r="N549" s="201"/>
      <c r="O549" s="66"/>
      <c r="P549" s="66"/>
      <c r="Q549" s="66"/>
      <c r="R549" s="66"/>
      <c r="S549" s="66"/>
      <c r="T549" s="67"/>
      <c r="U549" s="36"/>
      <c r="V549" s="36"/>
      <c r="W549" s="36"/>
      <c r="X549" s="36"/>
      <c r="Y549" s="36"/>
      <c r="Z549" s="36"/>
      <c r="AA549" s="36"/>
      <c r="AB549" s="36"/>
      <c r="AC549" s="36"/>
      <c r="AD549" s="36"/>
      <c r="AE549" s="36"/>
      <c r="AT549" s="19" t="s">
        <v>464</v>
      </c>
      <c r="AU549" s="19" t="s">
        <v>255</v>
      </c>
    </row>
    <row r="550" spans="1:65" s="2" customFormat="1" ht="16.5" customHeight="1">
      <c r="A550" s="36"/>
      <c r="B550" s="37"/>
      <c r="C550" s="184" t="s">
        <v>1401</v>
      </c>
      <c r="D550" s="184" t="s">
        <v>457</v>
      </c>
      <c r="E550" s="185" t="s">
        <v>4439</v>
      </c>
      <c r="F550" s="186" t="s">
        <v>4440</v>
      </c>
      <c r="G550" s="187" t="s">
        <v>1486</v>
      </c>
      <c r="H550" s="188">
        <v>4</v>
      </c>
      <c r="I550" s="189"/>
      <c r="J550" s="190">
        <f>ROUND(I550*H550,2)</f>
        <v>0</v>
      </c>
      <c r="K550" s="186" t="s">
        <v>74</v>
      </c>
      <c r="L550" s="41"/>
      <c r="M550" s="191" t="s">
        <v>74</v>
      </c>
      <c r="N550" s="192" t="s">
        <v>46</v>
      </c>
      <c r="O550" s="66"/>
      <c r="P550" s="193">
        <f>O550*H550</f>
        <v>0</v>
      </c>
      <c r="Q550" s="193">
        <v>0</v>
      </c>
      <c r="R550" s="193">
        <f>Q550*H550</f>
        <v>0</v>
      </c>
      <c r="S550" s="193">
        <v>0</v>
      </c>
      <c r="T550" s="194">
        <f>S550*H550</f>
        <v>0</v>
      </c>
      <c r="U550" s="36"/>
      <c r="V550" s="36"/>
      <c r="W550" s="36"/>
      <c r="X550" s="36"/>
      <c r="Y550" s="36"/>
      <c r="Z550" s="36"/>
      <c r="AA550" s="36"/>
      <c r="AB550" s="36"/>
      <c r="AC550" s="36"/>
      <c r="AD550" s="36"/>
      <c r="AE550" s="36"/>
      <c r="AR550" s="195" t="s">
        <v>614</v>
      </c>
      <c r="AT550" s="195" t="s">
        <v>457</v>
      </c>
      <c r="AU550" s="195" t="s">
        <v>255</v>
      </c>
      <c r="AY550" s="19" t="s">
        <v>451</v>
      </c>
      <c r="BE550" s="196">
        <f>IF(N550="základní",J550,0)</f>
        <v>0</v>
      </c>
      <c r="BF550" s="196">
        <f>IF(N550="snížená",J550,0)</f>
        <v>0</v>
      </c>
      <c r="BG550" s="196">
        <f>IF(N550="zákl. přenesená",J550,0)</f>
        <v>0</v>
      </c>
      <c r="BH550" s="196">
        <f>IF(N550="sníž. přenesená",J550,0)</f>
        <v>0</v>
      </c>
      <c r="BI550" s="196">
        <f>IF(N550="nulová",J550,0)</f>
        <v>0</v>
      </c>
      <c r="BJ550" s="19" t="s">
        <v>83</v>
      </c>
      <c r="BK550" s="196">
        <f>ROUND(I550*H550,2)</f>
        <v>0</v>
      </c>
      <c r="BL550" s="19" t="s">
        <v>614</v>
      </c>
      <c r="BM550" s="195" t="s">
        <v>2222</v>
      </c>
    </row>
    <row r="551" spans="1:65" s="2" customFormat="1" ht="11.25">
      <c r="A551" s="36"/>
      <c r="B551" s="37"/>
      <c r="C551" s="38"/>
      <c r="D551" s="197" t="s">
        <v>464</v>
      </c>
      <c r="E551" s="38"/>
      <c r="F551" s="198" t="s">
        <v>4440</v>
      </c>
      <c r="G551" s="38"/>
      <c r="H551" s="38"/>
      <c r="I551" s="199"/>
      <c r="J551" s="38"/>
      <c r="K551" s="38"/>
      <c r="L551" s="41"/>
      <c r="M551" s="200"/>
      <c r="N551" s="201"/>
      <c r="O551" s="66"/>
      <c r="P551" s="66"/>
      <c r="Q551" s="66"/>
      <c r="R551" s="66"/>
      <c r="S551" s="66"/>
      <c r="T551" s="67"/>
      <c r="U551" s="36"/>
      <c r="V551" s="36"/>
      <c r="W551" s="36"/>
      <c r="X551" s="36"/>
      <c r="Y551" s="36"/>
      <c r="Z551" s="36"/>
      <c r="AA551" s="36"/>
      <c r="AB551" s="36"/>
      <c r="AC551" s="36"/>
      <c r="AD551" s="36"/>
      <c r="AE551" s="36"/>
      <c r="AT551" s="19" t="s">
        <v>464</v>
      </c>
      <c r="AU551" s="19" t="s">
        <v>255</v>
      </c>
    </row>
    <row r="552" spans="1:65" s="13" customFormat="1" ht="11.25">
      <c r="B552" s="204"/>
      <c r="C552" s="205"/>
      <c r="D552" s="197" t="s">
        <v>472</v>
      </c>
      <c r="E552" s="206" t="s">
        <v>74</v>
      </c>
      <c r="F552" s="207" t="s">
        <v>4366</v>
      </c>
      <c r="G552" s="205"/>
      <c r="H552" s="208">
        <v>3</v>
      </c>
      <c r="I552" s="209"/>
      <c r="J552" s="205"/>
      <c r="K552" s="205"/>
      <c r="L552" s="210"/>
      <c r="M552" s="211"/>
      <c r="N552" s="212"/>
      <c r="O552" s="212"/>
      <c r="P552" s="212"/>
      <c r="Q552" s="212"/>
      <c r="R552" s="212"/>
      <c r="S552" s="212"/>
      <c r="T552" s="213"/>
      <c r="AT552" s="214" t="s">
        <v>472</v>
      </c>
      <c r="AU552" s="214" t="s">
        <v>255</v>
      </c>
      <c r="AV552" s="13" t="s">
        <v>85</v>
      </c>
      <c r="AW552" s="13" t="s">
        <v>37</v>
      </c>
      <c r="AX552" s="13" t="s">
        <v>76</v>
      </c>
      <c r="AY552" s="214" t="s">
        <v>451</v>
      </c>
    </row>
    <row r="553" spans="1:65" s="13" customFormat="1" ht="11.25">
      <c r="B553" s="204"/>
      <c r="C553" s="205"/>
      <c r="D553" s="197" t="s">
        <v>472</v>
      </c>
      <c r="E553" s="206" t="s">
        <v>74</v>
      </c>
      <c r="F553" s="207" t="s">
        <v>4218</v>
      </c>
      <c r="G553" s="205"/>
      <c r="H553" s="208">
        <v>1</v>
      </c>
      <c r="I553" s="209"/>
      <c r="J553" s="205"/>
      <c r="K553" s="205"/>
      <c r="L553" s="210"/>
      <c r="M553" s="211"/>
      <c r="N553" s="212"/>
      <c r="O553" s="212"/>
      <c r="P553" s="212"/>
      <c r="Q553" s="212"/>
      <c r="R553" s="212"/>
      <c r="S553" s="212"/>
      <c r="T553" s="213"/>
      <c r="AT553" s="214" t="s">
        <v>472</v>
      </c>
      <c r="AU553" s="214" t="s">
        <v>255</v>
      </c>
      <c r="AV553" s="13" t="s">
        <v>85</v>
      </c>
      <c r="AW553" s="13" t="s">
        <v>37</v>
      </c>
      <c r="AX553" s="13" t="s">
        <v>76</v>
      </c>
      <c r="AY553" s="214" t="s">
        <v>451</v>
      </c>
    </row>
    <row r="554" spans="1:65" s="14" customFormat="1" ht="11.25">
      <c r="B554" s="215"/>
      <c r="C554" s="216"/>
      <c r="D554" s="197" t="s">
        <v>472</v>
      </c>
      <c r="E554" s="217" t="s">
        <v>74</v>
      </c>
      <c r="F554" s="218" t="s">
        <v>512</v>
      </c>
      <c r="G554" s="216"/>
      <c r="H554" s="219">
        <v>4</v>
      </c>
      <c r="I554" s="220"/>
      <c r="J554" s="216"/>
      <c r="K554" s="216"/>
      <c r="L554" s="221"/>
      <c r="M554" s="222"/>
      <c r="N554" s="223"/>
      <c r="O554" s="223"/>
      <c r="P554" s="223"/>
      <c r="Q554" s="223"/>
      <c r="R554" s="223"/>
      <c r="S554" s="223"/>
      <c r="T554" s="224"/>
      <c r="AT554" s="225" t="s">
        <v>472</v>
      </c>
      <c r="AU554" s="225" t="s">
        <v>255</v>
      </c>
      <c r="AV554" s="14" t="s">
        <v>211</v>
      </c>
      <c r="AW554" s="14" t="s">
        <v>37</v>
      </c>
      <c r="AX554" s="14" t="s">
        <v>83</v>
      </c>
      <c r="AY554" s="225" t="s">
        <v>451</v>
      </c>
    </row>
    <row r="555" spans="1:65" s="2" customFormat="1" ht="16.5" customHeight="1">
      <c r="A555" s="36"/>
      <c r="B555" s="37"/>
      <c r="C555" s="184" t="s">
        <v>1406</v>
      </c>
      <c r="D555" s="184" t="s">
        <v>457</v>
      </c>
      <c r="E555" s="185" t="s">
        <v>4441</v>
      </c>
      <c r="F555" s="186" t="s">
        <v>4442</v>
      </c>
      <c r="G555" s="187" t="s">
        <v>4266</v>
      </c>
      <c r="H555" s="188">
        <v>8</v>
      </c>
      <c r="I555" s="189"/>
      <c r="J555" s="190">
        <f>ROUND(I555*H555,2)</f>
        <v>0</v>
      </c>
      <c r="K555" s="186" t="s">
        <v>74</v>
      </c>
      <c r="L555" s="41"/>
      <c r="M555" s="191" t="s">
        <v>74</v>
      </c>
      <c r="N555" s="192" t="s">
        <v>46</v>
      </c>
      <c r="O555" s="66"/>
      <c r="P555" s="193">
        <f>O555*H555</f>
        <v>0</v>
      </c>
      <c r="Q555" s="193">
        <v>0</v>
      </c>
      <c r="R555" s="193">
        <f>Q555*H555</f>
        <v>0</v>
      </c>
      <c r="S555" s="193">
        <v>0</v>
      </c>
      <c r="T555" s="194">
        <f>S555*H555</f>
        <v>0</v>
      </c>
      <c r="U555" s="36"/>
      <c r="V555" s="36"/>
      <c r="W555" s="36"/>
      <c r="X555" s="36"/>
      <c r="Y555" s="36"/>
      <c r="Z555" s="36"/>
      <c r="AA555" s="36"/>
      <c r="AB555" s="36"/>
      <c r="AC555" s="36"/>
      <c r="AD555" s="36"/>
      <c r="AE555" s="36"/>
      <c r="AR555" s="195" t="s">
        <v>614</v>
      </c>
      <c r="AT555" s="195" t="s">
        <v>457</v>
      </c>
      <c r="AU555" s="195" t="s">
        <v>255</v>
      </c>
      <c r="AY555" s="19" t="s">
        <v>451</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614</v>
      </c>
      <c r="BM555" s="195" t="s">
        <v>2236</v>
      </c>
    </row>
    <row r="556" spans="1:65" s="2" customFormat="1" ht="11.25">
      <c r="A556" s="36"/>
      <c r="B556" s="37"/>
      <c r="C556" s="38"/>
      <c r="D556" s="197" t="s">
        <v>464</v>
      </c>
      <c r="E556" s="38"/>
      <c r="F556" s="198" t="s">
        <v>4442</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464</v>
      </c>
      <c r="AU556" s="19" t="s">
        <v>255</v>
      </c>
    </row>
    <row r="557" spans="1:65" s="2" customFormat="1" ht="16.5" customHeight="1">
      <c r="A557" s="36"/>
      <c r="B557" s="37"/>
      <c r="C557" s="184" t="s">
        <v>186</v>
      </c>
      <c r="D557" s="184" t="s">
        <v>457</v>
      </c>
      <c r="E557" s="185" t="s">
        <v>4443</v>
      </c>
      <c r="F557" s="186" t="s">
        <v>4444</v>
      </c>
      <c r="G557" s="187" t="s">
        <v>2260</v>
      </c>
      <c r="H557" s="258"/>
      <c r="I557" s="189"/>
      <c r="J557" s="190">
        <f>ROUND(I557*H557,2)</f>
        <v>0</v>
      </c>
      <c r="K557" s="186" t="s">
        <v>74</v>
      </c>
      <c r="L557" s="41"/>
      <c r="M557" s="191" t="s">
        <v>74</v>
      </c>
      <c r="N557" s="192" t="s">
        <v>46</v>
      </c>
      <c r="O557" s="66"/>
      <c r="P557" s="193">
        <f>O557*H557</f>
        <v>0</v>
      </c>
      <c r="Q557" s="193">
        <v>0</v>
      </c>
      <c r="R557" s="193">
        <f>Q557*H557</f>
        <v>0</v>
      </c>
      <c r="S557" s="193">
        <v>0</v>
      </c>
      <c r="T557" s="194">
        <f>S557*H557</f>
        <v>0</v>
      </c>
      <c r="U557" s="36"/>
      <c r="V557" s="36"/>
      <c r="W557" s="36"/>
      <c r="X557" s="36"/>
      <c r="Y557" s="36"/>
      <c r="Z557" s="36"/>
      <c r="AA557" s="36"/>
      <c r="AB557" s="36"/>
      <c r="AC557" s="36"/>
      <c r="AD557" s="36"/>
      <c r="AE557" s="36"/>
      <c r="AR557" s="195" t="s">
        <v>614</v>
      </c>
      <c r="AT557" s="195" t="s">
        <v>457</v>
      </c>
      <c r="AU557" s="195" t="s">
        <v>255</v>
      </c>
      <c r="AY557" s="19" t="s">
        <v>451</v>
      </c>
      <c r="BE557" s="196">
        <f>IF(N557="základní",J557,0)</f>
        <v>0</v>
      </c>
      <c r="BF557" s="196">
        <f>IF(N557="snížená",J557,0)</f>
        <v>0</v>
      </c>
      <c r="BG557" s="196">
        <f>IF(N557="zákl. přenesená",J557,0)</f>
        <v>0</v>
      </c>
      <c r="BH557" s="196">
        <f>IF(N557="sníž. přenesená",J557,0)</f>
        <v>0</v>
      </c>
      <c r="BI557" s="196">
        <f>IF(N557="nulová",J557,0)</f>
        <v>0</v>
      </c>
      <c r="BJ557" s="19" t="s">
        <v>83</v>
      </c>
      <c r="BK557" s="196">
        <f>ROUND(I557*H557,2)</f>
        <v>0</v>
      </c>
      <c r="BL557" s="19" t="s">
        <v>614</v>
      </c>
      <c r="BM557" s="195" t="s">
        <v>2252</v>
      </c>
    </row>
    <row r="558" spans="1:65" s="2" customFormat="1" ht="11.25">
      <c r="A558" s="36"/>
      <c r="B558" s="37"/>
      <c r="C558" s="38"/>
      <c r="D558" s="197" t="s">
        <v>464</v>
      </c>
      <c r="E558" s="38"/>
      <c r="F558" s="198" t="s">
        <v>4444</v>
      </c>
      <c r="G558" s="38"/>
      <c r="H558" s="38"/>
      <c r="I558" s="199"/>
      <c r="J558" s="38"/>
      <c r="K558" s="38"/>
      <c r="L558" s="41"/>
      <c r="M558" s="200"/>
      <c r="N558" s="201"/>
      <c r="O558" s="66"/>
      <c r="P558" s="66"/>
      <c r="Q558" s="66"/>
      <c r="R558" s="66"/>
      <c r="S558" s="66"/>
      <c r="T558" s="67"/>
      <c r="U558" s="36"/>
      <c r="V558" s="36"/>
      <c r="W558" s="36"/>
      <c r="X558" s="36"/>
      <c r="Y558" s="36"/>
      <c r="Z558" s="36"/>
      <c r="AA558" s="36"/>
      <c r="AB558" s="36"/>
      <c r="AC558" s="36"/>
      <c r="AD558" s="36"/>
      <c r="AE558" s="36"/>
      <c r="AT558" s="19" t="s">
        <v>464</v>
      </c>
      <c r="AU558" s="19" t="s">
        <v>255</v>
      </c>
    </row>
    <row r="559" spans="1:65" s="12" customFormat="1" ht="22.9" customHeight="1">
      <c r="B559" s="168"/>
      <c r="C559" s="169"/>
      <c r="D559" s="170" t="s">
        <v>75</v>
      </c>
      <c r="E559" s="182" t="s">
        <v>4445</v>
      </c>
      <c r="F559" s="182" t="s">
        <v>4446</v>
      </c>
      <c r="G559" s="169"/>
      <c r="H559" s="169"/>
      <c r="I559" s="172"/>
      <c r="J559" s="183">
        <f>BK559</f>
        <v>0</v>
      </c>
      <c r="K559" s="169"/>
      <c r="L559" s="174"/>
      <c r="M559" s="175"/>
      <c r="N559" s="176"/>
      <c r="O559" s="176"/>
      <c r="P559" s="177">
        <f>P560+P569+P578+P588+P600+P611+P622+P634+P647+P653+P656+P662+P668</f>
        <v>0</v>
      </c>
      <c r="Q559" s="176"/>
      <c r="R559" s="177">
        <f>R560+R569+R578+R588+R600+R611+R622+R634+R647+R653+R656+R662+R668</f>
        <v>0</v>
      </c>
      <c r="S559" s="176"/>
      <c r="T559" s="178">
        <f>T560+T569+T578+T588+T600+T611+T622+T634+T647+T653+T656+T662+T668</f>
        <v>0</v>
      </c>
      <c r="AR559" s="179" t="s">
        <v>83</v>
      </c>
      <c r="AT559" s="180" t="s">
        <v>75</v>
      </c>
      <c r="AU559" s="180" t="s">
        <v>83</v>
      </c>
      <c r="AY559" s="179" t="s">
        <v>451</v>
      </c>
      <c r="BK559" s="181">
        <f>BK560+BK569+BK578+BK588+BK600+BK611+BK622+BK634+BK647+BK653+BK656+BK662+BK668</f>
        <v>0</v>
      </c>
    </row>
    <row r="560" spans="1:65" s="12" customFormat="1" ht="20.85" customHeight="1">
      <c r="B560" s="168"/>
      <c r="C560" s="169"/>
      <c r="D560" s="170" t="s">
        <v>75</v>
      </c>
      <c r="E560" s="182" t="s">
        <v>4447</v>
      </c>
      <c r="F560" s="182" t="s">
        <v>4448</v>
      </c>
      <c r="G560" s="169"/>
      <c r="H560" s="169"/>
      <c r="I560" s="172"/>
      <c r="J560" s="183">
        <f>BK560</f>
        <v>0</v>
      </c>
      <c r="K560" s="169"/>
      <c r="L560" s="174"/>
      <c r="M560" s="175"/>
      <c r="N560" s="176"/>
      <c r="O560" s="176"/>
      <c r="P560" s="177">
        <f>SUM(P561:P568)</f>
        <v>0</v>
      </c>
      <c r="Q560" s="176"/>
      <c r="R560" s="177">
        <f>SUM(R561:R568)</f>
        <v>0</v>
      </c>
      <c r="S560" s="176"/>
      <c r="T560" s="178">
        <f>SUM(T561:T568)</f>
        <v>0</v>
      </c>
      <c r="AR560" s="179" t="s">
        <v>83</v>
      </c>
      <c r="AT560" s="180" t="s">
        <v>75</v>
      </c>
      <c r="AU560" s="180" t="s">
        <v>85</v>
      </c>
      <c r="AY560" s="179" t="s">
        <v>451</v>
      </c>
      <c r="BK560" s="181">
        <f>SUM(BK561:BK568)</f>
        <v>0</v>
      </c>
    </row>
    <row r="561" spans="1:65" s="2" customFormat="1" ht="16.5" customHeight="1">
      <c r="A561" s="36"/>
      <c r="B561" s="37"/>
      <c r="C561" s="184" t="s">
        <v>1421</v>
      </c>
      <c r="D561" s="184" t="s">
        <v>457</v>
      </c>
      <c r="E561" s="185" t="s">
        <v>4449</v>
      </c>
      <c r="F561" s="186" t="s">
        <v>4450</v>
      </c>
      <c r="G561" s="187" t="s">
        <v>1486</v>
      </c>
      <c r="H561" s="188">
        <v>14</v>
      </c>
      <c r="I561" s="189"/>
      <c r="J561" s="190">
        <f>ROUND(I561*H561,2)</f>
        <v>0</v>
      </c>
      <c r="K561" s="186" t="s">
        <v>74</v>
      </c>
      <c r="L561" s="41"/>
      <c r="M561" s="191" t="s">
        <v>74</v>
      </c>
      <c r="N561" s="192" t="s">
        <v>46</v>
      </c>
      <c r="O561" s="66"/>
      <c r="P561" s="193">
        <f>O561*H561</f>
        <v>0</v>
      </c>
      <c r="Q561" s="193">
        <v>0</v>
      </c>
      <c r="R561" s="193">
        <f>Q561*H561</f>
        <v>0</v>
      </c>
      <c r="S561" s="193">
        <v>0</v>
      </c>
      <c r="T561" s="194">
        <f>S561*H561</f>
        <v>0</v>
      </c>
      <c r="U561" s="36"/>
      <c r="V561" s="36"/>
      <c r="W561" s="36"/>
      <c r="X561" s="36"/>
      <c r="Y561" s="36"/>
      <c r="Z561" s="36"/>
      <c r="AA561" s="36"/>
      <c r="AB561" s="36"/>
      <c r="AC561" s="36"/>
      <c r="AD561" s="36"/>
      <c r="AE561" s="36"/>
      <c r="AR561" s="195" t="s">
        <v>614</v>
      </c>
      <c r="AT561" s="195" t="s">
        <v>457</v>
      </c>
      <c r="AU561" s="195" t="s">
        <v>255</v>
      </c>
      <c r="AY561" s="19" t="s">
        <v>451</v>
      </c>
      <c r="BE561" s="196">
        <f>IF(N561="základní",J561,0)</f>
        <v>0</v>
      </c>
      <c r="BF561" s="196">
        <f>IF(N561="snížená",J561,0)</f>
        <v>0</v>
      </c>
      <c r="BG561" s="196">
        <f>IF(N561="zákl. přenesená",J561,0)</f>
        <v>0</v>
      </c>
      <c r="BH561" s="196">
        <f>IF(N561="sníž. přenesená",J561,0)</f>
        <v>0</v>
      </c>
      <c r="BI561" s="196">
        <f>IF(N561="nulová",J561,0)</f>
        <v>0</v>
      </c>
      <c r="BJ561" s="19" t="s">
        <v>83</v>
      </c>
      <c r="BK561" s="196">
        <f>ROUND(I561*H561,2)</f>
        <v>0</v>
      </c>
      <c r="BL561" s="19" t="s">
        <v>614</v>
      </c>
      <c r="BM561" s="195" t="s">
        <v>2266</v>
      </c>
    </row>
    <row r="562" spans="1:65" s="2" customFormat="1" ht="11.25">
      <c r="A562" s="36"/>
      <c r="B562" s="37"/>
      <c r="C562" s="38"/>
      <c r="D562" s="197" t="s">
        <v>464</v>
      </c>
      <c r="E562" s="38"/>
      <c r="F562" s="198" t="s">
        <v>4450</v>
      </c>
      <c r="G562" s="38"/>
      <c r="H562" s="38"/>
      <c r="I562" s="199"/>
      <c r="J562" s="38"/>
      <c r="K562" s="38"/>
      <c r="L562" s="41"/>
      <c r="M562" s="200"/>
      <c r="N562" s="201"/>
      <c r="O562" s="66"/>
      <c r="P562" s="66"/>
      <c r="Q562" s="66"/>
      <c r="R562" s="66"/>
      <c r="S562" s="66"/>
      <c r="T562" s="67"/>
      <c r="U562" s="36"/>
      <c r="V562" s="36"/>
      <c r="W562" s="36"/>
      <c r="X562" s="36"/>
      <c r="Y562" s="36"/>
      <c r="Z562" s="36"/>
      <c r="AA562" s="36"/>
      <c r="AB562" s="36"/>
      <c r="AC562" s="36"/>
      <c r="AD562" s="36"/>
      <c r="AE562" s="36"/>
      <c r="AT562" s="19" t="s">
        <v>464</v>
      </c>
      <c r="AU562" s="19" t="s">
        <v>255</v>
      </c>
    </row>
    <row r="563" spans="1:65" s="2" customFormat="1" ht="24.2" customHeight="1">
      <c r="A563" s="36"/>
      <c r="B563" s="37"/>
      <c r="C563" s="184" t="s">
        <v>1428</v>
      </c>
      <c r="D563" s="184" t="s">
        <v>457</v>
      </c>
      <c r="E563" s="185" t="s">
        <v>4451</v>
      </c>
      <c r="F563" s="186" t="s">
        <v>4452</v>
      </c>
      <c r="G563" s="187" t="s">
        <v>1486</v>
      </c>
      <c r="H563" s="188">
        <v>14</v>
      </c>
      <c r="I563" s="189"/>
      <c r="J563" s="190">
        <f>ROUND(I563*H563,2)</f>
        <v>0</v>
      </c>
      <c r="K563" s="186" t="s">
        <v>74</v>
      </c>
      <c r="L563" s="41"/>
      <c r="M563" s="191" t="s">
        <v>74</v>
      </c>
      <c r="N563" s="192" t="s">
        <v>46</v>
      </c>
      <c r="O563" s="66"/>
      <c r="P563" s="193">
        <f>O563*H563</f>
        <v>0</v>
      </c>
      <c r="Q563" s="193">
        <v>0</v>
      </c>
      <c r="R563" s="193">
        <f>Q563*H563</f>
        <v>0</v>
      </c>
      <c r="S563" s="193">
        <v>0</v>
      </c>
      <c r="T563" s="194">
        <f>S563*H563</f>
        <v>0</v>
      </c>
      <c r="U563" s="36"/>
      <c r="V563" s="36"/>
      <c r="W563" s="36"/>
      <c r="X563" s="36"/>
      <c r="Y563" s="36"/>
      <c r="Z563" s="36"/>
      <c r="AA563" s="36"/>
      <c r="AB563" s="36"/>
      <c r="AC563" s="36"/>
      <c r="AD563" s="36"/>
      <c r="AE563" s="36"/>
      <c r="AR563" s="195" t="s">
        <v>614</v>
      </c>
      <c r="AT563" s="195" t="s">
        <v>457</v>
      </c>
      <c r="AU563" s="195" t="s">
        <v>255</v>
      </c>
      <c r="AY563" s="19" t="s">
        <v>451</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614</v>
      </c>
      <c r="BM563" s="195" t="s">
        <v>2280</v>
      </c>
    </row>
    <row r="564" spans="1:65" s="2" customFormat="1" ht="19.5">
      <c r="A564" s="36"/>
      <c r="B564" s="37"/>
      <c r="C564" s="38"/>
      <c r="D564" s="197" t="s">
        <v>464</v>
      </c>
      <c r="E564" s="38"/>
      <c r="F564" s="198" t="s">
        <v>4452</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464</v>
      </c>
      <c r="AU564" s="19" t="s">
        <v>255</v>
      </c>
    </row>
    <row r="565" spans="1:65" s="2" customFormat="1" ht="16.5" customHeight="1">
      <c r="A565" s="36"/>
      <c r="B565" s="37"/>
      <c r="C565" s="184" t="s">
        <v>1434</v>
      </c>
      <c r="D565" s="184" t="s">
        <v>457</v>
      </c>
      <c r="E565" s="185" t="s">
        <v>4453</v>
      </c>
      <c r="F565" s="186" t="s">
        <v>4454</v>
      </c>
      <c r="G565" s="187" t="s">
        <v>1486</v>
      </c>
      <c r="H565" s="188">
        <v>14</v>
      </c>
      <c r="I565" s="189"/>
      <c r="J565" s="190">
        <f>ROUND(I565*H565,2)</f>
        <v>0</v>
      </c>
      <c r="K565" s="186" t="s">
        <v>74</v>
      </c>
      <c r="L565" s="41"/>
      <c r="M565" s="191" t="s">
        <v>74</v>
      </c>
      <c r="N565" s="192" t="s">
        <v>46</v>
      </c>
      <c r="O565" s="66"/>
      <c r="P565" s="193">
        <f>O565*H565</f>
        <v>0</v>
      </c>
      <c r="Q565" s="193">
        <v>0</v>
      </c>
      <c r="R565" s="193">
        <f>Q565*H565</f>
        <v>0</v>
      </c>
      <c r="S565" s="193">
        <v>0</v>
      </c>
      <c r="T565" s="194">
        <f>S565*H565</f>
        <v>0</v>
      </c>
      <c r="U565" s="36"/>
      <c r="V565" s="36"/>
      <c r="W565" s="36"/>
      <c r="X565" s="36"/>
      <c r="Y565" s="36"/>
      <c r="Z565" s="36"/>
      <c r="AA565" s="36"/>
      <c r="AB565" s="36"/>
      <c r="AC565" s="36"/>
      <c r="AD565" s="36"/>
      <c r="AE565" s="36"/>
      <c r="AR565" s="195" t="s">
        <v>614</v>
      </c>
      <c r="AT565" s="195" t="s">
        <v>457</v>
      </c>
      <c r="AU565" s="195" t="s">
        <v>255</v>
      </c>
      <c r="AY565" s="19" t="s">
        <v>451</v>
      </c>
      <c r="BE565" s="196">
        <f>IF(N565="základní",J565,0)</f>
        <v>0</v>
      </c>
      <c r="BF565" s="196">
        <f>IF(N565="snížená",J565,0)</f>
        <v>0</v>
      </c>
      <c r="BG565" s="196">
        <f>IF(N565="zákl. přenesená",J565,0)</f>
        <v>0</v>
      </c>
      <c r="BH565" s="196">
        <f>IF(N565="sníž. přenesená",J565,0)</f>
        <v>0</v>
      </c>
      <c r="BI565" s="196">
        <f>IF(N565="nulová",J565,0)</f>
        <v>0</v>
      </c>
      <c r="BJ565" s="19" t="s">
        <v>83</v>
      </c>
      <c r="BK565" s="196">
        <f>ROUND(I565*H565,2)</f>
        <v>0</v>
      </c>
      <c r="BL565" s="19" t="s">
        <v>614</v>
      </c>
      <c r="BM565" s="195" t="s">
        <v>2289</v>
      </c>
    </row>
    <row r="566" spans="1:65" s="2" customFormat="1" ht="11.25">
      <c r="A566" s="36"/>
      <c r="B566" s="37"/>
      <c r="C566" s="38"/>
      <c r="D566" s="197" t="s">
        <v>464</v>
      </c>
      <c r="E566" s="38"/>
      <c r="F566" s="198" t="s">
        <v>4454</v>
      </c>
      <c r="G566" s="38"/>
      <c r="H566" s="38"/>
      <c r="I566" s="199"/>
      <c r="J566" s="38"/>
      <c r="K566" s="38"/>
      <c r="L566" s="41"/>
      <c r="M566" s="200"/>
      <c r="N566" s="201"/>
      <c r="O566" s="66"/>
      <c r="P566" s="66"/>
      <c r="Q566" s="66"/>
      <c r="R566" s="66"/>
      <c r="S566" s="66"/>
      <c r="T566" s="67"/>
      <c r="U566" s="36"/>
      <c r="V566" s="36"/>
      <c r="W566" s="36"/>
      <c r="X566" s="36"/>
      <c r="Y566" s="36"/>
      <c r="Z566" s="36"/>
      <c r="AA566" s="36"/>
      <c r="AB566" s="36"/>
      <c r="AC566" s="36"/>
      <c r="AD566" s="36"/>
      <c r="AE566" s="36"/>
      <c r="AT566" s="19" t="s">
        <v>464</v>
      </c>
      <c r="AU566" s="19" t="s">
        <v>255</v>
      </c>
    </row>
    <row r="567" spans="1:65" s="2" customFormat="1" ht="16.5" customHeight="1">
      <c r="A567" s="36"/>
      <c r="B567" s="37"/>
      <c r="C567" s="184" t="s">
        <v>1440</v>
      </c>
      <c r="D567" s="184" t="s">
        <v>457</v>
      </c>
      <c r="E567" s="185" t="s">
        <v>4455</v>
      </c>
      <c r="F567" s="186" t="s">
        <v>4456</v>
      </c>
      <c r="G567" s="187" t="s">
        <v>1486</v>
      </c>
      <c r="H567" s="188">
        <v>28</v>
      </c>
      <c r="I567" s="189"/>
      <c r="J567" s="190">
        <f>ROUND(I567*H567,2)</f>
        <v>0</v>
      </c>
      <c r="K567" s="186" t="s">
        <v>74</v>
      </c>
      <c r="L567" s="41"/>
      <c r="M567" s="191" t="s">
        <v>74</v>
      </c>
      <c r="N567" s="192" t="s">
        <v>46</v>
      </c>
      <c r="O567" s="66"/>
      <c r="P567" s="193">
        <f>O567*H567</f>
        <v>0</v>
      </c>
      <c r="Q567" s="193">
        <v>0</v>
      </c>
      <c r="R567" s="193">
        <f>Q567*H567</f>
        <v>0</v>
      </c>
      <c r="S567" s="193">
        <v>0</v>
      </c>
      <c r="T567" s="194">
        <f>S567*H567</f>
        <v>0</v>
      </c>
      <c r="U567" s="36"/>
      <c r="V567" s="36"/>
      <c r="W567" s="36"/>
      <c r="X567" s="36"/>
      <c r="Y567" s="36"/>
      <c r="Z567" s="36"/>
      <c r="AA567" s="36"/>
      <c r="AB567" s="36"/>
      <c r="AC567" s="36"/>
      <c r="AD567" s="36"/>
      <c r="AE567" s="36"/>
      <c r="AR567" s="195" t="s">
        <v>614</v>
      </c>
      <c r="AT567" s="195" t="s">
        <v>457</v>
      </c>
      <c r="AU567" s="195" t="s">
        <v>255</v>
      </c>
      <c r="AY567" s="19" t="s">
        <v>451</v>
      </c>
      <c r="BE567" s="196">
        <f>IF(N567="základní",J567,0)</f>
        <v>0</v>
      </c>
      <c r="BF567" s="196">
        <f>IF(N567="snížená",J567,0)</f>
        <v>0</v>
      </c>
      <c r="BG567" s="196">
        <f>IF(N567="zákl. přenesená",J567,0)</f>
        <v>0</v>
      </c>
      <c r="BH567" s="196">
        <f>IF(N567="sníž. přenesená",J567,0)</f>
        <v>0</v>
      </c>
      <c r="BI567" s="196">
        <f>IF(N567="nulová",J567,0)</f>
        <v>0</v>
      </c>
      <c r="BJ567" s="19" t="s">
        <v>83</v>
      </c>
      <c r="BK567" s="196">
        <f>ROUND(I567*H567,2)</f>
        <v>0</v>
      </c>
      <c r="BL567" s="19" t="s">
        <v>614</v>
      </c>
      <c r="BM567" s="195" t="s">
        <v>2301</v>
      </c>
    </row>
    <row r="568" spans="1:65" s="2" customFormat="1" ht="11.25">
      <c r="A568" s="36"/>
      <c r="B568" s="37"/>
      <c r="C568" s="38"/>
      <c r="D568" s="197" t="s">
        <v>464</v>
      </c>
      <c r="E568" s="38"/>
      <c r="F568" s="198" t="s">
        <v>4456</v>
      </c>
      <c r="G568" s="38"/>
      <c r="H568" s="38"/>
      <c r="I568" s="199"/>
      <c r="J568" s="38"/>
      <c r="K568" s="38"/>
      <c r="L568" s="41"/>
      <c r="M568" s="200"/>
      <c r="N568" s="201"/>
      <c r="O568" s="66"/>
      <c r="P568" s="66"/>
      <c r="Q568" s="66"/>
      <c r="R568" s="66"/>
      <c r="S568" s="66"/>
      <c r="T568" s="67"/>
      <c r="U568" s="36"/>
      <c r="V568" s="36"/>
      <c r="W568" s="36"/>
      <c r="X568" s="36"/>
      <c r="Y568" s="36"/>
      <c r="Z568" s="36"/>
      <c r="AA568" s="36"/>
      <c r="AB568" s="36"/>
      <c r="AC568" s="36"/>
      <c r="AD568" s="36"/>
      <c r="AE568" s="36"/>
      <c r="AT568" s="19" t="s">
        <v>464</v>
      </c>
      <c r="AU568" s="19" t="s">
        <v>255</v>
      </c>
    </row>
    <row r="569" spans="1:65" s="12" customFormat="1" ht="20.85" customHeight="1">
      <c r="B569" s="168"/>
      <c r="C569" s="169"/>
      <c r="D569" s="170" t="s">
        <v>75</v>
      </c>
      <c r="E569" s="182" t="s">
        <v>4457</v>
      </c>
      <c r="F569" s="182" t="s">
        <v>4458</v>
      </c>
      <c r="G569" s="169"/>
      <c r="H569" s="169"/>
      <c r="I569" s="172"/>
      <c r="J569" s="183">
        <f>BK569</f>
        <v>0</v>
      </c>
      <c r="K569" s="169"/>
      <c r="L569" s="174"/>
      <c r="M569" s="175"/>
      <c r="N569" s="176"/>
      <c r="O569" s="176"/>
      <c r="P569" s="177">
        <f>SUM(P570:P577)</f>
        <v>0</v>
      </c>
      <c r="Q569" s="176"/>
      <c r="R569" s="177">
        <f>SUM(R570:R577)</f>
        <v>0</v>
      </c>
      <c r="S569" s="176"/>
      <c r="T569" s="178">
        <f>SUM(T570:T577)</f>
        <v>0</v>
      </c>
      <c r="AR569" s="179" t="s">
        <v>83</v>
      </c>
      <c r="AT569" s="180" t="s">
        <v>75</v>
      </c>
      <c r="AU569" s="180" t="s">
        <v>85</v>
      </c>
      <c r="AY569" s="179" t="s">
        <v>451</v>
      </c>
      <c r="BK569" s="181">
        <f>SUM(BK570:BK577)</f>
        <v>0</v>
      </c>
    </row>
    <row r="570" spans="1:65" s="2" customFormat="1" ht="16.5" customHeight="1">
      <c r="A570" s="36"/>
      <c r="B570" s="37"/>
      <c r="C570" s="184" t="s">
        <v>1446</v>
      </c>
      <c r="D570" s="184" t="s">
        <v>457</v>
      </c>
      <c r="E570" s="185" t="s">
        <v>4459</v>
      </c>
      <c r="F570" s="186" t="s">
        <v>4450</v>
      </c>
      <c r="G570" s="187" t="s">
        <v>1486</v>
      </c>
      <c r="H570" s="188">
        <v>1</v>
      </c>
      <c r="I570" s="189"/>
      <c r="J570" s="190">
        <f>ROUND(I570*H570,2)</f>
        <v>0</v>
      </c>
      <c r="K570" s="186" t="s">
        <v>74</v>
      </c>
      <c r="L570" s="41"/>
      <c r="M570" s="191" t="s">
        <v>74</v>
      </c>
      <c r="N570" s="192" t="s">
        <v>46</v>
      </c>
      <c r="O570" s="66"/>
      <c r="P570" s="193">
        <f>O570*H570</f>
        <v>0</v>
      </c>
      <c r="Q570" s="193">
        <v>0</v>
      </c>
      <c r="R570" s="193">
        <f>Q570*H570</f>
        <v>0</v>
      </c>
      <c r="S570" s="193">
        <v>0</v>
      </c>
      <c r="T570" s="194">
        <f>S570*H570</f>
        <v>0</v>
      </c>
      <c r="U570" s="36"/>
      <c r="V570" s="36"/>
      <c r="W570" s="36"/>
      <c r="X570" s="36"/>
      <c r="Y570" s="36"/>
      <c r="Z570" s="36"/>
      <c r="AA570" s="36"/>
      <c r="AB570" s="36"/>
      <c r="AC570" s="36"/>
      <c r="AD570" s="36"/>
      <c r="AE570" s="36"/>
      <c r="AR570" s="195" t="s">
        <v>614</v>
      </c>
      <c r="AT570" s="195" t="s">
        <v>457</v>
      </c>
      <c r="AU570" s="195" t="s">
        <v>255</v>
      </c>
      <c r="AY570" s="19" t="s">
        <v>451</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614</v>
      </c>
      <c r="BM570" s="195" t="s">
        <v>2314</v>
      </c>
    </row>
    <row r="571" spans="1:65" s="2" customFormat="1" ht="11.25">
      <c r="A571" s="36"/>
      <c r="B571" s="37"/>
      <c r="C571" s="38"/>
      <c r="D571" s="197" t="s">
        <v>464</v>
      </c>
      <c r="E571" s="38"/>
      <c r="F571" s="198" t="s">
        <v>4450</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464</v>
      </c>
      <c r="AU571" s="19" t="s">
        <v>255</v>
      </c>
    </row>
    <row r="572" spans="1:65" s="2" customFormat="1" ht="24.2" customHeight="1">
      <c r="A572" s="36"/>
      <c r="B572" s="37"/>
      <c r="C572" s="184" t="s">
        <v>1452</v>
      </c>
      <c r="D572" s="184" t="s">
        <v>457</v>
      </c>
      <c r="E572" s="185" t="s">
        <v>4460</v>
      </c>
      <c r="F572" s="186" t="s">
        <v>4452</v>
      </c>
      <c r="G572" s="187" t="s">
        <v>1486</v>
      </c>
      <c r="H572" s="188">
        <v>1</v>
      </c>
      <c r="I572" s="189"/>
      <c r="J572" s="190">
        <f>ROUND(I572*H572,2)</f>
        <v>0</v>
      </c>
      <c r="K572" s="186" t="s">
        <v>74</v>
      </c>
      <c r="L572" s="41"/>
      <c r="M572" s="191" t="s">
        <v>74</v>
      </c>
      <c r="N572" s="192" t="s">
        <v>46</v>
      </c>
      <c r="O572" s="66"/>
      <c r="P572" s="193">
        <f>O572*H572</f>
        <v>0</v>
      </c>
      <c r="Q572" s="193">
        <v>0</v>
      </c>
      <c r="R572" s="193">
        <f>Q572*H572</f>
        <v>0</v>
      </c>
      <c r="S572" s="193">
        <v>0</v>
      </c>
      <c r="T572" s="194">
        <f>S572*H572</f>
        <v>0</v>
      </c>
      <c r="U572" s="36"/>
      <c r="V572" s="36"/>
      <c r="W572" s="36"/>
      <c r="X572" s="36"/>
      <c r="Y572" s="36"/>
      <c r="Z572" s="36"/>
      <c r="AA572" s="36"/>
      <c r="AB572" s="36"/>
      <c r="AC572" s="36"/>
      <c r="AD572" s="36"/>
      <c r="AE572" s="36"/>
      <c r="AR572" s="195" t="s">
        <v>614</v>
      </c>
      <c r="AT572" s="195" t="s">
        <v>457</v>
      </c>
      <c r="AU572" s="195" t="s">
        <v>255</v>
      </c>
      <c r="AY572" s="19" t="s">
        <v>451</v>
      </c>
      <c r="BE572" s="196">
        <f>IF(N572="základní",J572,0)</f>
        <v>0</v>
      </c>
      <c r="BF572" s="196">
        <f>IF(N572="snížená",J572,0)</f>
        <v>0</v>
      </c>
      <c r="BG572" s="196">
        <f>IF(N572="zákl. přenesená",J572,0)</f>
        <v>0</v>
      </c>
      <c r="BH572" s="196">
        <f>IF(N572="sníž. přenesená",J572,0)</f>
        <v>0</v>
      </c>
      <c r="BI572" s="196">
        <f>IF(N572="nulová",J572,0)</f>
        <v>0</v>
      </c>
      <c r="BJ572" s="19" t="s">
        <v>83</v>
      </c>
      <c r="BK572" s="196">
        <f>ROUND(I572*H572,2)</f>
        <v>0</v>
      </c>
      <c r="BL572" s="19" t="s">
        <v>614</v>
      </c>
      <c r="BM572" s="195" t="s">
        <v>2323</v>
      </c>
    </row>
    <row r="573" spans="1:65" s="2" customFormat="1" ht="19.5">
      <c r="A573" s="36"/>
      <c r="B573" s="37"/>
      <c r="C573" s="38"/>
      <c r="D573" s="197" t="s">
        <v>464</v>
      </c>
      <c r="E573" s="38"/>
      <c r="F573" s="198" t="s">
        <v>4452</v>
      </c>
      <c r="G573" s="38"/>
      <c r="H573" s="38"/>
      <c r="I573" s="199"/>
      <c r="J573" s="38"/>
      <c r="K573" s="38"/>
      <c r="L573" s="41"/>
      <c r="M573" s="200"/>
      <c r="N573" s="201"/>
      <c r="O573" s="66"/>
      <c r="P573" s="66"/>
      <c r="Q573" s="66"/>
      <c r="R573" s="66"/>
      <c r="S573" s="66"/>
      <c r="T573" s="67"/>
      <c r="U573" s="36"/>
      <c r="V573" s="36"/>
      <c r="W573" s="36"/>
      <c r="X573" s="36"/>
      <c r="Y573" s="36"/>
      <c r="Z573" s="36"/>
      <c r="AA573" s="36"/>
      <c r="AB573" s="36"/>
      <c r="AC573" s="36"/>
      <c r="AD573" s="36"/>
      <c r="AE573" s="36"/>
      <c r="AT573" s="19" t="s">
        <v>464</v>
      </c>
      <c r="AU573" s="19" t="s">
        <v>255</v>
      </c>
    </row>
    <row r="574" spans="1:65" s="2" customFormat="1" ht="16.5" customHeight="1">
      <c r="A574" s="36"/>
      <c r="B574" s="37"/>
      <c r="C574" s="184" t="s">
        <v>1464</v>
      </c>
      <c r="D574" s="184" t="s">
        <v>457</v>
      </c>
      <c r="E574" s="185" t="s">
        <v>4461</v>
      </c>
      <c r="F574" s="186" t="s">
        <v>4462</v>
      </c>
      <c r="G574" s="187" t="s">
        <v>1486</v>
      </c>
      <c r="H574" s="188">
        <v>1</v>
      </c>
      <c r="I574" s="189"/>
      <c r="J574" s="190">
        <f>ROUND(I574*H574,2)</f>
        <v>0</v>
      </c>
      <c r="K574" s="186" t="s">
        <v>74</v>
      </c>
      <c r="L574" s="41"/>
      <c r="M574" s="191" t="s">
        <v>74</v>
      </c>
      <c r="N574" s="192" t="s">
        <v>46</v>
      </c>
      <c r="O574" s="66"/>
      <c r="P574" s="193">
        <f>O574*H574</f>
        <v>0</v>
      </c>
      <c r="Q574" s="193">
        <v>0</v>
      </c>
      <c r="R574" s="193">
        <f>Q574*H574</f>
        <v>0</v>
      </c>
      <c r="S574" s="193">
        <v>0</v>
      </c>
      <c r="T574" s="194">
        <f>S574*H574</f>
        <v>0</v>
      </c>
      <c r="U574" s="36"/>
      <c r="V574" s="36"/>
      <c r="W574" s="36"/>
      <c r="X574" s="36"/>
      <c r="Y574" s="36"/>
      <c r="Z574" s="36"/>
      <c r="AA574" s="36"/>
      <c r="AB574" s="36"/>
      <c r="AC574" s="36"/>
      <c r="AD574" s="36"/>
      <c r="AE574" s="36"/>
      <c r="AR574" s="195" t="s">
        <v>614</v>
      </c>
      <c r="AT574" s="195" t="s">
        <v>457</v>
      </c>
      <c r="AU574" s="195" t="s">
        <v>255</v>
      </c>
      <c r="AY574" s="19" t="s">
        <v>451</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614</v>
      </c>
      <c r="BM574" s="195" t="s">
        <v>2332</v>
      </c>
    </row>
    <row r="575" spans="1:65" s="2" customFormat="1" ht="11.25">
      <c r="A575" s="36"/>
      <c r="B575" s="37"/>
      <c r="C575" s="38"/>
      <c r="D575" s="197" t="s">
        <v>464</v>
      </c>
      <c r="E575" s="38"/>
      <c r="F575" s="198" t="s">
        <v>4462</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464</v>
      </c>
      <c r="AU575" s="19" t="s">
        <v>255</v>
      </c>
    </row>
    <row r="576" spans="1:65" s="2" customFormat="1" ht="16.5" customHeight="1">
      <c r="A576" s="36"/>
      <c r="B576" s="37"/>
      <c r="C576" s="184" t="s">
        <v>1472</v>
      </c>
      <c r="D576" s="184" t="s">
        <v>457</v>
      </c>
      <c r="E576" s="185" t="s">
        <v>4463</v>
      </c>
      <c r="F576" s="186" t="s">
        <v>4456</v>
      </c>
      <c r="G576" s="187" t="s">
        <v>1486</v>
      </c>
      <c r="H576" s="188">
        <v>2</v>
      </c>
      <c r="I576" s="189"/>
      <c r="J576" s="190">
        <f>ROUND(I576*H576,2)</f>
        <v>0</v>
      </c>
      <c r="K576" s="186" t="s">
        <v>74</v>
      </c>
      <c r="L576" s="41"/>
      <c r="M576" s="191" t="s">
        <v>74</v>
      </c>
      <c r="N576" s="192" t="s">
        <v>46</v>
      </c>
      <c r="O576" s="66"/>
      <c r="P576" s="193">
        <f>O576*H576</f>
        <v>0</v>
      </c>
      <c r="Q576" s="193">
        <v>0</v>
      </c>
      <c r="R576" s="193">
        <f>Q576*H576</f>
        <v>0</v>
      </c>
      <c r="S576" s="193">
        <v>0</v>
      </c>
      <c r="T576" s="194">
        <f>S576*H576</f>
        <v>0</v>
      </c>
      <c r="U576" s="36"/>
      <c r="V576" s="36"/>
      <c r="W576" s="36"/>
      <c r="X576" s="36"/>
      <c r="Y576" s="36"/>
      <c r="Z576" s="36"/>
      <c r="AA576" s="36"/>
      <c r="AB576" s="36"/>
      <c r="AC576" s="36"/>
      <c r="AD576" s="36"/>
      <c r="AE576" s="36"/>
      <c r="AR576" s="195" t="s">
        <v>614</v>
      </c>
      <c r="AT576" s="195" t="s">
        <v>457</v>
      </c>
      <c r="AU576" s="195" t="s">
        <v>255</v>
      </c>
      <c r="AY576" s="19" t="s">
        <v>451</v>
      </c>
      <c r="BE576" s="196">
        <f>IF(N576="základní",J576,0)</f>
        <v>0</v>
      </c>
      <c r="BF576" s="196">
        <f>IF(N576="snížená",J576,0)</f>
        <v>0</v>
      </c>
      <c r="BG576" s="196">
        <f>IF(N576="zákl. přenesená",J576,0)</f>
        <v>0</v>
      </c>
      <c r="BH576" s="196">
        <f>IF(N576="sníž. přenesená",J576,0)</f>
        <v>0</v>
      </c>
      <c r="BI576" s="196">
        <f>IF(N576="nulová",J576,0)</f>
        <v>0</v>
      </c>
      <c r="BJ576" s="19" t="s">
        <v>83</v>
      </c>
      <c r="BK576" s="196">
        <f>ROUND(I576*H576,2)</f>
        <v>0</v>
      </c>
      <c r="BL576" s="19" t="s">
        <v>614</v>
      </c>
      <c r="BM576" s="195" t="s">
        <v>2346</v>
      </c>
    </row>
    <row r="577" spans="1:65" s="2" customFormat="1" ht="11.25">
      <c r="A577" s="36"/>
      <c r="B577" s="37"/>
      <c r="C577" s="38"/>
      <c r="D577" s="197" t="s">
        <v>464</v>
      </c>
      <c r="E577" s="38"/>
      <c r="F577" s="198" t="s">
        <v>4456</v>
      </c>
      <c r="G577" s="38"/>
      <c r="H577" s="38"/>
      <c r="I577" s="199"/>
      <c r="J577" s="38"/>
      <c r="K577" s="38"/>
      <c r="L577" s="41"/>
      <c r="M577" s="200"/>
      <c r="N577" s="201"/>
      <c r="O577" s="66"/>
      <c r="P577" s="66"/>
      <c r="Q577" s="66"/>
      <c r="R577" s="66"/>
      <c r="S577" s="66"/>
      <c r="T577" s="67"/>
      <c r="U577" s="36"/>
      <c r="V577" s="36"/>
      <c r="W577" s="36"/>
      <c r="X577" s="36"/>
      <c r="Y577" s="36"/>
      <c r="Z577" s="36"/>
      <c r="AA577" s="36"/>
      <c r="AB577" s="36"/>
      <c r="AC577" s="36"/>
      <c r="AD577" s="36"/>
      <c r="AE577" s="36"/>
      <c r="AT577" s="19" t="s">
        <v>464</v>
      </c>
      <c r="AU577" s="19" t="s">
        <v>255</v>
      </c>
    </row>
    <row r="578" spans="1:65" s="12" customFormat="1" ht="20.85" customHeight="1">
      <c r="B578" s="168"/>
      <c r="C578" s="169"/>
      <c r="D578" s="170" t="s">
        <v>75</v>
      </c>
      <c r="E578" s="182" t="s">
        <v>4464</v>
      </c>
      <c r="F578" s="182" t="s">
        <v>4465</v>
      </c>
      <c r="G578" s="169"/>
      <c r="H578" s="169"/>
      <c r="I578" s="172"/>
      <c r="J578" s="183">
        <f>BK578</f>
        <v>0</v>
      </c>
      <c r="K578" s="169"/>
      <c r="L578" s="174"/>
      <c r="M578" s="175"/>
      <c r="N578" s="176"/>
      <c r="O578" s="176"/>
      <c r="P578" s="177">
        <f>SUM(P579:P587)</f>
        <v>0</v>
      </c>
      <c r="Q578" s="176"/>
      <c r="R578" s="177">
        <f>SUM(R579:R587)</f>
        <v>0</v>
      </c>
      <c r="S578" s="176"/>
      <c r="T578" s="178">
        <f>SUM(T579:T587)</f>
        <v>0</v>
      </c>
      <c r="AR578" s="179" t="s">
        <v>83</v>
      </c>
      <c r="AT578" s="180" t="s">
        <v>75</v>
      </c>
      <c r="AU578" s="180" t="s">
        <v>85</v>
      </c>
      <c r="AY578" s="179" t="s">
        <v>451</v>
      </c>
      <c r="BK578" s="181">
        <f>SUM(BK579:BK587)</f>
        <v>0</v>
      </c>
    </row>
    <row r="579" spans="1:65" s="2" customFormat="1" ht="24.2" customHeight="1">
      <c r="A579" s="36"/>
      <c r="B579" s="37"/>
      <c r="C579" s="184" t="s">
        <v>1479</v>
      </c>
      <c r="D579" s="184" t="s">
        <v>457</v>
      </c>
      <c r="E579" s="185" t="s">
        <v>4466</v>
      </c>
      <c r="F579" s="186" t="s">
        <v>4467</v>
      </c>
      <c r="G579" s="187" t="s">
        <v>1486</v>
      </c>
      <c r="H579" s="188">
        <v>3</v>
      </c>
      <c r="I579" s="189"/>
      <c r="J579" s="190">
        <f>ROUND(I579*H579,2)</f>
        <v>0</v>
      </c>
      <c r="K579" s="186" t="s">
        <v>74</v>
      </c>
      <c r="L579" s="41"/>
      <c r="M579" s="191" t="s">
        <v>74</v>
      </c>
      <c r="N579" s="192" t="s">
        <v>46</v>
      </c>
      <c r="O579" s="66"/>
      <c r="P579" s="193">
        <f>O579*H579</f>
        <v>0</v>
      </c>
      <c r="Q579" s="193">
        <v>0</v>
      </c>
      <c r="R579" s="193">
        <f>Q579*H579</f>
        <v>0</v>
      </c>
      <c r="S579" s="193">
        <v>0</v>
      </c>
      <c r="T579" s="194">
        <f>S579*H579</f>
        <v>0</v>
      </c>
      <c r="U579" s="36"/>
      <c r="V579" s="36"/>
      <c r="W579" s="36"/>
      <c r="X579" s="36"/>
      <c r="Y579" s="36"/>
      <c r="Z579" s="36"/>
      <c r="AA579" s="36"/>
      <c r="AB579" s="36"/>
      <c r="AC579" s="36"/>
      <c r="AD579" s="36"/>
      <c r="AE579" s="36"/>
      <c r="AR579" s="195" t="s">
        <v>614</v>
      </c>
      <c r="AT579" s="195" t="s">
        <v>457</v>
      </c>
      <c r="AU579" s="195" t="s">
        <v>255</v>
      </c>
      <c r="AY579" s="19" t="s">
        <v>451</v>
      </c>
      <c r="BE579" s="196">
        <f>IF(N579="základní",J579,0)</f>
        <v>0</v>
      </c>
      <c r="BF579" s="196">
        <f>IF(N579="snížená",J579,0)</f>
        <v>0</v>
      </c>
      <c r="BG579" s="196">
        <f>IF(N579="zákl. přenesená",J579,0)</f>
        <v>0</v>
      </c>
      <c r="BH579" s="196">
        <f>IF(N579="sníž. přenesená",J579,0)</f>
        <v>0</v>
      </c>
      <c r="BI579" s="196">
        <f>IF(N579="nulová",J579,0)</f>
        <v>0</v>
      </c>
      <c r="BJ579" s="19" t="s">
        <v>83</v>
      </c>
      <c r="BK579" s="196">
        <f>ROUND(I579*H579,2)</f>
        <v>0</v>
      </c>
      <c r="BL579" s="19" t="s">
        <v>614</v>
      </c>
      <c r="BM579" s="195" t="s">
        <v>2360</v>
      </c>
    </row>
    <row r="580" spans="1:65" s="2" customFormat="1" ht="19.5">
      <c r="A580" s="36"/>
      <c r="B580" s="37"/>
      <c r="C580" s="38"/>
      <c r="D580" s="197" t="s">
        <v>464</v>
      </c>
      <c r="E580" s="38"/>
      <c r="F580" s="198" t="s">
        <v>4467</v>
      </c>
      <c r="G580" s="38"/>
      <c r="H580" s="38"/>
      <c r="I580" s="199"/>
      <c r="J580" s="38"/>
      <c r="K580" s="38"/>
      <c r="L580" s="41"/>
      <c r="M580" s="200"/>
      <c r="N580" s="201"/>
      <c r="O580" s="66"/>
      <c r="P580" s="66"/>
      <c r="Q580" s="66"/>
      <c r="R580" s="66"/>
      <c r="S580" s="66"/>
      <c r="T580" s="67"/>
      <c r="U580" s="36"/>
      <c r="V580" s="36"/>
      <c r="W580" s="36"/>
      <c r="X580" s="36"/>
      <c r="Y580" s="36"/>
      <c r="Z580" s="36"/>
      <c r="AA580" s="36"/>
      <c r="AB580" s="36"/>
      <c r="AC580" s="36"/>
      <c r="AD580" s="36"/>
      <c r="AE580" s="36"/>
      <c r="AT580" s="19" t="s">
        <v>464</v>
      </c>
      <c r="AU580" s="19" t="s">
        <v>255</v>
      </c>
    </row>
    <row r="581" spans="1:65" s="2" customFormat="1" ht="24.2" customHeight="1">
      <c r="A581" s="36"/>
      <c r="B581" s="37"/>
      <c r="C581" s="184" t="s">
        <v>1483</v>
      </c>
      <c r="D581" s="184" t="s">
        <v>457</v>
      </c>
      <c r="E581" s="185" t="s">
        <v>4468</v>
      </c>
      <c r="F581" s="186" t="s">
        <v>4469</v>
      </c>
      <c r="G581" s="187" t="s">
        <v>1486</v>
      </c>
      <c r="H581" s="188">
        <v>3</v>
      </c>
      <c r="I581" s="189"/>
      <c r="J581" s="190">
        <f>ROUND(I581*H581,2)</f>
        <v>0</v>
      </c>
      <c r="K581" s="186" t="s">
        <v>74</v>
      </c>
      <c r="L581" s="41"/>
      <c r="M581" s="191" t="s">
        <v>74</v>
      </c>
      <c r="N581" s="192" t="s">
        <v>46</v>
      </c>
      <c r="O581" s="66"/>
      <c r="P581" s="193">
        <f>O581*H581</f>
        <v>0</v>
      </c>
      <c r="Q581" s="193">
        <v>0</v>
      </c>
      <c r="R581" s="193">
        <f>Q581*H581</f>
        <v>0</v>
      </c>
      <c r="S581" s="193">
        <v>0</v>
      </c>
      <c r="T581" s="194">
        <f>S581*H581</f>
        <v>0</v>
      </c>
      <c r="U581" s="36"/>
      <c r="V581" s="36"/>
      <c r="W581" s="36"/>
      <c r="X581" s="36"/>
      <c r="Y581" s="36"/>
      <c r="Z581" s="36"/>
      <c r="AA581" s="36"/>
      <c r="AB581" s="36"/>
      <c r="AC581" s="36"/>
      <c r="AD581" s="36"/>
      <c r="AE581" s="36"/>
      <c r="AR581" s="195" t="s">
        <v>614</v>
      </c>
      <c r="AT581" s="195" t="s">
        <v>457</v>
      </c>
      <c r="AU581" s="195" t="s">
        <v>255</v>
      </c>
      <c r="AY581" s="19" t="s">
        <v>451</v>
      </c>
      <c r="BE581" s="196">
        <f>IF(N581="základní",J581,0)</f>
        <v>0</v>
      </c>
      <c r="BF581" s="196">
        <f>IF(N581="snížená",J581,0)</f>
        <v>0</v>
      </c>
      <c r="BG581" s="196">
        <f>IF(N581="zákl. přenesená",J581,0)</f>
        <v>0</v>
      </c>
      <c r="BH581" s="196">
        <f>IF(N581="sníž. přenesená",J581,0)</f>
        <v>0</v>
      </c>
      <c r="BI581" s="196">
        <f>IF(N581="nulová",J581,0)</f>
        <v>0</v>
      </c>
      <c r="BJ581" s="19" t="s">
        <v>83</v>
      </c>
      <c r="BK581" s="196">
        <f>ROUND(I581*H581,2)</f>
        <v>0</v>
      </c>
      <c r="BL581" s="19" t="s">
        <v>614</v>
      </c>
      <c r="BM581" s="195" t="s">
        <v>2371</v>
      </c>
    </row>
    <row r="582" spans="1:65" s="2" customFormat="1" ht="19.5">
      <c r="A582" s="36"/>
      <c r="B582" s="37"/>
      <c r="C582" s="38"/>
      <c r="D582" s="197" t="s">
        <v>464</v>
      </c>
      <c r="E582" s="38"/>
      <c r="F582" s="198" t="s">
        <v>4469</v>
      </c>
      <c r="G582" s="38"/>
      <c r="H582" s="38"/>
      <c r="I582" s="199"/>
      <c r="J582" s="38"/>
      <c r="K582" s="38"/>
      <c r="L582" s="41"/>
      <c r="M582" s="200"/>
      <c r="N582" s="201"/>
      <c r="O582" s="66"/>
      <c r="P582" s="66"/>
      <c r="Q582" s="66"/>
      <c r="R582" s="66"/>
      <c r="S582" s="66"/>
      <c r="T582" s="67"/>
      <c r="U582" s="36"/>
      <c r="V582" s="36"/>
      <c r="W582" s="36"/>
      <c r="X582" s="36"/>
      <c r="Y582" s="36"/>
      <c r="Z582" s="36"/>
      <c r="AA582" s="36"/>
      <c r="AB582" s="36"/>
      <c r="AC582" s="36"/>
      <c r="AD582" s="36"/>
      <c r="AE582" s="36"/>
      <c r="AT582" s="19" t="s">
        <v>464</v>
      </c>
      <c r="AU582" s="19" t="s">
        <v>255</v>
      </c>
    </row>
    <row r="583" spans="1:65" s="2" customFormat="1" ht="16.5" customHeight="1">
      <c r="A583" s="36"/>
      <c r="B583" s="37"/>
      <c r="C583" s="184" t="s">
        <v>1489</v>
      </c>
      <c r="D583" s="184" t="s">
        <v>457</v>
      </c>
      <c r="E583" s="185" t="s">
        <v>4470</v>
      </c>
      <c r="F583" s="186" t="s">
        <v>4456</v>
      </c>
      <c r="G583" s="187" t="s">
        <v>1486</v>
      </c>
      <c r="H583" s="188">
        <v>3</v>
      </c>
      <c r="I583" s="189"/>
      <c r="J583" s="190">
        <f>ROUND(I583*H583,2)</f>
        <v>0</v>
      </c>
      <c r="K583" s="186" t="s">
        <v>74</v>
      </c>
      <c r="L583" s="41"/>
      <c r="M583" s="191" t="s">
        <v>74</v>
      </c>
      <c r="N583" s="192" t="s">
        <v>46</v>
      </c>
      <c r="O583" s="66"/>
      <c r="P583" s="193">
        <f>O583*H583</f>
        <v>0</v>
      </c>
      <c r="Q583" s="193">
        <v>0</v>
      </c>
      <c r="R583" s="193">
        <f>Q583*H583</f>
        <v>0</v>
      </c>
      <c r="S583" s="193">
        <v>0</v>
      </c>
      <c r="T583" s="194">
        <f>S583*H583</f>
        <v>0</v>
      </c>
      <c r="U583" s="36"/>
      <c r="V583" s="36"/>
      <c r="W583" s="36"/>
      <c r="X583" s="36"/>
      <c r="Y583" s="36"/>
      <c r="Z583" s="36"/>
      <c r="AA583" s="36"/>
      <c r="AB583" s="36"/>
      <c r="AC583" s="36"/>
      <c r="AD583" s="36"/>
      <c r="AE583" s="36"/>
      <c r="AR583" s="195" t="s">
        <v>614</v>
      </c>
      <c r="AT583" s="195" t="s">
        <v>457</v>
      </c>
      <c r="AU583" s="195" t="s">
        <v>255</v>
      </c>
      <c r="AY583" s="19" t="s">
        <v>451</v>
      </c>
      <c r="BE583" s="196">
        <f>IF(N583="základní",J583,0)</f>
        <v>0</v>
      </c>
      <c r="BF583" s="196">
        <f>IF(N583="snížená",J583,0)</f>
        <v>0</v>
      </c>
      <c r="BG583" s="196">
        <f>IF(N583="zákl. přenesená",J583,0)</f>
        <v>0</v>
      </c>
      <c r="BH583" s="196">
        <f>IF(N583="sníž. přenesená",J583,0)</f>
        <v>0</v>
      </c>
      <c r="BI583" s="196">
        <f>IF(N583="nulová",J583,0)</f>
        <v>0</v>
      </c>
      <c r="BJ583" s="19" t="s">
        <v>83</v>
      </c>
      <c r="BK583" s="196">
        <f>ROUND(I583*H583,2)</f>
        <v>0</v>
      </c>
      <c r="BL583" s="19" t="s">
        <v>614</v>
      </c>
      <c r="BM583" s="195" t="s">
        <v>2382</v>
      </c>
    </row>
    <row r="584" spans="1:65" s="2" customFormat="1" ht="11.25">
      <c r="A584" s="36"/>
      <c r="B584" s="37"/>
      <c r="C584" s="38"/>
      <c r="D584" s="197" t="s">
        <v>464</v>
      </c>
      <c r="E584" s="38"/>
      <c r="F584" s="198" t="s">
        <v>4456</v>
      </c>
      <c r="G584" s="38"/>
      <c r="H584" s="38"/>
      <c r="I584" s="199"/>
      <c r="J584" s="38"/>
      <c r="K584" s="38"/>
      <c r="L584" s="41"/>
      <c r="M584" s="200"/>
      <c r="N584" s="201"/>
      <c r="O584" s="66"/>
      <c r="P584" s="66"/>
      <c r="Q584" s="66"/>
      <c r="R584" s="66"/>
      <c r="S584" s="66"/>
      <c r="T584" s="67"/>
      <c r="U584" s="36"/>
      <c r="V584" s="36"/>
      <c r="W584" s="36"/>
      <c r="X584" s="36"/>
      <c r="Y584" s="36"/>
      <c r="Z584" s="36"/>
      <c r="AA584" s="36"/>
      <c r="AB584" s="36"/>
      <c r="AC584" s="36"/>
      <c r="AD584" s="36"/>
      <c r="AE584" s="36"/>
      <c r="AT584" s="19" t="s">
        <v>464</v>
      </c>
      <c r="AU584" s="19" t="s">
        <v>255</v>
      </c>
    </row>
    <row r="585" spans="1:65" s="13" customFormat="1" ht="11.25">
      <c r="B585" s="204"/>
      <c r="C585" s="205"/>
      <c r="D585" s="197" t="s">
        <v>472</v>
      </c>
      <c r="E585" s="206" t="s">
        <v>74</v>
      </c>
      <c r="F585" s="207" t="s">
        <v>4218</v>
      </c>
      <c r="G585" s="205"/>
      <c r="H585" s="208">
        <v>1</v>
      </c>
      <c r="I585" s="209"/>
      <c r="J585" s="205"/>
      <c r="K585" s="205"/>
      <c r="L585" s="210"/>
      <c r="M585" s="211"/>
      <c r="N585" s="212"/>
      <c r="O585" s="212"/>
      <c r="P585" s="212"/>
      <c r="Q585" s="212"/>
      <c r="R585" s="212"/>
      <c r="S585" s="212"/>
      <c r="T585" s="213"/>
      <c r="AT585" s="214" t="s">
        <v>472</v>
      </c>
      <c r="AU585" s="214" t="s">
        <v>255</v>
      </c>
      <c r="AV585" s="13" t="s">
        <v>85</v>
      </c>
      <c r="AW585" s="13" t="s">
        <v>37</v>
      </c>
      <c r="AX585" s="13" t="s">
        <v>76</v>
      </c>
      <c r="AY585" s="214" t="s">
        <v>451</v>
      </c>
    </row>
    <row r="586" spans="1:65" s="13" customFormat="1" ht="11.25">
      <c r="B586" s="204"/>
      <c r="C586" s="205"/>
      <c r="D586" s="197" t="s">
        <v>472</v>
      </c>
      <c r="E586" s="206" t="s">
        <v>74</v>
      </c>
      <c r="F586" s="207" t="s">
        <v>4215</v>
      </c>
      <c r="G586" s="205"/>
      <c r="H586" s="208">
        <v>2</v>
      </c>
      <c r="I586" s="209"/>
      <c r="J586" s="205"/>
      <c r="K586" s="205"/>
      <c r="L586" s="210"/>
      <c r="M586" s="211"/>
      <c r="N586" s="212"/>
      <c r="O586" s="212"/>
      <c r="P586" s="212"/>
      <c r="Q586" s="212"/>
      <c r="R586" s="212"/>
      <c r="S586" s="212"/>
      <c r="T586" s="213"/>
      <c r="AT586" s="214" t="s">
        <v>472</v>
      </c>
      <c r="AU586" s="214" t="s">
        <v>255</v>
      </c>
      <c r="AV586" s="13" t="s">
        <v>85</v>
      </c>
      <c r="AW586" s="13" t="s">
        <v>37</v>
      </c>
      <c r="AX586" s="13" t="s">
        <v>76</v>
      </c>
      <c r="AY586" s="214" t="s">
        <v>451</v>
      </c>
    </row>
    <row r="587" spans="1:65" s="14" customFormat="1" ht="11.25">
      <c r="B587" s="215"/>
      <c r="C587" s="216"/>
      <c r="D587" s="197" t="s">
        <v>472</v>
      </c>
      <c r="E587" s="217" t="s">
        <v>74</v>
      </c>
      <c r="F587" s="218" t="s">
        <v>512</v>
      </c>
      <c r="G587" s="216"/>
      <c r="H587" s="219">
        <v>3</v>
      </c>
      <c r="I587" s="220"/>
      <c r="J587" s="216"/>
      <c r="K587" s="216"/>
      <c r="L587" s="221"/>
      <c r="M587" s="222"/>
      <c r="N587" s="223"/>
      <c r="O587" s="223"/>
      <c r="P587" s="223"/>
      <c r="Q587" s="223"/>
      <c r="R587" s="223"/>
      <c r="S587" s="223"/>
      <c r="T587" s="224"/>
      <c r="AT587" s="225" t="s">
        <v>472</v>
      </c>
      <c r="AU587" s="225" t="s">
        <v>255</v>
      </c>
      <c r="AV587" s="14" t="s">
        <v>211</v>
      </c>
      <c r="AW587" s="14" t="s">
        <v>37</v>
      </c>
      <c r="AX587" s="14" t="s">
        <v>83</v>
      </c>
      <c r="AY587" s="225" t="s">
        <v>451</v>
      </c>
    </row>
    <row r="588" spans="1:65" s="12" customFormat="1" ht="20.85" customHeight="1">
      <c r="B588" s="168"/>
      <c r="C588" s="169"/>
      <c r="D588" s="170" t="s">
        <v>75</v>
      </c>
      <c r="E588" s="182" t="s">
        <v>4471</v>
      </c>
      <c r="F588" s="182" t="s">
        <v>4472</v>
      </c>
      <c r="G588" s="169"/>
      <c r="H588" s="169"/>
      <c r="I588" s="172"/>
      <c r="J588" s="183">
        <f>BK588</f>
        <v>0</v>
      </c>
      <c r="K588" s="169"/>
      <c r="L588" s="174"/>
      <c r="M588" s="175"/>
      <c r="N588" s="176"/>
      <c r="O588" s="176"/>
      <c r="P588" s="177">
        <f>SUM(P589:P599)</f>
        <v>0</v>
      </c>
      <c r="Q588" s="176"/>
      <c r="R588" s="177">
        <f>SUM(R589:R599)</f>
        <v>0</v>
      </c>
      <c r="S588" s="176"/>
      <c r="T588" s="178">
        <f>SUM(T589:T599)</f>
        <v>0</v>
      </c>
      <c r="AR588" s="179" t="s">
        <v>83</v>
      </c>
      <c r="AT588" s="180" t="s">
        <v>75</v>
      </c>
      <c r="AU588" s="180" t="s">
        <v>85</v>
      </c>
      <c r="AY588" s="179" t="s">
        <v>451</v>
      </c>
      <c r="BK588" s="181">
        <f>SUM(BK589:BK599)</f>
        <v>0</v>
      </c>
    </row>
    <row r="589" spans="1:65" s="2" customFormat="1" ht="16.5" customHeight="1">
      <c r="A589" s="36"/>
      <c r="B589" s="37"/>
      <c r="C589" s="184" t="s">
        <v>1493</v>
      </c>
      <c r="D589" s="184" t="s">
        <v>457</v>
      </c>
      <c r="E589" s="185" t="s">
        <v>4473</v>
      </c>
      <c r="F589" s="186" t="s">
        <v>4474</v>
      </c>
      <c r="G589" s="187" t="s">
        <v>1486</v>
      </c>
      <c r="H589" s="188">
        <v>5</v>
      </c>
      <c r="I589" s="189"/>
      <c r="J589" s="190">
        <f>ROUND(I589*H589,2)</f>
        <v>0</v>
      </c>
      <c r="K589" s="186" t="s">
        <v>74</v>
      </c>
      <c r="L589" s="41"/>
      <c r="M589" s="191" t="s">
        <v>74</v>
      </c>
      <c r="N589" s="192" t="s">
        <v>46</v>
      </c>
      <c r="O589" s="66"/>
      <c r="P589" s="193">
        <f>O589*H589</f>
        <v>0</v>
      </c>
      <c r="Q589" s="193">
        <v>0</v>
      </c>
      <c r="R589" s="193">
        <f>Q589*H589</f>
        <v>0</v>
      </c>
      <c r="S589" s="193">
        <v>0</v>
      </c>
      <c r="T589" s="194">
        <f>S589*H589</f>
        <v>0</v>
      </c>
      <c r="U589" s="36"/>
      <c r="V589" s="36"/>
      <c r="W589" s="36"/>
      <c r="X589" s="36"/>
      <c r="Y589" s="36"/>
      <c r="Z589" s="36"/>
      <c r="AA589" s="36"/>
      <c r="AB589" s="36"/>
      <c r="AC589" s="36"/>
      <c r="AD589" s="36"/>
      <c r="AE589" s="36"/>
      <c r="AR589" s="195" t="s">
        <v>614</v>
      </c>
      <c r="AT589" s="195" t="s">
        <v>457</v>
      </c>
      <c r="AU589" s="195" t="s">
        <v>255</v>
      </c>
      <c r="AY589" s="19" t="s">
        <v>451</v>
      </c>
      <c r="BE589" s="196">
        <f>IF(N589="základní",J589,0)</f>
        <v>0</v>
      </c>
      <c r="BF589" s="196">
        <f>IF(N589="snížená",J589,0)</f>
        <v>0</v>
      </c>
      <c r="BG589" s="196">
        <f>IF(N589="zákl. přenesená",J589,0)</f>
        <v>0</v>
      </c>
      <c r="BH589" s="196">
        <f>IF(N589="sníž. přenesená",J589,0)</f>
        <v>0</v>
      </c>
      <c r="BI589" s="196">
        <f>IF(N589="nulová",J589,0)</f>
        <v>0</v>
      </c>
      <c r="BJ589" s="19" t="s">
        <v>83</v>
      </c>
      <c r="BK589" s="196">
        <f>ROUND(I589*H589,2)</f>
        <v>0</v>
      </c>
      <c r="BL589" s="19" t="s">
        <v>614</v>
      </c>
      <c r="BM589" s="195" t="s">
        <v>2398</v>
      </c>
    </row>
    <row r="590" spans="1:65" s="2" customFormat="1" ht="11.25">
      <c r="A590" s="36"/>
      <c r="B590" s="37"/>
      <c r="C590" s="38"/>
      <c r="D590" s="197" t="s">
        <v>464</v>
      </c>
      <c r="E590" s="38"/>
      <c r="F590" s="198" t="s">
        <v>4474</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464</v>
      </c>
      <c r="AU590" s="19" t="s">
        <v>255</v>
      </c>
    </row>
    <row r="591" spans="1:65" s="2" customFormat="1" ht="16.5" customHeight="1">
      <c r="A591" s="36"/>
      <c r="B591" s="37"/>
      <c r="C591" s="184" t="s">
        <v>1497</v>
      </c>
      <c r="D591" s="184" t="s">
        <v>457</v>
      </c>
      <c r="E591" s="185" t="s">
        <v>4475</v>
      </c>
      <c r="F591" s="186" t="s">
        <v>4476</v>
      </c>
      <c r="G591" s="187" t="s">
        <v>1486</v>
      </c>
      <c r="H591" s="188">
        <v>5</v>
      </c>
      <c r="I591" s="189"/>
      <c r="J591" s="190">
        <f>ROUND(I591*H591,2)</f>
        <v>0</v>
      </c>
      <c r="K591" s="186" t="s">
        <v>74</v>
      </c>
      <c r="L591" s="41"/>
      <c r="M591" s="191" t="s">
        <v>74</v>
      </c>
      <c r="N591" s="192" t="s">
        <v>46</v>
      </c>
      <c r="O591" s="66"/>
      <c r="P591" s="193">
        <f>O591*H591</f>
        <v>0</v>
      </c>
      <c r="Q591" s="193">
        <v>0</v>
      </c>
      <c r="R591" s="193">
        <f>Q591*H591</f>
        <v>0</v>
      </c>
      <c r="S591" s="193">
        <v>0</v>
      </c>
      <c r="T591" s="194">
        <f>S591*H591</f>
        <v>0</v>
      </c>
      <c r="U591" s="36"/>
      <c r="V591" s="36"/>
      <c r="W591" s="36"/>
      <c r="X591" s="36"/>
      <c r="Y591" s="36"/>
      <c r="Z591" s="36"/>
      <c r="AA591" s="36"/>
      <c r="AB591" s="36"/>
      <c r="AC591" s="36"/>
      <c r="AD591" s="36"/>
      <c r="AE591" s="36"/>
      <c r="AR591" s="195" t="s">
        <v>614</v>
      </c>
      <c r="AT591" s="195" t="s">
        <v>457</v>
      </c>
      <c r="AU591" s="195" t="s">
        <v>255</v>
      </c>
      <c r="AY591" s="19" t="s">
        <v>451</v>
      </c>
      <c r="BE591" s="196">
        <f>IF(N591="základní",J591,0)</f>
        <v>0</v>
      </c>
      <c r="BF591" s="196">
        <f>IF(N591="snížená",J591,0)</f>
        <v>0</v>
      </c>
      <c r="BG591" s="196">
        <f>IF(N591="zákl. přenesená",J591,0)</f>
        <v>0</v>
      </c>
      <c r="BH591" s="196">
        <f>IF(N591="sníž. přenesená",J591,0)</f>
        <v>0</v>
      </c>
      <c r="BI591" s="196">
        <f>IF(N591="nulová",J591,0)</f>
        <v>0</v>
      </c>
      <c r="BJ591" s="19" t="s">
        <v>83</v>
      </c>
      <c r="BK591" s="196">
        <f>ROUND(I591*H591,2)</f>
        <v>0</v>
      </c>
      <c r="BL591" s="19" t="s">
        <v>614</v>
      </c>
      <c r="BM591" s="195" t="s">
        <v>216</v>
      </c>
    </row>
    <row r="592" spans="1:65" s="2" customFormat="1" ht="11.25">
      <c r="A592" s="36"/>
      <c r="B592" s="37"/>
      <c r="C592" s="38"/>
      <c r="D592" s="197" t="s">
        <v>464</v>
      </c>
      <c r="E592" s="38"/>
      <c r="F592" s="198" t="s">
        <v>4476</v>
      </c>
      <c r="G592" s="38"/>
      <c r="H592" s="38"/>
      <c r="I592" s="199"/>
      <c r="J592" s="38"/>
      <c r="K592" s="38"/>
      <c r="L592" s="41"/>
      <c r="M592" s="200"/>
      <c r="N592" s="201"/>
      <c r="O592" s="66"/>
      <c r="P592" s="66"/>
      <c r="Q592" s="66"/>
      <c r="R592" s="66"/>
      <c r="S592" s="66"/>
      <c r="T592" s="67"/>
      <c r="U592" s="36"/>
      <c r="V592" s="36"/>
      <c r="W592" s="36"/>
      <c r="X592" s="36"/>
      <c r="Y592" s="36"/>
      <c r="Z592" s="36"/>
      <c r="AA592" s="36"/>
      <c r="AB592" s="36"/>
      <c r="AC592" s="36"/>
      <c r="AD592" s="36"/>
      <c r="AE592" s="36"/>
      <c r="AT592" s="19" t="s">
        <v>464</v>
      </c>
      <c r="AU592" s="19" t="s">
        <v>255</v>
      </c>
    </row>
    <row r="593" spans="1:65" s="2" customFormat="1" ht="16.5" customHeight="1">
      <c r="A593" s="36"/>
      <c r="B593" s="37"/>
      <c r="C593" s="184" t="s">
        <v>1501</v>
      </c>
      <c r="D593" s="184" t="s">
        <v>457</v>
      </c>
      <c r="E593" s="185" t="s">
        <v>4477</v>
      </c>
      <c r="F593" s="186" t="s">
        <v>4478</v>
      </c>
      <c r="G593" s="187" t="s">
        <v>1486</v>
      </c>
      <c r="H593" s="188">
        <v>5</v>
      </c>
      <c r="I593" s="189"/>
      <c r="J593" s="190">
        <f>ROUND(I593*H593,2)</f>
        <v>0</v>
      </c>
      <c r="K593" s="186" t="s">
        <v>74</v>
      </c>
      <c r="L593" s="41"/>
      <c r="M593" s="191" t="s">
        <v>74</v>
      </c>
      <c r="N593" s="192" t="s">
        <v>46</v>
      </c>
      <c r="O593" s="66"/>
      <c r="P593" s="193">
        <f>O593*H593</f>
        <v>0</v>
      </c>
      <c r="Q593" s="193">
        <v>0</v>
      </c>
      <c r="R593" s="193">
        <f>Q593*H593</f>
        <v>0</v>
      </c>
      <c r="S593" s="193">
        <v>0</v>
      </c>
      <c r="T593" s="194">
        <f>S593*H593</f>
        <v>0</v>
      </c>
      <c r="U593" s="36"/>
      <c r="V593" s="36"/>
      <c r="W593" s="36"/>
      <c r="X593" s="36"/>
      <c r="Y593" s="36"/>
      <c r="Z593" s="36"/>
      <c r="AA593" s="36"/>
      <c r="AB593" s="36"/>
      <c r="AC593" s="36"/>
      <c r="AD593" s="36"/>
      <c r="AE593" s="36"/>
      <c r="AR593" s="195" t="s">
        <v>614</v>
      </c>
      <c r="AT593" s="195" t="s">
        <v>457</v>
      </c>
      <c r="AU593" s="195" t="s">
        <v>255</v>
      </c>
      <c r="AY593" s="19" t="s">
        <v>451</v>
      </c>
      <c r="BE593" s="196">
        <f>IF(N593="základní",J593,0)</f>
        <v>0</v>
      </c>
      <c r="BF593" s="196">
        <f>IF(N593="snížená",J593,0)</f>
        <v>0</v>
      </c>
      <c r="BG593" s="196">
        <f>IF(N593="zákl. přenesená",J593,0)</f>
        <v>0</v>
      </c>
      <c r="BH593" s="196">
        <f>IF(N593="sníž. přenesená",J593,0)</f>
        <v>0</v>
      </c>
      <c r="BI593" s="196">
        <f>IF(N593="nulová",J593,0)</f>
        <v>0</v>
      </c>
      <c r="BJ593" s="19" t="s">
        <v>83</v>
      </c>
      <c r="BK593" s="196">
        <f>ROUND(I593*H593,2)</f>
        <v>0</v>
      </c>
      <c r="BL593" s="19" t="s">
        <v>614</v>
      </c>
      <c r="BM593" s="195" t="s">
        <v>2424</v>
      </c>
    </row>
    <row r="594" spans="1:65" s="2" customFormat="1" ht="11.25">
      <c r="A594" s="36"/>
      <c r="B594" s="37"/>
      <c r="C594" s="38"/>
      <c r="D594" s="197" t="s">
        <v>464</v>
      </c>
      <c r="E594" s="38"/>
      <c r="F594" s="198" t="s">
        <v>4478</v>
      </c>
      <c r="G594" s="38"/>
      <c r="H594" s="38"/>
      <c r="I594" s="199"/>
      <c r="J594" s="38"/>
      <c r="K594" s="38"/>
      <c r="L594" s="41"/>
      <c r="M594" s="200"/>
      <c r="N594" s="201"/>
      <c r="O594" s="66"/>
      <c r="P594" s="66"/>
      <c r="Q594" s="66"/>
      <c r="R594" s="66"/>
      <c r="S594" s="66"/>
      <c r="T594" s="67"/>
      <c r="U594" s="36"/>
      <c r="V594" s="36"/>
      <c r="W594" s="36"/>
      <c r="X594" s="36"/>
      <c r="Y594" s="36"/>
      <c r="Z594" s="36"/>
      <c r="AA594" s="36"/>
      <c r="AB594" s="36"/>
      <c r="AC594" s="36"/>
      <c r="AD594" s="36"/>
      <c r="AE594" s="36"/>
      <c r="AT594" s="19" t="s">
        <v>464</v>
      </c>
      <c r="AU594" s="19" t="s">
        <v>255</v>
      </c>
    </row>
    <row r="595" spans="1:65" s="2" customFormat="1" ht="16.5" customHeight="1">
      <c r="A595" s="36"/>
      <c r="B595" s="37"/>
      <c r="C595" s="184" t="s">
        <v>1505</v>
      </c>
      <c r="D595" s="184" t="s">
        <v>457</v>
      </c>
      <c r="E595" s="185" t="s">
        <v>4479</v>
      </c>
      <c r="F595" s="186" t="s">
        <v>4480</v>
      </c>
      <c r="G595" s="187" t="s">
        <v>1486</v>
      </c>
      <c r="H595" s="188">
        <v>5</v>
      </c>
      <c r="I595" s="189"/>
      <c r="J595" s="190">
        <f>ROUND(I595*H595,2)</f>
        <v>0</v>
      </c>
      <c r="K595" s="186" t="s">
        <v>74</v>
      </c>
      <c r="L595" s="41"/>
      <c r="M595" s="191" t="s">
        <v>74</v>
      </c>
      <c r="N595" s="192" t="s">
        <v>46</v>
      </c>
      <c r="O595" s="66"/>
      <c r="P595" s="193">
        <f>O595*H595</f>
        <v>0</v>
      </c>
      <c r="Q595" s="193">
        <v>0</v>
      </c>
      <c r="R595" s="193">
        <f>Q595*H595</f>
        <v>0</v>
      </c>
      <c r="S595" s="193">
        <v>0</v>
      </c>
      <c r="T595" s="194">
        <f>S595*H595</f>
        <v>0</v>
      </c>
      <c r="U595" s="36"/>
      <c r="V595" s="36"/>
      <c r="W595" s="36"/>
      <c r="X595" s="36"/>
      <c r="Y595" s="36"/>
      <c r="Z595" s="36"/>
      <c r="AA595" s="36"/>
      <c r="AB595" s="36"/>
      <c r="AC595" s="36"/>
      <c r="AD595" s="36"/>
      <c r="AE595" s="36"/>
      <c r="AR595" s="195" t="s">
        <v>614</v>
      </c>
      <c r="AT595" s="195" t="s">
        <v>457</v>
      </c>
      <c r="AU595" s="195" t="s">
        <v>255</v>
      </c>
      <c r="AY595" s="19" t="s">
        <v>451</v>
      </c>
      <c r="BE595" s="196">
        <f>IF(N595="základní",J595,0)</f>
        <v>0</v>
      </c>
      <c r="BF595" s="196">
        <f>IF(N595="snížená",J595,0)</f>
        <v>0</v>
      </c>
      <c r="BG595" s="196">
        <f>IF(N595="zákl. přenesená",J595,0)</f>
        <v>0</v>
      </c>
      <c r="BH595" s="196">
        <f>IF(N595="sníž. přenesená",J595,0)</f>
        <v>0</v>
      </c>
      <c r="BI595" s="196">
        <f>IF(N595="nulová",J595,0)</f>
        <v>0</v>
      </c>
      <c r="BJ595" s="19" t="s">
        <v>83</v>
      </c>
      <c r="BK595" s="196">
        <f>ROUND(I595*H595,2)</f>
        <v>0</v>
      </c>
      <c r="BL595" s="19" t="s">
        <v>614</v>
      </c>
      <c r="BM595" s="195" t="s">
        <v>2434</v>
      </c>
    </row>
    <row r="596" spans="1:65" s="2" customFormat="1" ht="11.25">
      <c r="A596" s="36"/>
      <c r="B596" s="37"/>
      <c r="C596" s="38"/>
      <c r="D596" s="197" t="s">
        <v>464</v>
      </c>
      <c r="E596" s="38"/>
      <c r="F596" s="198" t="s">
        <v>4480</v>
      </c>
      <c r="G596" s="38"/>
      <c r="H596" s="38"/>
      <c r="I596" s="199"/>
      <c r="J596" s="38"/>
      <c r="K596" s="38"/>
      <c r="L596" s="41"/>
      <c r="M596" s="200"/>
      <c r="N596" s="201"/>
      <c r="O596" s="66"/>
      <c r="P596" s="66"/>
      <c r="Q596" s="66"/>
      <c r="R596" s="66"/>
      <c r="S596" s="66"/>
      <c r="T596" s="67"/>
      <c r="U596" s="36"/>
      <c r="V596" s="36"/>
      <c r="W596" s="36"/>
      <c r="X596" s="36"/>
      <c r="Y596" s="36"/>
      <c r="Z596" s="36"/>
      <c r="AA596" s="36"/>
      <c r="AB596" s="36"/>
      <c r="AC596" s="36"/>
      <c r="AD596" s="36"/>
      <c r="AE596" s="36"/>
      <c r="AT596" s="19" t="s">
        <v>464</v>
      </c>
      <c r="AU596" s="19" t="s">
        <v>255</v>
      </c>
    </row>
    <row r="597" spans="1:65" s="13" customFormat="1" ht="11.25">
      <c r="B597" s="204"/>
      <c r="C597" s="205"/>
      <c r="D597" s="197" t="s">
        <v>472</v>
      </c>
      <c r="E597" s="206" t="s">
        <v>74</v>
      </c>
      <c r="F597" s="207" t="s">
        <v>4180</v>
      </c>
      <c r="G597" s="205"/>
      <c r="H597" s="208">
        <v>2</v>
      </c>
      <c r="I597" s="209"/>
      <c r="J597" s="205"/>
      <c r="K597" s="205"/>
      <c r="L597" s="210"/>
      <c r="M597" s="211"/>
      <c r="N597" s="212"/>
      <c r="O597" s="212"/>
      <c r="P597" s="212"/>
      <c r="Q597" s="212"/>
      <c r="R597" s="212"/>
      <c r="S597" s="212"/>
      <c r="T597" s="213"/>
      <c r="AT597" s="214" t="s">
        <v>472</v>
      </c>
      <c r="AU597" s="214" t="s">
        <v>255</v>
      </c>
      <c r="AV597" s="13" t="s">
        <v>85</v>
      </c>
      <c r="AW597" s="13" t="s">
        <v>37</v>
      </c>
      <c r="AX597" s="13" t="s">
        <v>76</v>
      </c>
      <c r="AY597" s="214" t="s">
        <v>451</v>
      </c>
    </row>
    <row r="598" spans="1:65" s="13" customFormat="1" ht="11.25">
      <c r="B598" s="204"/>
      <c r="C598" s="205"/>
      <c r="D598" s="197" t="s">
        <v>472</v>
      </c>
      <c r="E598" s="206" t="s">
        <v>74</v>
      </c>
      <c r="F598" s="207" t="s">
        <v>4245</v>
      </c>
      <c r="G598" s="205"/>
      <c r="H598" s="208">
        <v>3</v>
      </c>
      <c r="I598" s="209"/>
      <c r="J598" s="205"/>
      <c r="K598" s="205"/>
      <c r="L598" s="210"/>
      <c r="M598" s="211"/>
      <c r="N598" s="212"/>
      <c r="O598" s="212"/>
      <c r="P598" s="212"/>
      <c r="Q598" s="212"/>
      <c r="R598" s="212"/>
      <c r="S598" s="212"/>
      <c r="T598" s="213"/>
      <c r="AT598" s="214" t="s">
        <v>472</v>
      </c>
      <c r="AU598" s="214" t="s">
        <v>255</v>
      </c>
      <c r="AV598" s="13" t="s">
        <v>85</v>
      </c>
      <c r="AW598" s="13" t="s">
        <v>37</v>
      </c>
      <c r="AX598" s="13" t="s">
        <v>76</v>
      </c>
      <c r="AY598" s="214" t="s">
        <v>451</v>
      </c>
    </row>
    <row r="599" spans="1:65" s="14" customFormat="1" ht="11.25">
      <c r="B599" s="215"/>
      <c r="C599" s="216"/>
      <c r="D599" s="197" t="s">
        <v>472</v>
      </c>
      <c r="E599" s="217" t="s">
        <v>74</v>
      </c>
      <c r="F599" s="218" t="s">
        <v>512</v>
      </c>
      <c r="G599" s="216"/>
      <c r="H599" s="219">
        <v>5</v>
      </c>
      <c r="I599" s="220"/>
      <c r="J599" s="216"/>
      <c r="K599" s="216"/>
      <c r="L599" s="221"/>
      <c r="M599" s="222"/>
      <c r="N599" s="223"/>
      <c r="O599" s="223"/>
      <c r="P599" s="223"/>
      <c r="Q599" s="223"/>
      <c r="R599" s="223"/>
      <c r="S599" s="223"/>
      <c r="T599" s="224"/>
      <c r="AT599" s="225" t="s">
        <v>472</v>
      </c>
      <c r="AU599" s="225" t="s">
        <v>255</v>
      </c>
      <c r="AV599" s="14" t="s">
        <v>211</v>
      </c>
      <c r="AW599" s="14" t="s">
        <v>37</v>
      </c>
      <c r="AX599" s="14" t="s">
        <v>83</v>
      </c>
      <c r="AY599" s="225" t="s">
        <v>451</v>
      </c>
    </row>
    <row r="600" spans="1:65" s="12" customFormat="1" ht="20.85" customHeight="1">
      <c r="B600" s="168"/>
      <c r="C600" s="169"/>
      <c r="D600" s="170" t="s">
        <v>75</v>
      </c>
      <c r="E600" s="182" t="s">
        <v>4481</v>
      </c>
      <c r="F600" s="182" t="s">
        <v>4482</v>
      </c>
      <c r="G600" s="169"/>
      <c r="H600" s="169"/>
      <c r="I600" s="172"/>
      <c r="J600" s="183">
        <f>BK600</f>
        <v>0</v>
      </c>
      <c r="K600" s="169"/>
      <c r="L600" s="174"/>
      <c r="M600" s="175"/>
      <c r="N600" s="176"/>
      <c r="O600" s="176"/>
      <c r="P600" s="177">
        <f>SUM(P601:P610)</f>
        <v>0</v>
      </c>
      <c r="Q600" s="176"/>
      <c r="R600" s="177">
        <f>SUM(R601:R610)</f>
        <v>0</v>
      </c>
      <c r="S600" s="176"/>
      <c r="T600" s="178">
        <f>SUM(T601:T610)</f>
        <v>0</v>
      </c>
      <c r="AR600" s="179" t="s">
        <v>83</v>
      </c>
      <c r="AT600" s="180" t="s">
        <v>75</v>
      </c>
      <c r="AU600" s="180" t="s">
        <v>85</v>
      </c>
      <c r="AY600" s="179" t="s">
        <v>451</v>
      </c>
      <c r="BK600" s="181">
        <f>SUM(BK601:BK610)</f>
        <v>0</v>
      </c>
    </row>
    <row r="601" spans="1:65" s="2" customFormat="1" ht="16.5" customHeight="1">
      <c r="A601" s="36"/>
      <c r="B601" s="37"/>
      <c r="C601" s="184" t="s">
        <v>1509</v>
      </c>
      <c r="D601" s="184" t="s">
        <v>457</v>
      </c>
      <c r="E601" s="185" t="s">
        <v>4483</v>
      </c>
      <c r="F601" s="186" t="s">
        <v>4484</v>
      </c>
      <c r="G601" s="187" t="s">
        <v>1486</v>
      </c>
      <c r="H601" s="188">
        <v>1</v>
      </c>
      <c r="I601" s="189"/>
      <c r="J601" s="190">
        <f>ROUND(I601*H601,2)</f>
        <v>0</v>
      </c>
      <c r="K601" s="186" t="s">
        <v>74</v>
      </c>
      <c r="L601" s="41"/>
      <c r="M601" s="191" t="s">
        <v>74</v>
      </c>
      <c r="N601" s="192" t="s">
        <v>46</v>
      </c>
      <c r="O601" s="66"/>
      <c r="P601" s="193">
        <f>O601*H601</f>
        <v>0</v>
      </c>
      <c r="Q601" s="193">
        <v>0</v>
      </c>
      <c r="R601" s="193">
        <f>Q601*H601</f>
        <v>0</v>
      </c>
      <c r="S601" s="193">
        <v>0</v>
      </c>
      <c r="T601" s="194">
        <f>S601*H601</f>
        <v>0</v>
      </c>
      <c r="U601" s="36"/>
      <c r="V601" s="36"/>
      <c r="W601" s="36"/>
      <c r="X601" s="36"/>
      <c r="Y601" s="36"/>
      <c r="Z601" s="36"/>
      <c r="AA601" s="36"/>
      <c r="AB601" s="36"/>
      <c r="AC601" s="36"/>
      <c r="AD601" s="36"/>
      <c r="AE601" s="36"/>
      <c r="AR601" s="195" t="s">
        <v>614</v>
      </c>
      <c r="AT601" s="195" t="s">
        <v>457</v>
      </c>
      <c r="AU601" s="195" t="s">
        <v>255</v>
      </c>
      <c r="AY601" s="19" t="s">
        <v>451</v>
      </c>
      <c r="BE601" s="196">
        <f>IF(N601="základní",J601,0)</f>
        <v>0</v>
      </c>
      <c r="BF601" s="196">
        <f>IF(N601="snížená",J601,0)</f>
        <v>0</v>
      </c>
      <c r="BG601" s="196">
        <f>IF(N601="zákl. přenesená",J601,0)</f>
        <v>0</v>
      </c>
      <c r="BH601" s="196">
        <f>IF(N601="sníž. přenesená",J601,0)</f>
        <v>0</v>
      </c>
      <c r="BI601" s="196">
        <f>IF(N601="nulová",J601,0)</f>
        <v>0</v>
      </c>
      <c r="BJ601" s="19" t="s">
        <v>83</v>
      </c>
      <c r="BK601" s="196">
        <f>ROUND(I601*H601,2)</f>
        <v>0</v>
      </c>
      <c r="BL601" s="19" t="s">
        <v>614</v>
      </c>
      <c r="BM601" s="195" t="s">
        <v>2448</v>
      </c>
    </row>
    <row r="602" spans="1:65" s="2" customFormat="1" ht="11.25">
      <c r="A602" s="36"/>
      <c r="B602" s="37"/>
      <c r="C602" s="38"/>
      <c r="D602" s="197" t="s">
        <v>464</v>
      </c>
      <c r="E602" s="38"/>
      <c r="F602" s="198" t="s">
        <v>4484</v>
      </c>
      <c r="G602" s="38"/>
      <c r="H602" s="38"/>
      <c r="I602" s="199"/>
      <c r="J602" s="38"/>
      <c r="K602" s="38"/>
      <c r="L602" s="41"/>
      <c r="M602" s="200"/>
      <c r="N602" s="201"/>
      <c r="O602" s="66"/>
      <c r="P602" s="66"/>
      <c r="Q602" s="66"/>
      <c r="R602" s="66"/>
      <c r="S602" s="66"/>
      <c r="T602" s="67"/>
      <c r="U602" s="36"/>
      <c r="V602" s="36"/>
      <c r="W602" s="36"/>
      <c r="X602" s="36"/>
      <c r="Y602" s="36"/>
      <c r="Z602" s="36"/>
      <c r="AA602" s="36"/>
      <c r="AB602" s="36"/>
      <c r="AC602" s="36"/>
      <c r="AD602" s="36"/>
      <c r="AE602" s="36"/>
      <c r="AT602" s="19" t="s">
        <v>464</v>
      </c>
      <c r="AU602" s="19" t="s">
        <v>255</v>
      </c>
    </row>
    <row r="603" spans="1:65" s="2" customFormat="1" ht="16.5" customHeight="1">
      <c r="A603" s="36"/>
      <c r="B603" s="37"/>
      <c r="C603" s="184" t="s">
        <v>1513</v>
      </c>
      <c r="D603" s="184" t="s">
        <v>457</v>
      </c>
      <c r="E603" s="185" t="s">
        <v>4485</v>
      </c>
      <c r="F603" s="186" t="s">
        <v>4476</v>
      </c>
      <c r="G603" s="187" t="s">
        <v>1486</v>
      </c>
      <c r="H603" s="188">
        <v>1</v>
      </c>
      <c r="I603" s="189"/>
      <c r="J603" s="190">
        <f>ROUND(I603*H603,2)</f>
        <v>0</v>
      </c>
      <c r="K603" s="186" t="s">
        <v>74</v>
      </c>
      <c r="L603" s="41"/>
      <c r="M603" s="191" t="s">
        <v>74</v>
      </c>
      <c r="N603" s="192" t="s">
        <v>46</v>
      </c>
      <c r="O603" s="66"/>
      <c r="P603" s="193">
        <f>O603*H603</f>
        <v>0</v>
      </c>
      <c r="Q603" s="193">
        <v>0</v>
      </c>
      <c r="R603" s="193">
        <f>Q603*H603</f>
        <v>0</v>
      </c>
      <c r="S603" s="193">
        <v>0</v>
      </c>
      <c r="T603" s="194">
        <f>S603*H603</f>
        <v>0</v>
      </c>
      <c r="U603" s="36"/>
      <c r="V603" s="36"/>
      <c r="W603" s="36"/>
      <c r="X603" s="36"/>
      <c r="Y603" s="36"/>
      <c r="Z603" s="36"/>
      <c r="AA603" s="36"/>
      <c r="AB603" s="36"/>
      <c r="AC603" s="36"/>
      <c r="AD603" s="36"/>
      <c r="AE603" s="36"/>
      <c r="AR603" s="195" t="s">
        <v>614</v>
      </c>
      <c r="AT603" s="195" t="s">
        <v>457</v>
      </c>
      <c r="AU603" s="195" t="s">
        <v>255</v>
      </c>
      <c r="AY603" s="19" t="s">
        <v>451</v>
      </c>
      <c r="BE603" s="196">
        <f>IF(N603="základní",J603,0)</f>
        <v>0</v>
      </c>
      <c r="BF603" s="196">
        <f>IF(N603="snížená",J603,0)</f>
        <v>0</v>
      </c>
      <c r="BG603" s="196">
        <f>IF(N603="zákl. přenesená",J603,0)</f>
        <v>0</v>
      </c>
      <c r="BH603" s="196">
        <f>IF(N603="sníž. přenesená",J603,0)</f>
        <v>0</v>
      </c>
      <c r="BI603" s="196">
        <f>IF(N603="nulová",J603,0)</f>
        <v>0</v>
      </c>
      <c r="BJ603" s="19" t="s">
        <v>83</v>
      </c>
      <c r="BK603" s="196">
        <f>ROUND(I603*H603,2)</f>
        <v>0</v>
      </c>
      <c r="BL603" s="19" t="s">
        <v>614</v>
      </c>
      <c r="BM603" s="195" t="s">
        <v>2458</v>
      </c>
    </row>
    <row r="604" spans="1:65" s="2" customFormat="1" ht="11.25">
      <c r="A604" s="36"/>
      <c r="B604" s="37"/>
      <c r="C604" s="38"/>
      <c r="D604" s="197" t="s">
        <v>464</v>
      </c>
      <c r="E604" s="38"/>
      <c r="F604" s="198" t="s">
        <v>4476</v>
      </c>
      <c r="G604" s="38"/>
      <c r="H604" s="38"/>
      <c r="I604" s="199"/>
      <c r="J604" s="38"/>
      <c r="K604" s="38"/>
      <c r="L604" s="41"/>
      <c r="M604" s="200"/>
      <c r="N604" s="201"/>
      <c r="O604" s="66"/>
      <c r="P604" s="66"/>
      <c r="Q604" s="66"/>
      <c r="R604" s="66"/>
      <c r="S604" s="66"/>
      <c r="T604" s="67"/>
      <c r="U604" s="36"/>
      <c r="V604" s="36"/>
      <c r="W604" s="36"/>
      <c r="X604" s="36"/>
      <c r="Y604" s="36"/>
      <c r="Z604" s="36"/>
      <c r="AA604" s="36"/>
      <c r="AB604" s="36"/>
      <c r="AC604" s="36"/>
      <c r="AD604" s="36"/>
      <c r="AE604" s="36"/>
      <c r="AT604" s="19" t="s">
        <v>464</v>
      </c>
      <c r="AU604" s="19" t="s">
        <v>255</v>
      </c>
    </row>
    <row r="605" spans="1:65" s="2" customFormat="1" ht="21.75" customHeight="1">
      <c r="A605" s="36"/>
      <c r="B605" s="37"/>
      <c r="C605" s="184" t="s">
        <v>1517</v>
      </c>
      <c r="D605" s="184" t="s">
        <v>457</v>
      </c>
      <c r="E605" s="185" t="s">
        <v>4486</v>
      </c>
      <c r="F605" s="186" t="s">
        <v>4487</v>
      </c>
      <c r="G605" s="187" t="s">
        <v>1486</v>
      </c>
      <c r="H605" s="188">
        <v>1</v>
      </c>
      <c r="I605" s="189"/>
      <c r="J605" s="190">
        <f>ROUND(I605*H605,2)</f>
        <v>0</v>
      </c>
      <c r="K605" s="186" t="s">
        <v>74</v>
      </c>
      <c r="L605" s="41"/>
      <c r="M605" s="191" t="s">
        <v>74</v>
      </c>
      <c r="N605" s="192" t="s">
        <v>46</v>
      </c>
      <c r="O605" s="66"/>
      <c r="P605" s="193">
        <f>O605*H605</f>
        <v>0</v>
      </c>
      <c r="Q605" s="193">
        <v>0</v>
      </c>
      <c r="R605" s="193">
        <f>Q605*H605</f>
        <v>0</v>
      </c>
      <c r="S605" s="193">
        <v>0</v>
      </c>
      <c r="T605" s="194">
        <f>S605*H605</f>
        <v>0</v>
      </c>
      <c r="U605" s="36"/>
      <c r="V605" s="36"/>
      <c r="W605" s="36"/>
      <c r="X605" s="36"/>
      <c r="Y605" s="36"/>
      <c r="Z605" s="36"/>
      <c r="AA605" s="36"/>
      <c r="AB605" s="36"/>
      <c r="AC605" s="36"/>
      <c r="AD605" s="36"/>
      <c r="AE605" s="36"/>
      <c r="AR605" s="195" t="s">
        <v>614</v>
      </c>
      <c r="AT605" s="195" t="s">
        <v>457</v>
      </c>
      <c r="AU605" s="195" t="s">
        <v>255</v>
      </c>
      <c r="AY605" s="19" t="s">
        <v>451</v>
      </c>
      <c r="BE605" s="196">
        <f>IF(N605="základní",J605,0)</f>
        <v>0</v>
      </c>
      <c r="BF605" s="196">
        <f>IF(N605="snížená",J605,0)</f>
        <v>0</v>
      </c>
      <c r="BG605" s="196">
        <f>IF(N605="zákl. přenesená",J605,0)</f>
        <v>0</v>
      </c>
      <c r="BH605" s="196">
        <f>IF(N605="sníž. přenesená",J605,0)</f>
        <v>0</v>
      </c>
      <c r="BI605" s="196">
        <f>IF(N605="nulová",J605,0)</f>
        <v>0</v>
      </c>
      <c r="BJ605" s="19" t="s">
        <v>83</v>
      </c>
      <c r="BK605" s="196">
        <f>ROUND(I605*H605,2)</f>
        <v>0</v>
      </c>
      <c r="BL605" s="19" t="s">
        <v>614</v>
      </c>
      <c r="BM605" s="195" t="s">
        <v>2467</v>
      </c>
    </row>
    <row r="606" spans="1:65" s="2" customFormat="1" ht="11.25">
      <c r="A606" s="36"/>
      <c r="B606" s="37"/>
      <c r="C606" s="38"/>
      <c r="D606" s="197" t="s">
        <v>464</v>
      </c>
      <c r="E606" s="38"/>
      <c r="F606" s="198" t="s">
        <v>4487</v>
      </c>
      <c r="G606" s="38"/>
      <c r="H606" s="38"/>
      <c r="I606" s="199"/>
      <c r="J606" s="38"/>
      <c r="K606" s="38"/>
      <c r="L606" s="41"/>
      <c r="M606" s="200"/>
      <c r="N606" s="201"/>
      <c r="O606" s="66"/>
      <c r="P606" s="66"/>
      <c r="Q606" s="66"/>
      <c r="R606" s="66"/>
      <c r="S606" s="66"/>
      <c r="T606" s="67"/>
      <c r="U606" s="36"/>
      <c r="V606" s="36"/>
      <c r="W606" s="36"/>
      <c r="X606" s="36"/>
      <c r="Y606" s="36"/>
      <c r="Z606" s="36"/>
      <c r="AA606" s="36"/>
      <c r="AB606" s="36"/>
      <c r="AC606" s="36"/>
      <c r="AD606" s="36"/>
      <c r="AE606" s="36"/>
      <c r="AT606" s="19" t="s">
        <v>464</v>
      </c>
      <c r="AU606" s="19" t="s">
        <v>255</v>
      </c>
    </row>
    <row r="607" spans="1:65" s="2" customFormat="1" ht="24.2" customHeight="1">
      <c r="A607" s="36"/>
      <c r="B607" s="37"/>
      <c r="C607" s="184" t="s">
        <v>1521</v>
      </c>
      <c r="D607" s="184" t="s">
        <v>457</v>
      </c>
      <c r="E607" s="185" t="s">
        <v>4488</v>
      </c>
      <c r="F607" s="186" t="s">
        <v>4489</v>
      </c>
      <c r="G607" s="187" t="s">
        <v>1486</v>
      </c>
      <c r="H607" s="188">
        <v>1</v>
      </c>
      <c r="I607" s="189"/>
      <c r="J607" s="190">
        <f>ROUND(I607*H607,2)</f>
        <v>0</v>
      </c>
      <c r="K607" s="186" t="s">
        <v>74</v>
      </c>
      <c r="L607" s="41"/>
      <c r="M607" s="191" t="s">
        <v>74</v>
      </c>
      <c r="N607" s="192" t="s">
        <v>46</v>
      </c>
      <c r="O607" s="66"/>
      <c r="P607" s="193">
        <f>O607*H607</f>
        <v>0</v>
      </c>
      <c r="Q607" s="193">
        <v>0</v>
      </c>
      <c r="R607" s="193">
        <f>Q607*H607</f>
        <v>0</v>
      </c>
      <c r="S607" s="193">
        <v>0</v>
      </c>
      <c r="T607" s="194">
        <f>S607*H607</f>
        <v>0</v>
      </c>
      <c r="U607" s="36"/>
      <c r="V607" s="36"/>
      <c r="W607" s="36"/>
      <c r="X607" s="36"/>
      <c r="Y607" s="36"/>
      <c r="Z607" s="36"/>
      <c r="AA607" s="36"/>
      <c r="AB607" s="36"/>
      <c r="AC607" s="36"/>
      <c r="AD607" s="36"/>
      <c r="AE607" s="36"/>
      <c r="AR607" s="195" t="s">
        <v>614</v>
      </c>
      <c r="AT607" s="195" t="s">
        <v>457</v>
      </c>
      <c r="AU607" s="195" t="s">
        <v>255</v>
      </c>
      <c r="AY607" s="19" t="s">
        <v>451</v>
      </c>
      <c r="BE607" s="196">
        <f>IF(N607="základní",J607,0)</f>
        <v>0</v>
      </c>
      <c r="BF607" s="196">
        <f>IF(N607="snížená",J607,0)</f>
        <v>0</v>
      </c>
      <c r="BG607" s="196">
        <f>IF(N607="zákl. přenesená",J607,0)</f>
        <v>0</v>
      </c>
      <c r="BH607" s="196">
        <f>IF(N607="sníž. přenesená",J607,0)</f>
        <v>0</v>
      </c>
      <c r="BI607" s="196">
        <f>IF(N607="nulová",J607,0)</f>
        <v>0</v>
      </c>
      <c r="BJ607" s="19" t="s">
        <v>83</v>
      </c>
      <c r="BK607" s="196">
        <f>ROUND(I607*H607,2)</f>
        <v>0</v>
      </c>
      <c r="BL607" s="19" t="s">
        <v>614</v>
      </c>
      <c r="BM607" s="195" t="s">
        <v>2480</v>
      </c>
    </row>
    <row r="608" spans="1:65" s="2" customFormat="1" ht="11.25">
      <c r="A608" s="36"/>
      <c r="B608" s="37"/>
      <c r="C608" s="38"/>
      <c r="D608" s="197" t="s">
        <v>464</v>
      </c>
      <c r="E608" s="38"/>
      <c r="F608" s="198" t="s">
        <v>4489</v>
      </c>
      <c r="G608" s="38"/>
      <c r="H608" s="38"/>
      <c r="I608" s="199"/>
      <c r="J608" s="38"/>
      <c r="K608" s="38"/>
      <c r="L608" s="41"/>
      <c r="M608" s="200"/>
      <c r="N608" s="201"/>
      <c r="O608" s="66"/>
      <c r="P608" s="66"/>
      <c r="Q608" s="66"/>
      <c r="R608" s="66"/>
      <c r="S608" s="66"/>
      <c r="T608" s="67"/>
      <c r="U608" s="36"/>
      <c r="V608" s="36"/>
      <c r="W608" s="36"/>
      <c r="X608" s="36"/>
      <c r="Y608" s="36"/>
      <c r="Z608" s="36"/>
      <c r="AA608" s="36"/>
      <c r="AB608" s="36"/>
      <c r="AC608" s="36"/>
      <c r="AD608" s="36"/>
      <c r="AE608" s="36"/>
      <c r="AT608" s="19" t="s">
        <v>464</v>
      </c>
      <c r="AU608" s="19" t="s">
        <v>255</v>
      </c>
    </row>
    <row r="609" spans="1:65" s="13" customFormat="1" ht="11.25">
      <c r="B609" s="204"/>
      <c r="C609" s="205"/>
      <c r="D609" s="197" t="s">
        <v>472</v>
      </c>
      <c r="E609" s="206" t="s">
        <v>74</v>
      </c>
      <c r="F609" s="207" t="s">
        <v>4383</v>
      </c>
      <c r="G609" s="205"/>
      <c r="H609" s="208">
        <v>1</v>
      </c>
      <c r="I609" s="209"/>
      <c r="J609" s="205"/>
      <c r="K609" s="205"/>
      <c r="L609" s="210"/>
      <c r="M609" s="211"/>
      <c r="N609" s="212"/>
      <c r="O609" s="212"/>
      <c r="P609" s="212"/>
      <c r="Q609" s="212"/>
      <c r="R609" s="212"/>
      <c r="S609" s="212"/>
      <c r="T609" s="213"/>
      <c r="AT609" s="214" t="s">
        <v>472</v>
      </c>
      <c r="AU609" s="214" t="s">
        <v>255</v>
      </c>
      <c r="AV609" s="13" t="s">
        <v>85</v>
      </c>
      <c r="AW609" s="13" t="s">
        <v>37</v>
      </c>
      <c r="AX609" s="13" t="s">
        <v>76</v>
      </c>
      <c r="AY609" s="214" t="s">
        <v>451</v>
      </c>
    </row>
    <row r="610" spans="1:65" s="14" customFormat="1" ht="11.25">
      <c r="B610" s="215"/>
      <c r="C610" s="216"/>
      <c r="D610" s="197" t="s">
        <v>472</v>
      </c>
      <c r="E610" s="217" t="s">
        <v>74</v>
      </c>
      <c r="F610" s="218" t="s">
        <v>512</v>
      </c>
      <c r="G610" s="216"/>
      <c r="H610" s="219">
        <v>1</v>
      </c>
      <c r="I610" s="220"/>
      <c r="J610" s="216"/>
      <c r="K610" s="216"/>
      <c r="L610" s="221"/>
      <c r="M610" s="222"/>
      <c r="N610" s="223"/>
      <c r="O610" s="223"/>
      <c r="P610" s="223"/>
      <c r="Q610" s="223"/>
      <c r="R610" s="223"/>
      <c r="S610" s="223"/>
      <c r="T610" s="224"/>
      <c r="AT610" s="225" t="s">
        <v>472</v>
      </c>
      <c r="AU610" s="225" t="s">
        <v>255</v>
      </c>
      <c r="AV610" s="14" t="s">
        <v>211</v>
      </c>
      <c r="AW610" s="14" t="s">
        <v>37</v>
      </c>
      <c r="AX610" s="14" t="s">
        <v>83</v>
      </c>
      <c r="AY610" s="225" t="s">
        <v>451</v>
      </c>
    </row>
    <row r="611" spans="1:65" s="12" customFormat="1" ht="20.85" customHeight="1">
      <c r="B611" s="168"/>
      <c r="C611" s="169"/>
      <c r="D611" s="170" t="s">
        <v>75</v>
      </c>
      <c r="E611" s="182" t="s">
        <v>4490</v>
      </c>
      <c r="F611" s="182" t="s">
        <v>4491</v>
      </c>
      <c r="G611" s="169"/>
      <c r="H611" s="169"/>
      <c r="I611" s="172"/>
      <c r="J611" s="183">
        <f>BK611</f>
        <v>0</v>
      </c>
      <c r="K611" s="169"/>
      <c r="L611" s="174"/>
      <c r="M611" s="175"/>
      <c r="N611" s="176"/>
      <c r="O611" s="176"/>
      <c r="P611" s="177">
        <f>SUM(P612:P621)</f>
        <v>0</v>
      </c>
      <c r="Q611" s="176"/>
      <c r="R611" s="177">
        <f>SUM(R612:R621)</f>
        <v>0</v>
      </c>
      <c r="S611" s="176"/>
      <c r="T611" s="178">
        <f>SUM(T612:T621)</f>
        <v>0</v>
      </c>
      <c r="AR611" s="179" t="s">
        <v>83</v>
      </c>
      <c r="AT611" s="180" t="s">
        <v>75</v>
      </c>
      <c r="AU611" s="180" t="s">
        <v>85</v>
      </c>
      <c r="AY611" s="179" t="s">
        <v>451</v>
      </c>
      <c r="BK611" s="181">
        <f>SUM(BK612:BK621)</f>
        <v>0</v>
      </c>
    </row>
    <row r="612" spans="1:65" s="2" customFormat="1" ht="16.5" customHeight="1">
      <c r="A612" s="36"/>
      <c r="B612" s="37"/>
      <c r="C612" s="184" t="s">
        <v>1525</v>
      </c>
      <c r="D612" s="184" t="s">
        <v>457</v>
      </c>
      <c r="E612" s="185" t="s">
        <v>4492</v>
      </c>
      <c r="F612" s="186" t="s">
        <v>4493</v>
      </c>
      <c r="G612" s="187" t="s">
        <v>1486</v>
      </c>
      <c r="H612" s="188">
        <v>1</v>
      </c>
      <c r="I612" s="189"/>
      <c r="J612" s="190">
        <f>ROUND(I612*H612,2)</f>
        <v>0</v>
      </c>
      <c r="K612" s="186" t="s">
        <v>74</v>
      </c>
      <c r="L612" s="41"/>
      <c r="M612" s="191" t="s">
        <v>74</v>
      </c>
      <c r="N612" s="192" t="s">
        <v>46</v>
      </c>
      <c r="O612" s="66"/>
      <c r="P612" s="193">
        <f>O612*H612</f>
        <v>0</v>
      </c>
      <c r="Q612" s="193">
        <v>0</v>
      </c>
      <c r="R612" s="193">
        <f>Q612*H612</f>
        <v>0</v>
      </c>
      <c r="S612" s="193">
        <v>0</v>
      </c>
      <c r="T612" s="194">
        <f>S612*H612</f>
        <v>0</v>
      </c>
      <c r="U612" s="36"/>
      <c r="V612" s="36"/>
      <c r="W612" s="36"/>
      <c r="X612" s="36"/>
      <c r="Y612" s="36"/>
      <c r="Z612" s="36"/>
      <c r="AA612" s="36"/>
      <c r="AB612" s="36"/>
      <c r="AC612" s="36"/>
      <c r="AD612" s="36"/>
      <c r="AE612" s="36"/>
      <c r="AR612" s="195" t="s">
        <v>614</v>
      </c>
      <c r="AT612" s="195" t="s">
        <v>457</v>
      </c>
      <c r="AU612" s="195" t="s">
        <v>255</v>
      </c>
      <c r="AY612" s="19" t="s">
        <v>451</v>
      </c>
      <c r="BE612" s="196">
        <f>IF(N612="základní",J612,0)</f>
        <v>0</v>
      </c>
      <c r="BF612" s="196">
        <f>IF(N612="snížená",J612,0)</f>
        <v>0</v>
      </c>
      <c r="BG612" s="196">
        <f>IF(N612="zákl. přenesená",J612,0)</f>
        <v>0</v>
      </c>
      <c r="BH612" s="196">
        <f>IF(N612="sníž. přenesená",J612,0)</f>
        <v>0</v>
      </c>
      <c r="BI612" s="196">
        <f>IF(N612="nulová",J612,0)</f>
        <v>0</v>
      </c>
      <c r="BJ612" s="19" t="s">
        <v>83</v>
      </c>
      <c r="BK612" s="196">
        <f>ROUND(I612*H612,2)</f>
        <v>0</v>
      </c>
      <c r="BL612" s="19" t="s">
        <v>614</v>
      </c>
      <c r="BM612" s="195" t="s">
        <v>2494</v>
      </c>
    </row>
    <row r="613" spans="1:65" s="2" customFormat="1" ht="11.25">
      <c r="A613" s="36"/>
      <c r="B613" s="37"/>
      <c r="C613" s="38"/>
      <c r="D613" s="197" t="s">
        <v>464</v>
      </c>
      <c r="E613" s="38"/>
      <c r="F613" s="198" t="s">
        <v>4493</v>
      </c>
      <c r="G613" s="38"/>
      <c r="H613" s="38"/>
      <c r="I613" s="199"/>
      <c r="J613" s="38"/>
      <c r="K613" s="38"/>
      <c r="L613" s="41"/>
      <c r="M613" s="200"/>
      <c r="N613" s="201"/>
      <c r="O613" s="66"/>
      <c r="P613" s="66"/>
      <c r="Q613" s="66"/>
      <c r="R613" s="66"/>
      <c r="S613" s="66"/>
      <c r="T613" s="67"/>
      <c r="U613" s="36"/>
      <c r="V613" s="36"/>
      <c r="W613" s="36"/>
      <c r="X613" s="36"/>
      <c r="Y613" s="36"/>
      <c r="Z613" s="36"/>
      <c r="AA613" s="36"/>
      <c r="AB613" s="36"/>
      <c r="AC613" s="36"/>
      <c r="AD613" s="36"/>
      <c r="AE613" s="36"/>
      <c r="AT613" s="19" t="s">
        <v>464</v>
      </c>
      <c r="AU613" s="19" t="s">
        <v>255</v>
      </c>
    </row>
    <row r="614" spans="1:65" s="2" customFormat="1" ht="16.5" customHeight="1">
      <c r="A614" s="36"/>
      <c r="B614" s="37"/>
      <c r="C614" s="184" t="s">
        <v>1529</v>
      </c>
      <c r="D614" s="184" t="s">
        <v>457</v>
      </c>
      <c r="E614" s="185" t="s">
        <v>4494</v>
      </c>
      <c r="F614" s="186" t="s">
        <v>4495</v>
      </c>
      <c r="G614" s="187" t="s">
        <v>1486</v>
      </c>
      <c r="H614" s="188">
        <v>1</v>
      </c>
      <c r="I614" s="189"/>
      <c r="J614" s="190">
        <f>ROUND(I614*H614,2)</f>
        <v>0</v>
      </c>
      <c r="K614" s="186" t="s">
        <v>74</v>
      </c>
      <c r="L614" s="41"/>
      <c r="M614" s="191" t="s">
        <v>74</v>
      </c>
      <c r="N614" s="192" t="s">
        <v>46</v>
      </c>
      <c r="O614" s="66"/>
      <c r="P614" s="193">
        <f>O614*H614</f>
        <v>0</v>
      </c>
      <c r="Q614" s="193">
        <v>0</v>
      </c>
      <c r="R614" s="193">
        <f>Q614*H614</f>
        <v>0</v>
      </c>
      <c r="S614" s="193">
        <v>0</v>
      </c>
      <c r="T614" s="194">
        <f>S614*H614</f>
        <v>0</v>
      </c>
      <c r="U614" s="36"/>
      <c r="V614" s="36"/>
      <c r="W614" s="36"/>
      <c r="X614" s="36"/>
      <c r="Y614" s="36"/>
      <c r="Z614" s="36"/>
      <c r="AA614" s="36"/>
      <c r="AB614" s="36"/>
      <c r="AC614" s="36"/>
      <c r="AD614" s="36"/>
      <c r="AE614" s="36"/>
      <c r="AR614" s="195" t="s">
        <v>614</v>
      </c>
      <c r="AT614" s="195" t="s">
        <v>457</v>
      </c>
      <c r="AU614" s="195" t="s">
        <v>255</v>
      </c>
      <c r="AY614" s="19" t="s">
        <v>451</v>
      </c>
      <c r="BE614" s="196">
        <f>IF(N614="základní",J614,0)</f>
        <v>0</v>
      </c>
      <c r="BF614" s="196">
        <f>IF(N614="snížená",J614,0)</f>
        <v>0</v>
      </c>
      <c r="BG614" s="196">
        <f>IF(N614="zákl. přenesená",J614,0)</f>
        <v>0</v>
      </c>
      <c r="BH614" s="196">
        <f>IF(N614="sníž. přenesená",J614,0)</f>
        <v>0</v>
      </c>
      <c r="BI614" s="196">
        <f>IF(N614="nulová",J614,0)</f>
        <v>0</v>
      </c>
      <c r="BJ614" s="19" t="s">
        <v>83</v>
      </c>
      <c r="BK614" s="196">
        <f>ROUND(I614*H614,2)</f>
        <v>0</v>
      </c>
      <c r="BL614" s="19" t="s">
        <v>614</v>
      </c>
      <c r="BM614" s="195" t="s">
        <v>2514</v>
      </c>
    </row>
    <row r="615" spans="1:65" s="2" customFormat="1" ht="11.25">
      <c r="A615" s="36"/>
      <c r="B615" s="37"/>
      <c r="C615" s="38"/>
      <c r="D615" s="197" t="s">
        <v>464</v>
      </c>
      <c r="E615" s="38"/>
      <c r="F615" s="198" t="s">
        <v>4495</v>
      </c>
      <c r="G615" s="38"/>
      <c r="H615" s="38"/>
      <c r="I615" s="199"/>
      <c r="J615" s="38"/>
      <c r="K615" s="38"/>
      <c r="L615" s="41"/>
      <c r="M615" s="200"/>
      <c r="N615" s="201"/>
      <c r="O615" s="66"/>
      <c r="P615" s="66"/>
      <c r="Q615" s="66"/>
      <c r="R615" s="66"/>
      <c r="S615" s="66"/>
      <c r="T615" s="67"/>
      <c r="U615" s="36"/>
      <c r="V615" s="36"/>
      <c r="W615" s="36"/>
      <c r="X615" s="36"/>
      <c r="Y615" s="36"/>
      <c r="Z615" s="36"/>
      <c r="AA615" s="36"/>
      <c r="AB615" s="36"/>
      <c r="AC615" s="36"/>
      <c r="AD615" s="36"/>
      <c r="AE615" s="36"/>
      <c r="AT615" s="19" t="s">
        <v>464</v>
      </c>
      <c r="AU615" s="19" t="s">
        <v>255</v>
      </c>
    </row>
    <row r="616" spans="1:65" s="2" customFormat="1" ht="16.5" customHeight="1">
      <c r="A616" s="36"/>
      <c r="B616" s="37"/>
      <c r="C616" s="184" t="s">
        <v>1533</v>
      </c>
      <c r="D616" s="184" t="s">
        <v>457</v>
      </c>
      <c r="E616" s="185" t="s">
        <v>4496</v>
      </c>
      <c r="F616" s="186" t="s">
        <v>4497</v>
      </c>
      <c r="G616" s="187" t="s">
        <v>1486</v>
      </c>
      <c r="H616" s="188">
        <v>1</v>
      </c>
      <c r="I616" s="189"/>
      <c r="J616" s="190">
        <f>ROUND(I616*H616,2)</f>
        <v>0</v>
      </c>
      <c r="K616" s="186" t="s">
        <v>74</v>
      </c>
      <c r="L616" s="41"/>
      <c r="M616" s="191" t="s">
        <v>74</v>
      </c>
      <c r="N616" s="192" t="s">
        <v>46</v>
      </c>
      <c r="O616" s="66"/>
      <c r="P616" s="193">
        <f>O616*H616</f>
        <v>0</v>
      </c>
      <c r="Q616" s="193">
        <v>0</v>
      </c>
      <c r="R616" s="193">
        <f>Q616*H616</f>
        <v>0</v>
      </c>
      <c r="S616" s="193">
        <v>0</v>
      </c>
      <c r="T616" s="194">
        <f>S616*H616</f>
        <v>0</v>
      </c>
      <c r="U616" s="36"/>
      <c r="V616" s="36"/>
      <c r="W616" s="36"/>
      <c r="X616" s="36"/>
      <c r="Y616" s="36"/>
      <c r="Z616" s="36"/>
      <c r="AA616" s="36"/>
      <c r="AB616" s="36"/>
      <c r="AC616" s="36"/>
      <c r="AD616" s="36"/>
      <c r="AE616" s="36"/>
      <c r="AR616" s="195" t="s">
        <v>614</v>
      </c>
      <c r="AT616" s="195" t="s">
        <v>457</v>
      </c>
      <c r="AU616" s="195" t="s">
        <v>255</v>
      </c>
      <c r="AY616" s="19" t="s">
        <v>451</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614</v>
      </c>
      <c r="BM616" s="195" t="s">
        <v>2529</v>
      </c>
    </row>
    <row r="617" spans="1:65" s="2" customFormat="1" ht="11.25">
      <c r="A617" s="36"/>
      <c r="B617" s="37"/>
      <c r="C617" s="38"/>
      <c r="D617" s="197" t="s">
        <v>464</v>
      </c>
      <c r="E617" s="38"/>
      <c r="F617" s="198" t="s">
        <v>4497</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464</v>
      </c>
      <c r="AU617" s="19" t="s">
        <v>255</v>
      </c>
    </row>
    <row r="618" spans="1:65" s="2" customFormat="1" ht="16.5" customHeight="1">
      <c r="A618" s="36"/>
      <c r="B618" s="37"/>
      <c r="C618" s="184" t="s">
        <v>1537</v>
      </c>
      <c r="D618" s="184" t="s">
        <v>457</v>
      </c>
      <c r="E618" s="185" t="s">
        <v>4498</v>
      </c>
      <c r="F618" s="186" t="s">
        <v>4499</v>
      </c>
      <c r="G618" s="187" t="s">
        <v>1486</v>
      </c>
      <c r="H618" s="188">
        <v>1</v>
      </c>
      <c r="I618" s="189"/>
      <c r="J618" s="190">
        <f>ROUND(I618*H618,2)</f>
        <v>0</v>
      </c>
      <c r="K618" s="186" t="s">
        <v>74</v>
      </c>
      <c r="L618" s="41"/>
      <c r="M618" s="191" t="s">
        <v>74</v>
      </c>
      <c r="N618" s="192" t="s">
        <v>46</v>
      </c>
      <c r="O618" s="66"/>
      <c r="P618" s="193">
        <f>O618*H618</f>
        <v>0</v>
      </c>
      <c r="Q618" s="193">
        <v>0</v>
      </c>
      <c r="R618" s="193">
        <f>Q618*H618</f>
        <v>0</v>
      </c>
      <c r="S618" s="193">
        <v>0</v>
      </c>
      <c r="T618" s="194">
        <f>S618*H618</f>
        <v>0</v>
      </c>
      <c r="U618" s="36"/>
      <c r="V618" s="36"/>
      <c r="W618" s="36"/>
      <c r="X618" s="36"/>
      <c r="Y618" s="36"/>
      <c r="Z618" s="36"/>
      <c r="AA618" s="36"/>
      <c r="AB618" s="36"/>
      <c r="AC618" s="36"/>
      <c r="AD618" s="36"/>
      <c r="AE618" s="36"/>
      <c r="AR618" s="195" t="s">
        <v>614</v>
      </c>
      <c r="AT618" s="195" t="s">
        <v>457</v>
      </c>
      <c r="AU618" s="195" t="s">
        <v>255</v>
      </c>
      <c r="AY618" s="19" t="s">
        <v>451</v>
      </c>
      <c r="BE618" s="196">
        <f>IF(N618="základní",J618,0)</f>
        <v>0</v>
      </c>
      <c r="BF618" s="196">
        <f>IF(N618="snížená",J618,0)</f>
        <v>0</v>
      </c>
      <c r="BG618" s="196">
        <f>IF(N618="zákl. přenesená",J618,0)</f>
        <v>0</v>
      </c>
      <c r="BH618" s="196">
        <f>IF(N618="sníž. přenesená",J618,0)</f>
        <v>0</v>
      </c>
      <c r="BI618" s="196">
        <f>IF(N618="nulová",J618,0)</f>
        <v>0</v>
      </c>
      <c r="BJ618" s="19" t="s">
        <v>83</v>
      </c>
      <c r="BK618" s="196">
        <f>ROUND(I618*H618,2)</f>
        <v>0</v>
      </c>
      <c r="BL618" s="19" t="s">
        <v>614</v>
      </c>
      <c r="BM618" s="195" t="s">
        <v>540</v>
      </c>
    </row>
    <row r="619" spans="1:65" s="2" customFormat="1" ht="11.25">
      <c r="A619" s="36"/>
      <c r="B619" s="37"/>
      <c r="C619" s="38"/>
      <c r="D619" s="197" t="s">
        <v>464</v>
      </c>
      <c r="E619" s="38"/>
      <c r="F619" s="198" t="s">
        <v>4499</v>
      </c>
      <c r="G619" s="38"/>
      <c r="H619" s="38"/>
      <c r="I619" s="199"/>
      <c r="J619" s="38"/>
      <c r="K619" s="38"/>
      <c r="L619" s="41"/>
      <c r="M619" s="200"/>
      <c r="N619" s="201"/>
      <c r="O619" s="66"/>
      <c r="P619" s="66"/>
      <c r="Q619" s="66"/>
      <c r="R619" s="66"/>
      <c r="S619" s="66"/>
      <c r="T619" s="67"/>
      <c r="U619" s="36"/>
      <c r="V619" s="36"/>
      <c r="W619" s="36"/>
      <c r="X619" s="36"/>
      <c r="Y619" s="36"/>
      <c r="Z619" s="36"/>
      <c r="AA619" s="36"/>
      <c r="AB619" s="36"/>
      <c r="AC619" s="36"/>
      <c r="AD619" s="36"/>
      <c r="AE619" s="36"/>
      <c r="AT619" s="19" t="s">
        <v>464</v>
      </c>
      <c r="AU619" s="19" t="s">
        <v>255</v>
      </c>
    </row>
    <row r="620" spans="1:65" s="2" customFormat="1" ht="16.5" customHeight="1">
      <c r="A620" s="36"/>
      <c r="B620" s="37"/>
      <c r="C620" s="184" t="s">
        <v>1541</v>
      </c>
      <c r="D620" s="184" t="s">
        <v>457</v>
      </c>
      <c r="E620" s="185" t="s">
        <v>4500</v>
      </c>
      <c r="F620" s="186" t="s">
        <v>4456</v>
      </c>
      <c r="G620" s="187" t="s">
        <v>1486</v>
      </c>
      <c r="H620" s="188">
        <v>2</v>
      </c>
      <c r="I620" s="189"/>
      <c r="J620" s="190">
        <f>ROUND(I620*H620,2)</f>
        <v>0</v>
      </c>
      <c r="K620" s="186" t="s">
        <v>74</v>
      </c>
      <c r="L620" s="41"/>
      <c r="M620" s="191" t="s">
        <v>74</v>
      </c>
      <c r="N620" s="192" t="s">
        <v>46</v>
      </c>
      <c r="O620" s="66"/>
      <c r="P620" s="193">
        <f>O620*H620</f>
        <v>0</v>
      </c>
      <c r="Q620" s="193">
        <v>0</v>
      </c>
      <c r="R620" s="193">
        <f>Q620*H620</f>
        <v>0</v>
      </c>
      <c r="S620" s="193">
        <v>0</v>
      </c>
      <c r="T620" s="194">
        <f>S620*H620</f>
        <v>0</v>
      </c>
      <c r="U620" s="36"/>
      <c r="V620" s="36"/>
      <c r="W620" s="36"/>
      <c r="X620" s="36"/>
      <c r="Y620" s="36"/>
      <c r="Z620" s="36"/>
      <c r="AA620" s="36"/>
      <c r="AB620" s="36"/>
      <c r="AC620" s="36"/>
      <c r="AD620" s="36"/>
      <c r="AE620" s="36"/>
      <c r="AR620" s="195" t="s">
        <v>614</v>
      </c>
      <c r="AT620" s="195" t="s">
        <v>457</v>
      </c>
      <c r="AU620" s="195" t="s">
        <v>255</v>
      </c>
      <c r="AY620" s="19" t="s">
        <v>451</v>
      </c>
      <c r="BE620" s="196">
        <f>IF(N620="základní",J620,0)</f>
        <v>0</v>
      </c>
      <c r="BF620" s="196">
        <f>IF(N620="snížená",J620,0)</f>
        <v>0</v>
      </c>
      <c r="BG620" s="196">
        <f>IF(N620="zákl. přenesená",J620,0)</f>
        <v>0</v>
      </c>
      <c r="BH620" s="196">
        <f>IF(N620="sníž. přenesená",J620,0)</f>
        <v>0</v>
      </c>
      <c r="BI620" s="196">
        <f>IF(N620="nulová",J620,0)</f>
        <v>0</v>
      </c>
      <c r="BJ620" s="19" t="s">
        <v>83</v>
      </c>
      <c r="BK620" s="196">
        <f>ROUND(I620*H620,2)</f>
        <v>0</v>
      </c>
      <c r="BL620" s="19" t="s">
        <v>614</v>
      </c>
      <c r="BM620" s="195" t="s">
        <v>2553</v>
      </c>
    </row>
    <row r="621" spans="1:65" s="2" customFormat="1" ht="11.25">
      <c r="A621" s="36"/>
      <c r="B621" s="37"/>
      <c r="C621" s="38"/>
      <c r="D621" s="197" t="s">
        <v>464</v>
      </c>
      <c r="E621" s="38"/>
      <c r="F621" s="198" t="s">
        <v>4456</v>
      </c>
      <c r="G621" s="38"/>
      <c r="H621" s="38"/>
      <c r="I621" s="199"/>
      <c r="J621" s="38"/>
      <c r="K621" s="38"/>
      <c r="L621" s="41"/>
      <c r="M621" s="200"/>
      <c r="N621" s="201"/>
      <c r="O621" s="66"/>
      <c r="P621" s="66"/>
      <c r="Q621" s="66"/>
      <c r="R621" s="66"/>
      <c r="S621" s="66"/>
      <c r="T621" s="67"/>
      <c r="U621" s="36"/>
      <c r="V621" s="36"/>
      <c r="W621" s="36"/>
      <c r="X621" s="36"/>
      <c r="Y621" s="36"/>
      <c r="Z621" s="36"/>
      <c r="AA621" s="36"/>
      <c r="AB621" s="36"/>
      <c r="AC621" s="36"/>
      <c r="AD621" s="36"/>
      <c r="AE621" s="36"/>
      <c r="AT621" s="19" t="s">
        <v>464</v>
      </c>
      <c r="AU621" s="19" t="s">
        <v>255</v>
      </c>
    </row>
    <row r="622" spans="1:65" s="12" customFormat="1" ht="20.85" customHeight="1">
      <c r="B622" s="168"/>
      <c r="C622" s="169"/>
      <c r="D622" s="170" t="s">
        <v>75</v>
      </c>
      <c r="E622" s="182" t="s">
        <v>4501</v>
      </c>
      <c r="F622" s="182" t="s">
        <v>4502</v>
      </c>
      <c r="G622" s="169"/>
      <c r="H622" s="169"/>
      <c r="I622" s="172"/>
      <c r="J622" s="183">
        <f>BK622</f>
        <v>0</v>
      </c>
      <c r="K622" s="169"/>
      <c r="L622" s="174"/>
      <c r="M622" s="175"/>
      <c r="N622" s="176"/>
      <c r="O622" s="176"/>
      <c r="P622" s="177">
        <f>SUM(P623:P633)</f>
        <v>0</v>
      </c>
      <c r="Q622" s="176"/>
      <c r="R622" s="177">
        <f>SUM(R623:R633)</f>
        <v>0</v>
      </c>
      <c r="S622" s="176"/>
      <c r="T622" s="178">
        <f>SUM(T623:T633)</f>
        <v>0</v>
      </c>
      <c r="AR622" s="179" t="s">
        <v>83</v>
      </c>
      <c r="AT622" s="180" t="s">
        <v>75</v>
      </c>
      <c r="AU622" s="180" t="s">
        <v>85</v>
      </c>
      <c r="AY622" s="179" t="s">
        <v>451</v>
      </c>
      <c r="BK622" s="181">
        <f>SUM(BK623:BK633)</f>
        <v>0</v>
      </c>
    </row>
    <row r="623" spans="1:65" s="2" customFormat="1" ht="16.5" customHeight="1">
      <c r="A623" s="36"/>
      <c r="B623" s="37"/>
      <c r="C623" s="184" t="s">
        <v>1545</v>
      </c>
      <c r="D623" s="184" t="s">
        <v>457</v>
      </c>
      <c r="E623" s="185" t="s">
        <v>4503</v>
      </c>
      <c r="F623" s="186" t="s">
        <v>4504</v>
      </c>
      <c r="G623" s="187" t="s">
        <v>1486</v>
      </c>
      <c r="H623" s="188">
        <v>2</v>
      </c>
      <c r="I623" s="189"/>
      <c r="J623" s="190">
        <f>ROUND(I623*H623,2)</f>
        <v>0</v>
      </c>
      <c r="K623" s="186" t="s">
        <v>74</v>
      </c>
      <c r="L623" s="41"/>
      <c r="M623" s="191" t="s">
        <v>74</v>
      </c>
      <c r="N623" s="192" t="s">
        <v>46</v>
      </c>
      <c r="O623" s="66"/>
      <c r="P623" s="193">
        <f>O623*H623</f>
        <v>0</v>
      </c>
      <c r="Q623" s="193">
        <v>0</v>
      </c>
      <c r="R623" s="193">
        <f>Q623*H623</f>
        <v>0</v>
      </c>
      <c r="S623" s="193">
        <v>0</v>
      </c>
      <c r="T623" s="194">
        <f>S623*H623</f>
        <v>0</v>
      </c>
      <c r="U623" s="36"/>
      <c r="V623" s="36"/>
      <c r="W623" s="36"/>
      <c r="X623" s="36"/>
      <c r="Y623" s="36"/>
      <c r="Z623" s="36"/>
      <c r="AA623" s="36"/>
      <c r="AB623" s="36"/>
      <c r="AC623" s="36"/>
      <c r="AD623" s="36"/>
      <c r="AE623" s="36"/>
      <c r="AR623" s="195" t="s">
        <v>614</v>
      </c>
      <c r="AT623" s="195" t="s">
        <v>457</v>
      </c>
      <c r="AU623" s="195" t="s">
        <v>255</v>
      </c>
      <c r="AY623" s="19" t="s">
        <v>451</v>
      </c>
      <c r="BE623" s="196">
        <f>IF(N623="základní",J623,0)</f>
        <v>0</v>
      </c>
      <c r="BF623" s="196">
        <f>IF(N623="snížená",J623,0)</f>
        <v>0</v>
      </c>
      <c r="BG623" s="196">
        <f>IF(N623="zákl. přenesená",J623,0)</f>
        <v>0</v>
      </c>
      <c r="BH623" s="196">
        <f>IF(N623="sníž. přenesená",J623,0)</f>
        <v>0</v>
      </c>
      <c r="BI623" s="196">
        <f>IF(N623="nulová",J623,0)</f>
        <v>0</v>
      </c>
      <c r="BJ623" s="19" t="s">
        <v>83</v>
      </c>
      <c r="BK623" s="196">
        <f>ROUND(I623*H623,2)</f>
        <v>0</v>
      </c>
      <c r="BL623" s="19" t="s">
        <v>614</v>
      </c>
      <c r="BM623" s="195" t="s">
        <v>2569</v>
      </c>
    </row>
    <row r="624" spans="1:65" s="2" customFormat="1" ht="11.25">
      <c r="A624" s="36"/>
      <c r="B624" s="37"/>
      <c r="C624" s="38"/>
      <c r="D624" s="197" t="s">
        <v>464</v>
      </c>
      <c r="E624" s="38"/>
      <c r="F624" s="198" t="s">
        <v>4504</v>
      </c>
      <c r="G624" s="38"/>
      <c r="H624" s="38"/>
      <c r="I624" s="199"/>
      <c r="J624" s="38"/>
      <c r="K624" s="38"/>
      <c r="L624" s="41"/>
      <c r="M624" s="200"/>
      <c r="N624" s="201"/>
      <c r="O624" s="66"/>
      <c r="P624" s="66"/>
      <c r="Q624" s="66"/>
      <c r="R624" s="66"/>
      <c r="S624" s="66"/>
      <c r="T624" s="67"/>
      <c r="U624" s="36"/>
      <c r="V624" s="36"/>
      <c r="W624" s="36"/>
      <c r="X624" s="36"/>
      <c r="Y624" s="36"/>
      <c r="Z624" s="36"/>
      <c r="AA624" s="36"/>
      <c r="AB624" s="36"/>
      <c r="AC624" s="36"/>
      <c r="AD624" s="36"/>
      <c r="AE624" s="36"/>
      <c r="AT624" s="19" t="s">
        <v>464</v>
      </c>
      <c r="AU624" s="19" t="s">
        <v>255</v>
      </c>
    </row>
    <row r="625" spans="1:65" s="2" customFormat="1" ht="24.2" customHeight="1">
      <c r="A625" s="36"/>
      <c r="B625" s="37"/>
      <c r="C625" s="184" t="s">
        <v>1549</v>
      </c>
      <c r="D625" s="184" t="s">
        <v>457</v>
      </c>
      <c r="E625" s="185" t="s">
        <v>4505</v>
      </c>
      <c r="F625" s="186" t="s">
        <v>4506</v>
      </c>
      <c r="G625" s="187" t="s">
        <v>1486</v>
      </c>
      <c r="H625" s="188">
        <v>2</v>
      </c>
      <c r="I625" s="189"/>
      <c r="J625" s="190">
        <f>ROUND(I625*H625,2)</f>
        <v>0</v>
      </c>
      <c r="K625" s="186" t="s">
        <v>74</v>
      </c>
      <c r="L625" s="41"/>
      <c r="M625" s="191" t="s">
        <v>74</v>
      </c>
      <c r="N625" s="192" t="s">
        <v>46</v>
      </c>
      <c r="O625" s="66"/>
      <c r="P625" s="193">
        <f>O625*H625</f>
        <v>0</v>
      </c>
      <c r="Q625" s="193">
        <v>0</v>
      </c>
      <c r="R625" s="193">
        <f>Q625*H625</f>
        <v>0</v>
      </c>
      <c r="S625" s="193">
        <v>0</v>
      </c>
      <c r="T625" s="194">
        <f>S625*H625</f>
        <v>0</v>
      </c>
      <c r="U625" s="36"/>
      <c r="V625" s="36"/>
      <c r="W625" s="36"/>
      <c r="X625" s="36"/>
      <c r="Y625" s="36"/>
      <c r="Z625" s="36"/>
      <c r="AA625" s="36"/>
      <c r="AB625" s="36"/>
      <c r="AC625" s="36"/>
      <c r="AD625" s="36"/>
      <c r="AE625" s="36"/>
      <c r="AR625" s="195" t="s">
        <v>614</v>
      </c>
      <c r="AT625" s="195" t="s">
        <v>457</v>
      </c>
      <c r="AU625" s="195" t="s">
        <v>255</v>
      </c>
      <c r="AY625" s="19" t="s">
        <v>451</v>
      </c>
      <c r="BE625" s="196">
        <f>IF(N625="základní",J625,0)</f>
        <v>0</v>
      </c>
      <c r="BF625" s="196">
        <f>IF(N625="snížená",J625,0)</f>
        <v>0</v>
      </c>
      <c r="BG625" s="196">
        <f>IF(N625="zákl. přenesená",J625,0)</f>
        <v>0</v>
      </c>
      <c r="BH625" s="196">
        <f>IF(N625="sníž. přenesená",J625,0)</f>
        <v>0</v>
      </c>
      <c r="BI625" s="196">
        <f>IF(N625="nulová",J625,0)</f>
        <v>0</v>
      </c>
      <c r="BJ625" s="19" t="s">
        <v>83</v>
      </c>
      <c r="BK625" s="196">
        <f>ROUND(I625*H625,2)</f>
        <v>0</v>
      </c>
      <c r="BL625" s="19" t="s">
        <v>614</v>
      </c>
      <c r="BM625" s="195" t="s">
        <v>2582</v>
      </c>
    </row>
    <row r="626" spans="1:65" s="2" customFormat="1" ht="11.25">
      <c r="A626" s="36"/>
      <c r="B626" s="37"/>
      <c r="C626" s="38"/>
      <c r="D626" s="197" t="s">
        <v>464</v>
      </c>
      <c r="E626" s="38"/>
      <c r="F626" s="198" t="s">
        <v>4506</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464</v>
      </c>
      <c r="AU626" s="19" t="s">
        <v>255</v>
      </c>
    </row>
    <row r="627" spans="1:65" s="2" customFormat="1" ht="16.5" customHeight="1">
      <c r="A627" s="36"/>
      <c r="B627" s="37"/>
      <c r="C627" s="184" t="s">
        <v>1553</v>
      </c>
      <c r="D627" s="184" t="s">
        <v>457</v>
      </c>
      <c r="E627" s="185" t="s">
        <v>4507</v>
      </c>
      <c r="F627" s="186" t="s">
        <v>4480</v>
      </c>
      <c r="G627" s="187" t="s">
        <v>1486</v>
      </c>
      <c r="H627" s="188">
        <v>2</v>
      </c>
      <c r="I627" s="189"/>
      <c r="J627" s="190">
        <f>ROUND(I627*H627,2)</f>
        <v>0</v>
      </c>
      <c r="K627" s="186" t="s">
        <v>74</v>
      </c>
      <c r="L627" s="41"/>
      <c r="M627" s="191" t="s">
        <v>74</v>
      </c>
      <c r="N627" s="192" t="s">
        <v>46</v>
      </c>
      <c r="O627" s="66"/>
      <c r="P627" s="193">
        <f>O627*H627</f>
        <v>0</v>
      </c>
      <c r="Q627" s="193">
        <v>0</v>
      </c>
      <c r="R627" s="193">
        <f>Q627*H627</f>
        <v>0</v>
      </c>
      <c r="S627" s="193">
        <v>0</v>
      </c>
      <c r="T627" s="194">
        <f>S627*H627</f>
        <v>0</v>
      </c>
      <c r="U627" s="36"/>
      <c r="V627" s="36"/>
      <c r="W627" s="36"/>
      <c r="X627" s="36"/>
      <c r="Y627" s="36"/>
      <c r="Z627" s="36"/>
      <c r="AA627" s="36"/>
      <c r="AB627" s="36"/>
      <c r="AC627" s="36"/>
      <c r="AD627" s="36"/>
      <c r="AE627" s="36"/>
      <c r="AR627" s="195" t="s">
        <v>614</v>
      </c>
      <c r="AT627" s="195" t="s">
        <v>457</v>
      </c>
      <c r="AU627" s="195" t="s">
        <v>255</v>
      </c>
      <c r="AY627" s="19" t="s">
        <v>451</v>
      </c>
      <c r="BE627" s="196">
        <f>IF(N627="základní",J627,0)</f>
        <v>0</v>
      </c>
      <c r="BF627" s="196">
        <f>IF(N627="snížená",J627,0)</f>
        <v>0</v>
      </c>
      <c r="BG627" s="196">
        <f>IF(N627="zákl. přenesená",J627,0)</f>
        <v>0</v>
      </c>
      <c r="BH627" s="196">
        <f>IF(N627="sníž. přenesená",J627,0)</f>
        <v>0</v>
      </c>
      <c r="BI627" s="196">
        <f>IF(N627="nulová",J627,0)</f>
        <v>0</v>
      </c>
      <c r="BJ627" s="19" t="s">
        <v>83</v>
      </c>
      <c r="BK627" s="196">
        <f>ROUND(I627*H627,2)</f>
        <v>0</v>
      </c>
      <c r="BL627" s="19" t="s">
        <v>614</v>
      </c>
      <c r="BM627" s="195" t="s">
        <v>2597</v>
      </c>
    </row>
    <row r="628" spans="1:65" s="2" customFormat="1" ht="11.25">
      <c r="A628" s="36"/>
      <c r="B628" s="37"/>
      <c r="C628" s="38"/>
      <c r="D628" s="197" t="s">
        <v>464</v>
      </c>
      <c r="E628" s="38"/>
      <c r="F628" s="198" t="s">
        <v>4480</v>
      </c>
      <c r="G628" s="38"/>
      <c r="H628" s="38"/>
      <c r="I628" s="199"/>
      <c r="J628" s="38"/>
      <c r="K628" s="38"/>
      <c r="L628" s="41"/>
      <c r="M628" s="200"/>
      <c r="N628" s="201"/>
      <c r="O628" s="66"/>
      <c r="P628" s="66"/>
      <c r="Q628" s="66"/>
      <c r="R628" s="66"/>
      <c r="S628" s="66"/>
      <c r="T628" s="67"/>
      <c r="U628" s="36"/>
      <c r="V628" s="36"/>
      <c r="W628" s="36"/>
      <c r="X628" s="36"/>
      <c r="Y628" s="36"/>
      <c r="Z628" s="36"/>
      <c r="AA628" s="36"/>
      <c r="AB628" s="36"/>
      <c r="AC628" s="36"/>
      <c r="AD628" s="36"/>
      <c r="AE628" s="36"/>
      <c r="AT628" s="19" t="s">
        <v>464</v>
      </c>
      <c r="AU628" s="19" t="s">
        <v>255</v>
      </c>
    </row>
    <row r="629" spans="1:65" s="2" customFormat="1" ht="21.75" customHeight="1">
      <c r="A629" s="36"/>
      <c r="B629" s="37"/>
      <c r="C629" s="184" t="s">
        <v>1557</v>
      </c>
      <c r="D629" s="184" t="s">
        <v>457</v>
      </c>
      <c r="E629" s="185" t="s">
        <v>4508</v>
      </c>
      <c r="F629" s="186" t="s">
        <v>4509</v>
      </c>
      <c r="G629" s="187" t="s">
        <v>1486</v>
      </c>
      <c r="H629" s="188">
        <v>2</v>
      </c>
      <c r="I629" s="189"/>
      <c r="J629" s="190">
        <f>ROUND(I629*H629,2)</f>
        <v>0</v>
      </c>
      <c r="K629" s="186" t="s">
        <v>74</v>
      </c>
      <c r="L629" s="41"/>
      <c r="M629" s="191" t="s">
        <v>74</v>
      </c>
      <c r="N629" s="192" t="s">
        <v>46</v>
      </c>
      <c r="O629" s="66"/>
      <c r="P629" s="193">
        <f>O629*H629</f>
        <v>0</v>
      </c>
      <c r="Q629" s="193">
        <v>0</v>
      </c>
      <c r="R629" s="193">
        <f>Q629*H629</f>
        <v>0</v>
      </c>
      <c r="S629" s="193">
        <v>0</v>
      </c>
      <c r="T629" s="194">
        <f>S629*H629</f>
        <v>0</v>
      </c>
      <c r="U629" s="36"/>
      <c r="V629" s="36"/>
      <c r="W629" s="36"/>
      <c r="X629" s="36"/>
      <c r="Y629" s="36"/>
      <c r="Z629" s="36"/>
      <c r="AA629" s="36"/>
      <c r="AB629" s="36"/>
      <c r="AC629" s="36"/>
      <c r="AD629" s="36"/>
      <c r="AE629" s="36"/>
      <c r="AR629" s="195" t="s">
        <v>614</v>
      </c>
      <c r="AT629" s="195" t="s">
        <v>457</v>
      </c>
      <c r="AU629" s="195" t="s">
        <v>255</v>
      </c>
      <c r="AY629" s="19" t="s">
        <v>451</v>
      </c>
      <c r="BE629" s="196">
        <f>IF(N629="základní",J629,0)</f>
        <v>0</v>
      </c>
      <c r="BF629" s="196">
        <f>IF(N629="snížená",J629,0)</f>
        <v>0</v>
      </c>
      <c r="BG629" s="196">
        <f>IF(N629="zákl. přenesená",J629,0)</f>
        <v>0</v>
      </c>
      <c r="BH629" s="196">
        <f>IF(N629="sníž. přenesená",J629,0)</f>
        <v>0</v>
      </c>
      <c r="BI629" s="196">
        <f>IF(N629="nulová",J629,0)</f>
        <v>0</v>
      </c>
      <c r="BJ629" s="19" t="s">
        <v>83</v>
      </c>
      <c r="BK629" s="196">
        <f>ROUND(I629*H629,2)</f>
        <v>0</v>
      </c>
      <c r="BL629" s="19" t="s">
        <v>614</v>
      </c>
      <c r="BM629" s="195" t="s">
        <v>2614</v>
      </c>
    </row>
    <row r="630" spans="1:65" s="2" customFormat="1" ht="11.25">
      <c r="A630" s="36"/>
      <c r="B630" s="37"/>
      <c r="C630" s="38"/>
      <c r="D630" s="197" t="s">
        <v>464</v>
      </c>
      <c r="E630" s="38"/>
      <c r="F630" s="198" t="s">
        <v>4509</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464</v>
      </c>
      <c r="AU630" s="19" t="s">
        <v>255</v>
      </c>
    </row>
    <row r="631" spans="1:65" s="13" customFormat="1" ht="11.25">
      <c r="B631" s="204"/>
      <c r="C631" s="205"/>
      <c r="D631" s="197" t="s">
        <v>472</v>
      </c>
      <c r="E631" s="206" t="s">
        <v>74</v>
      </c>
      <c r="F631" s="207" t="s">
        <v>4218</v>
      </c>
      <c r="G631" s="205"/>
      <c r="H631" s="208">
        <v>1</v>
      </c>
      <c r="I631" s="209"/>
      <c r="J631" s="205"/>
      <c r="K631" s="205"/>
      <c r="L631" s="210"/>
      <c r="M631" s="211"/>
      <c r="N631" s="212"/>
      <c r="O631" s="212"/>
      <c r="P631" s="212"/>
      <c r="Q631" s="212"/>
      <c r="R631" s="212"/>
      <c r="S631" s="212"/>
      <c r="T631" s="213"/>
      <c r="AT631" s="214" t="s">
        <v>472</v>
      </c>
      <c r="AU631" s="214" t="s">
        <v>255</v>
      </c>
      <c r="AV631" s="13" t="s">
        <v>85</v>
      </c>
      <c r="AW631" s="13" t="s">
        <v>37</v>
      </c>
      <c r="AX631" s="13" t="s">
        <v>76</v>
      </c>
      <c r="AY631" s="214" t="s">
        <v>451</v>
      </c>
    </row>
    <row r="632" spans="1:65" s="13" customFormat="1" ht="11.25">
      <c r="B632" s="204"/>
      <c r="C632" s="205"/>
      <c r="D632" s="197" t="s">
        <v>472</v>
      </c>
      <c r="E632" s="206" t="s">
        <v>74</v>
      </c>
      <c r="F632" s="207" t="s">
        <v>4383</v>
      </c>
      <c r="G632" s="205"/>
      <c r="H632" s="208">
        <v>1</v>
      </c>
      <c r="I632" s="209"/>
      <c r="J632" s="205"/>
      <c r="K632" s="205"/>
      <c r="L632" s="210"/>
      <c r="M632" s="211"/>
      <c r="N632" s="212"/>
      <c r="O632" s="212"/>
      <c r="P632" s="212"/>
      <c r="Q632" s="212"/>
      <c r="R632" s="212"/>
      <c r="S632" s="212"/>
      <c r="T632" s="213"/>
      <c r="AT632" s="214" t="s">
        <v>472</v>
      </c>
      <c r="AU632" s="214" t="s">
        <v>255</v>
      </c>
      <c r="AV632" s="13" t="s">
        <v>85</v>
      </c>
      <c r="AW632" s="13" t="s">
        <v>37</v>
      </c>
      <c r="AX632" s="13" t="s">
        <v>76</v>
      </c>
      <c r="AY632" s="214" t="s">
        <v>451</v>
      </c>
    </row>
    <row r="633" spans="1:65" s="14" customFormat="1" ht="11.25">
      <c r="B633" s="215"/>
      <c r="C633" s="216"/>
      <c r="D633" s="197" t="s">
        <v>472</v>
      </c>
      <c r="E633" s="217" t="s">
        <v>74</v>
      </c>
      <c r="F633" s="218" t="s">
        <v>512</v>
      </c>
      <c r="G633" s="216"/>
      <c r="H633" s="219">
        <v>2</v>
      </c>
      <c r="I633" s="220"/>
      <c r="J633" s="216"/>
      <c r="K633" s="216"/>
      <c r="L633" s="221"/>
      <c r="M633" s="222"/>
      <c r="N633" s="223"/>
      <c r="O633" s="223"/>
      <c r="P633" s="223"/>
      <c r="Q633" s="223"/>
      <c r="R633" s="223"/>
      <c r="S633" s="223"/>
      <c r="T633" s="224"/>
      <c r="AT633" s="225" t="s">
        <v>472</v>
      </c>
      <c r="AU633" s="225" t="s">
        <v>255</v>
      </c>
      <c r="AV633" s="14" t="s">
        <v>211</v>
      </c>
      <c r="AW633" s="14" t="s">
        <v>37</v>
      </c>
      <c r="AX633" s="14" t="s">
        <v>83</v>
      </c>
      <c r="AY633" s="225" t="s">
        <v>451</v>
      </c>
    </row>
    <row r="634" spans="1:65" s="12" customFormat="1" ht="20.85" customHeight="1">
      <c r="B634" s="168"/>
      <c r="C634" s="169"/>
      <c r="D634" s="170" t="s">
        <v>75</v>
      </c>
      <c r="E634" s="182" t="s">
        <v>4510</v>
      </c>
      <c r="F634" s="182" t="s">
        <v>4511</v>
      </c>
      <c r="G634" s="169"/>
      <c r="H634" s="169"/>
      <c r="I634" s="172"/>
      <c r="J634" s="183">
        <f>BK634</f>
        <v>0</v>
      </c>
      <c r="K634" s="169"/>
      <c r="L634" s="174"/>
      <c r="M634" s="175"/>
      <c r="N634" s="176"/>
      <c r="O634" s="176"/>
      <c r="P634" s="177">
        <f>SUM(P635:P646)</f>
        <v>0</v>
      </c>
      <c r="Q634" s="176"/>
      <c r="R634" s="177">
        <f>SUM(R635:R646)</f>
        <v>0</v>
      </c>
      <c r="S634" s="176"/>
      <c r="T634" s="178">
        <f>SUM(T635:T646)</f>
        <v>0</v>
      </c>
      <c r="AR634" s="179" t="s">
        <v>83</v>
      </c>
      <c r="AT634" s="180" t="s">
        <v>75</v>
      </c>
      <c r="AU634" s="180" t="s">
        <v>85</v>
      </c>
      <c r="AY634" s="179" t="s">
        <v>451</v>
      </c>
      <c r="BK634" s="181">
        <f>SUM(BK635:BK646)</f>
        <v>0</v>
      </c>
    </row>
    <row r="635" spans="1:65" s="2" customFormat="1" ht="16.5" customHeight="1">
      <c r="A635" s="36"/>
      <c r="B635" s="37"/>
      <c r="C635" s="184" t="s">
        <v>1561</v>
      </c>
      <c r="D635" s="184" t="s">
        <v>457</v>
      </c>
      <c r="E635" s="185" t="s">
        <v>4512</v>
      </c>
      <c r="F635" s="186" t="s">
        <v>4513</v>
      </c>
      <c r="G635" s="187" t="s">
        <v>1486</v>
      </c>
      <c r="H635" s="188">
        <v>2</v>
      </c>
      <c r="I635" s="189"/>
      <c r="J635" s="190">
        <f>ROUND(I635*H635,2)</f>
        <v>0</v>
      </c>
      <c r="K635" s="186" t="s">
        <v>74</v>
      </c>
      <c r="L635" s="41"/>
      <c r="M635" s="191" t="s">
        <v>74</v>
      </c>
      <c r="N635" s="192" t="s">
        <v>46</v>
      </c>
      <c r="O635" s="66"/>
      <c r="P635" s="193">
        <f>O635*H635</f>
        <v>0</v>
      </c>
      <c r="Q635" s="193">
        <v>0</v>
      </c>
      <c r="R635" s="193">
        <f>Q635*H635</f>
        <v>0</v>
      </c>
      <c r="S635" s="193">
        <v>0</v>
      </c>
      <c r="T635" s="194">
        <f>S635*H635</f>
        <v>0</v>
      </c>
      <c r="U635" s="36"/>
      <c r="V635" s="36"/>
      <c r="W635" s="36"/>
      <c r="X635" s="36"/>
      <c r="Y635" s="36"/>
      <c r="Z635" s="36"/>
      <c r="AA635" s="36"/>
      <c r="AB635" s="36"/>
      <c r="AC635" s="36"/>
      <c r="AD635" s="36"/>
      <c r="AE635" s="36"/>
      <c r="AR635" s="195" t="s">
        <v>614</v>
      </c>
      <c r="AT635" s="195" t="s">
        <v>457</v>
      </c>
      <c r="AU635" s="195" t="s">
        <v>255</v>
      </c>
      <c r="AY635" s="19" t="s">
        <v>451</v>
      </c>
      <c r="BE635" s="196">
        <f>IF(N635="základní",J635,0)</f>
        <v>0</v>
      </c>
      <c r="BF635" s="196">
        <f>IF(N635="snížená",J635,0)</f>
        <v>0</v>
      </c>
      <c r="BG635" s="196">
        <f>IF(N635="zákl. přenesená",J635,0)</f>
        <v>0</v>
      </c>
      <c r="BH635" s="196">
        <f>IF(N635="sníž. přenesená",J635,0)</f>
        <v>0</v>
      </c>
      <c r="BI635" s="196">
        <f>IF(N635="nulová",J635,0)</f>
        <v>0</v>
      </c>
      <c r="BJ635" s="19" t="s">
        <v>83</v>
      </c>
      <c r="BK635" s="196">
        <f>ROUND(I635*H635,2)</f>
        <v>0</v>
      </c>
      <c r="BL635" s="19" t="s">
        <v>614</v>
      </c>
      <c r="BM635" s="195" t="s">
        <v>2625</v>
      </c>
    </row>
    <row r="636" spans="1:65" s="2" customFormat="1" ht="11.25">
      <c r="A636" s="36"/>
      <c r="B636" s="37"/>
      <c r="C636" s="38"/>
      <c r="D636" s="197" t="s">
        <v>464</v>
      </c>
      <c r="E636" s="38"/>
      <c r="F636" s="198" t="s">
        <v>4513</v>
      </c>
      <c r="G636" s="38"/>
      <c r="H636" s="38"/>
      <c r="I636" s="199"/>
      <c r="J636" s="38"/>
      <c r="K636" s="38"/>
      <c r="L636" s="41"/>
      <c r="M636" s="200"/>
      <c r="N636" s="201"/>
      <c r="O636" s="66"/>
      <c r="P636" s="66"/>
      <c r="Q636" s="66"/>
      <c r="R636" s="66"/>
      <c r="S636" s="66"/>
      <c r="T636" s="67"/>
      <c r="U636" s="36"/>
      <c r="V636" s="36"/>
      <c r="W636" s="36"/>
      <c r="X636" s="36"/>
      <c r="Y636" s="36"/>
      <c r="Z636" s="36"/>
      <c r="AA636" s="36"/>
      <c r="AB636" s="36"/>
      <c r="AC636" s="36"/>
      <c r="AD636" s="36"/>
      <c r="AE636" s="36"/>
      <c r="AT636" s="19" t="s">
        <v>464</v>
      </c>
      <c r="AU636" s="19" t="s">
        <v>255</v>
      </c>
    </row>
    <row r="637" spans="1:65" s="2" customFormat="1" ht="16.5" customHeight="1">
      <c r="A637" s="36"/>
      <c r="B637" s="37"/>
      <c r="C637" s="184" t="s">
        <v>1565</v>
      </c>
      <c r="D637" s="184" t="s">
        <v>457</v>
      </c>
      <c r="E637" s="185" t="s">
        <v>4514</v>
      </c>
      <c r="F637" s="186" t="s">
        <v>4515</v>
      </c>
      <c r="G637" s="187" t="s">
        <v>1486</v>
      </c>
      <c r="H637" s="188">
        <v>2</v>
      </c>
      <c r="I637" s="189"/>
      <c r="J637" s="190">
        <f>ROUND(I637*H637,2)</f>
        <v>0</v>
      </c>
      <c r="K637" s="186" t="s">
        <v>74</v>
      </c>
      <c r="L637" s="41"/>
      <c r="M637" s="191" t="s">
        <v>74</v>
      </c>
      <c r="N637" s="192" t="s">
        <v>46</v>
      </c>
      <c r="O637" s="66"/>
      <c r="P637" s="193">
        <f>O637*H637</f>
        <v>0</v>
      </c>
      <c r="Q637" s="193">
        <v>0</v>
      </c>
      <c r="R637" s="193">
        <f>Q637*H637</f>
        <v>0</v>
      </c>
      <c r="S637" s="193">
        <v>0</v>
      </c>
      <c r="T637" s="194">
        <f>S637*H637</f>
        <v>0</v>
      </c>
      <c r="U637" s="36"/>
      <c r="V637" s="36"/>
      <c r="W637" s="36"/>
      <c r="X637" s="36"/>
      <c r="Y637" s="36"/>
      <c r="Z637" s="36"/>
      <c r="AA637" s="36"/>
      <c r="AB637" s="36"/>
      <c r="AC637" s="36"/>
      <c r="AD637" s="36"/>
      <c r="AE637" s="36"/>
      <c r="AR637" s="195" t="s">
        <v>614</v>
      </c>
      <c r="AT637" s="195" t="s">
        <v>457</v>
      </c>
      <c r="AU637" s="195" t="s">
        <v>255</v>
      </c>
      <c r="AY637" s="19" t="s">
        <v>451</v>
      </c>
      <c r="BE637" s="196">
        <f>IF(N637="základní",J637,0)</f>
        <v>0</v>
      </c>
      <c r="BF637" s="196">
        <f>IF(N637="snížená",J637,0)</f>
        <v>0</v>
      </c>
      <c r="BG637" s="196">
        <f>IF(N637="zákl. přenesená",J637,0)</f>
        <v>0</v>
      </c>
      <c r="BH637" s="196">
        <f>IF(N637="sníž. přenesená",J637,0)</f>
        <v>0</v>
      </c>
      <c r="BI637" s="196">
        <f>IF(N637="nulová",J637,0)</f>
        <v>0</v>
      </c>
      <c r="BJ637" s="19" t="s">
        <v>83</v>
      </c>
      <c r="BK637" s="196">
        <f>ROUND(I637*H637,2)</f>
        <v>0</v>
      </c>
      <c r="BL637" s="19" t="s">
        <v>614</v>
      </c>
      <c r="BM637" s="195" t="s">
        <v>2641</v>
      </c>
    </row>
    <row r="638" spans="1:65" s="2" customFormat="1" ht="11.25">
      <c r="A638" s="36"/>
      <c r="B638" s="37"/>
      <c r="C638" s="38"/>
      <c r="D638" s="197" t="s">
        <v>464</v>
      </c>
      <c r="E638" s="38"/>
      <c r="F638" s="198" t="s">
        <v>4515</v>
      </c>
      <c r="G638" s="38"/>
      <c r="H638" s="38"/>
      <c r="I638" s="199"/>
      <c r="J638" s="38"/>
      <c r="K638" s="38"/>
      <c r="L638" s="41"/>
      <c r="M638" s="200"/>
      <c r="N638" s="201"/>
      <c r="O638" s="66"/>
      <c r="P638" s="66"/>
      <c r="Q638" s="66"/>
      <c r="R638" s="66"/>
      <c r="S638" s="66"/>
      <c r="T638" s="67"/>
      <c r="U638" s="36"/>
      <c r="V638" s="36"/>
      <c r="W638" s="36"/>
      <c r="X638" s="36"/>
      <c r="Y638" s="36"/>
      <c r="Z638" s="36"/>
      <c r="AA638" s="36"/>
      <c r="AB638" s="36"/>
      <c r="AC638" s="36"/>
      <c r="AD638" s="36"/>
      <c r="AE638" s="36"/>
      <c r="AT638" s="19" t="s">
        <v>464</v>
      </c>
      <c r="AU638" s="19" t="s">
        <v>255</v>
      </c>
    </row>
    <row r="639" spans="1:65" s="2" customFormat="1" ht="21.75" customHeight="1">
      <c r="A639" s="36"/>
      <c r="B639" s="37"/>
      <c r="C639" s="184" t="s">
        <v>1569</v>
      </c>
      <c r="D639" s="184" t="s">
        <v>457</v>
      </c>
      <c r="E639" s="185" t="s">
        <v>4516</v>
      </c>
      <c r="F639" s="186" t="s">
        <v>4517</v>
      </c>
      <c r="G639" s="187" t="s">
        <v>1486</v>
      </c>
      <c r="H639" s="188">
        <v>2</v>
      </c>
      <c r="I639" s="189"/>
      <c r="J639" s="190">
        <f>ROUND(I639*H639,2)</f>
        <v>0</v>
      </c>
      <c r="K639" s="186" t="s">
        <v>74</v>
      </c>
      <c r="L639" s="41"/>
      <c r="M639" s="191" t="s">
        <v>74</v>
      </c>
      <c r="N639" s="192" t="s">
        <v>46</v>
      </c>
      <c r="O639" s="66"/>
      <c r="P639" s="193">
        <f>O639*H639</f>
        <v>0</v>
      </c>
      <c r="Q639" s="193">
        <v>0</v>
      </c>
      <c r="R639" s="193">
        <f>Q639*H639</f>
        <v>0</v>
      </c>
      <c r="S639" s="193">
        <v>0</v>
      </c>
      <c r="T639" s="194">
        <f>S639*H639</f>
        <v>0</v>
      </c>
      <c r="U639" s="36"/>
      <c r="V639" s="36"/>
      <c r="W639" s="36"/>
      <c r="X639" s="36"/>
      <c r="Y639" s="36"/>
      <c r="Z639" s="36"/>
      <c r="AA639" s="36"/>
      <c r="AB639" s="36"/>
      <c r="AC639" s="36"/>
      <c r="AD639" s="36"/>
      <c r="AE639" s="36"/>
      <c r="AR639" s="195" t="s">
        <v>614</v>
      </c>
      <c r="AT639" s="195" t="s">
        <v>457</v>
      </c>
      <c r="AU639" s="195" t="s">
        <v>255</v>
      </c>
      <c r="AY639" s="19" t="s">
        <v>451</v>
      </c>
      <c r="BE639" s="196">
        <f>IF(N639="základní",J639,0)</f>
        <v>0</v>
      </c>
      <c r="BF639" s="196">
        <f>IF(N639="snížená",J639,0)</f>
        <v>0</v>
      </c>
      <c r="BG639" s="196">
        <f>IF(N639="zákl. přenesená",J639,0)</f>
        <v>0</v>
      </c>
      <c r="BH639" s="196">
        <f>IF(N639="sníž. přenesená",J639,0)</f>
        <v>0</v>
      </c>
      <c r="BI639" s="196">
        <f>IF(N639="nulová",J639,0)</f>
        <v>0</v>
      </c>
      <c r="BJ639" s="19" t="s">
        <v>83</v>
      </c>
      <c r="BK639" s="196">
        <f>ROUND(I639*H639,2)</f>
        <v>0</v>
      </c>
      <c r="BL639" s="19" t="s">
        <v>614</v>
      </c>
      <c r="BM639" s="195" t="s">
        <v>2656</v>
      </c>
    </row>
    <row r="640" spans="1:65" s="2" customFormat="1" ht="11.25">
      <c r="A640" s="36"/>
      <c r="B640" s="37"/>
      <c r="C640" s="38"/>
      <c r="D640" s="197" t="s">
        <v>464</v>
      </c>
      <c r="E640" s="38"/>
      <c r="F640" s="198" t="s">
        <v>4517</v>
      </c>
      <c r="G640" s="38"/>
      <c r="H640" s="38"/>
      <c r="I640" s="199"/>
      <c r="J640" s="38"/>
      <c r="K640" s="38"/>
      <c r="L640" s="41"/>
      <c r="M640" s="200"/>
      <c r="N640" s="201"/>
      <c r="O640" s="66"/>
      <c r="P640" s="66"/>
      <c r="Q640" s="66"/>
      <c r="R640" s="66"/>
      <c r="S640" s="66"/>
      <c r="T640" s="67"/>
      <c r="U640" s="36"/>
      <c r="V640" s="36"/>
      <c r="W640" s="36"/>
      <c r="X640" s="36"/>
      <c r="Y640" s="36"/>
      <c r="Z640" s="36"/>
      <c r="AA640" s="36"/>
      <c r="AB640" s="36"/>
      <c r="AC640" s="36"/>
      <c r="AD640" s="36"/>
      <c r="AE640" s="36"/>
      <c r="AT640" s="19" t="s">
        <v>464</v>
      </c>
      <c r="AU640" s="19" t="s">
        <v>255</v>
      </c>
    </row>
    <row r="641" spans="1:65" s="13" customFormat="1" ht="11.25">
      <c r="B641" s="204"/>
      <c r="C641" s="205"/>
      <c r="D641" s="197" t="s">
        <v>472</v>
      </c>
      <c r="E641" s="206" t="s">
        <v>74</v>
      </c>
      <c r="F641" s="207" t="s">
        <v>4180</v>
      </c>
      <c r="G641" s="205"/>
      <c r="H641" s="208">
        <v>2</v>
      </c>
      <c r="I641" s="209"/>
      <c r="J641" s="205"/>
      <c r="K641" s="205"/>
      <c r="L641" s="210"/>
      <c r="M641" s="211"/>
      <c r="N641" s="212"/>
      <c r="O641" s="212"/>
      <c r="P641" s="212"/>
      <c r="Q641" s="212"/>
      <c r="R641" s="212"/>
      <c r="S641" s="212"/>
      <c r="T641" s="213"/>
      <c r="AT641" s="214" t="s">
        <v>472</v>
      </c>
      <c r="AU641" s="214" t="s">
        <v>255</v>
      </c>
      <c r="AV641" s="13" t="s">
        <v>85</v>
      </c>
      <c r="AW641" s="13" t="s">
        <v>37</v>
      </c>
      <c r="AX641" s="13" t="s">
        <v>76</v>
      </c>
      <c r="AY641" s="214" t="s">
        <v>451</v>
      </c>
    </row>
    <row r="642" spans="1:65" s="14" customFormat="1" ht="11.25">
      <c r="B642" s="215"/>
      <c r="C642" s="216"/>
      <c r="D642" s="197" t="s">
        <v>472</v>
      </c>
      <c r="E642" s="217" t="s">
        <v>74</v>
      </c>
      <c r="F642" s="218" t="s">
        <v>512</v>
      </c>
      <c r="G642" s="216"/>
      <c r="H642" s="219">
        <v>2</v>
      </c>
      <c r="I642" s="220"/>
      <c r="J642" s="216"/>
      <c r="K642" s="216"/>
      <c r="L642" s="221"/>
      <c r="M642" s="222"/>
      <c r="N642" s="223"/>
      <c r="O642" s="223"/>
      <c r="P642" s="223"/>
      <c r="Q642" s="223"/>
      <c r="R642" s="223"/>
      <c r="S642" s="223"/>
      <c r="T642" s="224"/>
      <c r="AT642" s="225" t="s">
        <v>472</v>
      </c>
      <c r="AU642" s="225" t="s">
        <v>255</v>
      </c>
      <c r="AV642" s="14" t="s">
        <v>211</v>
      </c>
      <c r="AW642" s="14" t="s">
        <v>37</v>
      </c>
      <c r="AX642" s="14" t="s">
        <v>83</v>
      </c>
      <c r="AY642" s="225" t="s">
        <v>451</v>
      </c>
    </row>
    <row r="643" spans="1:65" s="2" customFormat="1" ht="16.5" customHeight="1">
      <c r="A643" s="36"/>
      <c r="B643" s="37"/>
      <c r="C643" s="184" t="s">
        <v>1573</v>
      </c>
      <c r="D643" s="184" t="s">
        <v>457</v>
      </c>
      <c r="E643" s="185" t="s">
        <v>4518</v>
      </c>
      <c r="F643" s="186" t="s">
        <v>4519</v>
      </c>
      <c r="G643" s="187" t="s">
        <v>1486</v>
      </c>
      <c r="H643" s="188">
        <v>1</v>
      </c>
      <c r="I643" s="189"/>
      <c r="J643" s="190">
        <f>ROUND(I643*H643,2)</f>
        <v>0</v>
      </c>
      <c r="K643" s="186" t="s">
        <v>74</v>
      </c>
      <c r="L643" s="41"/>
      <c r="M643" s="191" t="s">
        <v>74</v>
      </c>
      <c r="N643" s="192" t="s">
        <v>46</v>
      </c>
      <c r="O643" s="66"/>
      <c r="P643" s="193">
        <f>O643*H643</f>
        <v>0</v>
      </c>
      <c r="Q643" s="193">
        <v>0</v>
      </c>
      <c r="R643" s="193">
        <f>Q643*H643</f>
        <v>0</v>
      </c>
      <c r="S643" s="193">
        <v>0</v>
      </c>
      <c r="T643" s="194">
        <f>S643*H643</f>
        <v>0</v>
      </c>
      <c r="U643" s="36"/>
      <c r="V643" s="36"/>
      <c r="W643" s="36"/>
      <c r="X643" s="36"/>
      <c r="Y643" s="36"/>
      <c r="Z643" s="36"/>
      <c r="AA643" s="36"/>
      <c r="AB643" s="36"/>
      <c r="AC643" s="36"/>
      <c r="AD643" s="36"/>
      <c r="AE643" s="36"/>
      <c r="AR643" s="195" t="s">
        <v>614</v>
      </c>
      <c r="AT643" s="195" t="s">
        <v>457</v>
      </c>
      <c r="AU643" s="195" t="s">
        <v>255</v>
      </c>
      <c r="AY643" s="19" t="s">
        <v>451</v>
      </c>
      <c r="BE643" s="196">
        <f>IF(N643="základní",J643,0)</f>
        <v>0</v>
      </c>
      <c r="BF643" s="196">
        <f>IF(N643="snížená",J643,0)</f>
        <v>0</v>
      </c>
      <c r="BG643" s="196">
        <f>IF(N643="zákl. přenesená",J643,0)</f>
        <v>0</v>
      </c>
      <c r="BH643" s="196">
        <f>IF(N643="sníž. přenesená",J643,0)</f>
        <v>0</v>
      </c>
      <c r="BI643" s="196">
        <f>IF(N643="nulová",J643,0)</f>
        <v>0</v>
      </c>
      <c r="BJ643" s="19" t="s">
        <v>83</v>
      </c>
      <c r="BK643" s="196">
        <f>ROUND(I643*H643,2)</f>
        <v>0</v>
      </c>
      <c r="BL643" s="19" t="s">
        <v>614</v>
      </c>
      <c r="BM643" s="195" t="s">
        <v>2674</v>
      </c>
    </row>
    <row r="644" spans="1:65" s="2" customFormat="1" ht="11.25">
      <c r="A644" s="36"/>
      <c r="B644" s="37"/>
      <c r="C644" s="38"/>
      <c r="D644" s="197" t="s">
        <v>464</v>
      </c>
      <c r="E644" s="38"/>
      <c r="F644" s="198" t="s">
        <v>4519</v>
      </c>
      <c r="G644" s="38"/>
      <c r="H644" s="38"/>
      <c r="I644" s="199"/>
      <c r="J644" s="38"/>
      <c r="K644" s="38"/>
      <c r="L644" s="41"/>
      <c r="M644" s="200"/>
      <c r="N644" s="201"/>
      <c r="O644" s="66"/>
      <c r="P644" s="66"/>
      <c r="Q644" s="66"/>
      <c r="R644" s="66"/>
      <c r="S644" s="66"/>
      <c r="T644" s="67"/>
      <c r="U644" s="36"/>
      <c r="V644" s="36"/>
      <c r="W644" s="36"/>
      <c r="X644" s="36"/>
      <c r="Y644" s="36"/>
      <c r="Z644" s="36"/>
      <c r="AA644" s="36"/>
      <c r="AB644" s="36"/>
      <c r="AC644" s="36"/>
      <c r="AD644" s="36"/>
      <c r="AE644" s="36"/>
      <c r="AT644" s="19" t="s">
        <v>464</v>
      </c>
      <c r="AU644" s="19" t="s">
        <v>255</v>
      </c>
    </row>
    <row r="645" spans="1:65" s="13" customFormat="1" ht="11.25">
      <c r="B645" s="204"/>
      <c r="C645" s="205"/>
      <c r="D645" s="197" t="s">
        <v>472</v>
      </c>
      <c r="E645" s="206" t="s">
        <v>74</v>
      </c>
      <c r="F645" s="207" t="s">
        <v>4218</v>
      </c>
      <c r="G645" s="205"/>
      <c r="H645" s="208">
        <v>1</v>
      </c>
      <c r="I645" s="209"/>
      <c r="J645" s="205"/>
      <c r="K645" s="205"/>
      <c r="L645" s="210"/>
      <c r="M645" s="211"/>
      <c r="N645" s="212"/>
      <c r="O645" s="212"/>
      <c r="P645" s="212"/>
      <c r="Q645" s="212"/>
      <c r="R645" s="212"/>
      <c r="S645" s="212"/>
      <c r="T645" s="213"/>
      <c r="AT645" s="214" t="s">
        <v>472</v>
      </c>
      <c r="AU645" s="214" t="s">
        <v>255</v>
      </c>
      <c r="AV645" s="13" t="s">
        <v>85</v>
      </c>
      <c r="AW645" s="13" t="s">
        <v>37</v>
      </c>
      <c r="AX645" s="13" t="s">
        <v>76</v>
      </c>
      <c r="AY645" s="214" t="s">
        <v>451</v>
      </c>
    </row>
    <row r="646" spans="1:65" s="14" customFormat="1" ht="11.25">
      <c r="B646" s="215"/>
      <c r="C646" s="216"/>
      <c r="D646" s="197" t="s">
        <v>472</v>
      </c>
      <c r="E646" s="217" t="s">
        <v>74</v>
      </c>
      <c r="F646" s="218" t="s">
        <v>512</v>
      </c>
      <c r="G646" s="216"/>
      <c r="H646" s="219">
        <v>1</v>
      </c>
      <c r="I646" s="220"/>
      <c r="J646" s="216"/>
      <c r="K646" s="216"/>
      <c r="L646" s="221"/>
      <c r="M646" s="222"/>
      <c r="N646" s="223"/>
      <c r="O646" s="223"/>
      <c r="P646" s="223"/>
      <c r="Q646" s="223"/>
      <c r="R646" s="223"/>
      <c r="S646" s="223"/>
      <c r="T646" s="224"/>
      <c r="AT646" s="225" t="s">
        <v>472</v>
      </c>
      <c r="AU646" s="225" t="s">
        <v>255</v>
      </c>
      <c r="AV646" s="14" t="s">
        <v>211</v>
      </c>
      <c r="AW646" s="14" t="s">
        <v>37</v>
      </c>
      <c r="AX646" s="14" t="s">
        <v>83</v>
      </c>
      <c r="AY646" s="225" t="s">
        <v>451</v>
      </c>
    </row>
    <row r="647" spans="1:65" s="12" customFormat="1" ht="20.85" customHeight="1">
      <c r="B647" s="168"/>
      <c r="C647" s="169"/>
      <c r="D647" s="170" t="s">
        <v>75</v>
      </c>
      <c r="E647" s="182" t="s">
        <v>4520</v>
      </c>
      <c r="F647" s="182" t="s">
        <v>4521</v>
      </c>
      <c r="G647" s="169"/>
      <c r="H647" s="169"/>
      <c r="I647" s="172"/>
      <c r="J647" s="183">
        <f>BK647</f>
        <v>0</v>
      </c>
      <c r="K647" s="169"/>
      <c r="L647" s="174"/>
      <c r="M647" s="175"/>
      <c r="N647" s="176"/>
      <c r="O647" s="176"/>
      <c r="P647" s="177">
        <f>SUM(P648:P652)</f>
        <v>0</v>
      </c>
      <c r="Q647" s="176"/>
      <c r="R647" s="177">
        <f>SUM(R648:R652)</f>
        <v>0</v>
      </c>
      <c r="S647" s="176"/>
      <c r="T647" s="178">
        <f>SUM(T648:T652)</f>
        <v>0</v>
      </c>
      <c r="AR647" s="179" t="s">
        <v>83</v>
      </c>
      <c r="AT647" s="180" t="s">
        <v>75</v>
      </c>
      <c r="AU647" s="180" t="s">
        <v>85</v>
      </c>
      <c r="AY647" s="179" t="s">
        <v>451</v>
      </c>
      <c r="BK647" s="181">
        <f>SUM(BK648:BK652)</f>
        <v>0</v>
      </c>
    </row>
    <row r="648" spans="1:65" s="2" customFormat="1" ht="21.75" customHeight="1">
      <c r="A648" s="36"/>
      <c r="B648" s="37"/>
      <c r="C648" s="184" t="s">
        <v>1577</v>
      </c>
      <c r="D648" s="184" t="s">
        <v>457</v>
      </c>
      <c r="E648" s="185" t="s">
        <v>4522</v>
      </c>
      <c r="F648" s="186" t="s">
        <v>4509</v>
      </c>
      <c r="G648" s="187" t="s">
        <v>1486</v>
      </c>
      <c r="H648" s="188">
        <v>4</v>
      </c>
      <c r="I648" s="189"/>
      <c r="J648" s="190">
        <f>ROUND(I648*H648,2)</f>
        <v>0</v>
      </c>
      <c r="K648" s="186" t="s">
        <v>74</v>
      </c>
      <c r="L648" s="41"/>
      <c r="M648" s="191" t="s">
        <v>74</v>
      </c>
      <c r="N648" s="192" t="s">
        <v>46</v>
      </c>
      <c r="O648" s="66"/>
      <c r="P648" s="193">
        <f>O648*H648</f>
        <v>0</v>
      </c>
      <c r="Q648" s="193">
        <v>0</v>
      </c>
      <c r="R648" s="193">
        <f>Q648*H648</f>
        <v>0</v>
      </c>
      <c r="S648" s="193">
        <v>0</v>
      </c>
      <c r="T648" s="194">
        <f>S648*H648</f>
        <v>0</v>
      </c>
      <c r="U648" s="36"/>
      <c r="V648" s="36"/>
      <c r="W648" s="36"/>
      <c r="X648" s="36"/>
      <c r="Y648" s="36"/>
      <c r="Z648" s="36"/>
      <c r="AA648" s="36"/>
      <c r="AB648" s="36"/>
      <c r="AC648" s="36"/>
      <c r="AD648" s="36"/>
      <c r="AE648" s="36"/>
      <c r="AR648" s="195" t="s">
        <v>614</v>
      </c>
      <c r="AT648" s="195" t="s">
        <v>457</v>
      </c>
      <c r="AU648" s="195" t="s">
        <v>255</v>
      </c>
      <c r="AY648" s="19" t="s">
        <v>451</v>
      </c>
      <c r="BE648" s="196">
        <f>IF(N648="základní",J648,0)</f>
        <v>0</v>
      </c>
      <c r="BF648" s="196">
        <f>IF(N648="snížená",J648,0)</f>
        <v>0</v>
      </c>
      <c r="BG648" s="196">
        <f>IF(N648="zákl. přenesená",J648,0)</f>
        <v>0</v>
      </c>
      <c r="BH648" s="196">
        <f>IF(N648="sníž. přenesená",J648,0)</f>
        <v>0</v>
      </c>
      <c r="BI648" s="196">
        <f>IF(N648="nulová",J648,0)</f>
        <v>0</v>
      </c>
      <c r="BJ648" s="19" t="s">
        <v>83</v>
      </c>
      <c r="BK648" s="196">
        <f>ROUND(I648*H648,2)</f>
        <v>0</v>
      </c>
      <c r="BL648" s="19" t="s">
        <v>614</v>
      </c>
      <c r="BM648" s="195" t="s">
        <v>2685</v>
      </c>
    </row>
    <row r="649" spans="1:65" s="2" customFormat="1" ht="11.25">
      <c r="A649" s="36"/>
      <c r="B649" s="37"/>
      <c r="C649" s="38"/>
      <c r="D649" s="197" t="s">
        <v>464</v>
      </c>
      <c r="E649" s="38"/>
      <c r="F649" s="198" t="s">
        <v>4509</v>
      </c>
      <c r="G649" s="38"/>
      <c r="H649" s="38"/>
      <c r="I649" s="199"/>
      <c r="J649" s="38"/>
      <c r="K649" s="38"/>
      <c r="L649" s="41"/>
      <c r="M649" s="200"/>
      <c r="N649" s="201"/>
      <c r="O649" s="66"/>
      <c r="P649" s="66"/>
      <c r="Q649" s="66"/>
      <c r="R649" s="66"/>
      <c r="S649" s="66"/>
      <c r="T649" s="67"/>
      <c r="U649" s="36"/>
      <c r="V649" s="36"/>
      <c r="W649" s="36"/>
      <c r="X649" s="36"/>
      <c r="Y649" s="36"/>
      <c r="Z649" s="36"/>
      <c r="AA649" s="36"/>
      <c r="AB649" s="36"/>
      <c r="AC649" s="36"/>
      <c r="AD649" s="36"/>
      <c r="AE649" s="36"/>
      <c r="AT649" s="19" t="s">
        <v>464</v>
      </c>
      <c r="AU649" s="19" t="s">
        <v>255</v>
      </c>
    </row>
    <row r="650" spans="1:65" s="13" customFormat="1" ht="11.25">
      <c r="B650" s="204"/>
      <c r="C650" s="205"/>
      <c r="D650" s="197" t="s">
        <v>472</v>
      </c>
      <c r="E650" s="206" t="s">
        <v>74</v>
      </c>
      <c r="F650" s="207" t="s">
        <v>4218</v>
      </c>
      <c r="G650" s="205"/>
      <c r="H650" s="208">
        <v>1</v>
      </c>
      <c r="I650" s="209"/>
      <c r="J650" s="205"/>
      <c r="K650" s="205"/>
      <c r="L650" s="210"/>
      <c r="M650" s="211"/>
      <c r="N650" s="212"/>
      <c r="O650" s="212"/>
      <c r="P650" s="212"/>
      <c r="Q650" s="212"/>
      <c r="R650" s="212"/>
      <c r="S650" s="212"/>
      <c r="T650" s="213"/>
      <c r="AT650" s="214" t="s">
        <v>472</v>
      </c>
      <c r="AU650" s="214" t="s">
        <v>255</v>
      </c>
      <c r="AV650" s="13" t="s">
        <v>85</v>
      </c>
      <c r="AW650" s="13" t="s">
        <v>37</v>
      </c>
      <c r="AX650" s="13" t="s">
        <v>76</v>
      </c>
      <c r="AY650" s="214" t="s">
        <v>451</v>
      </c>
    </row>
    <row r="651" spans="1:65" s="13" customFormat="1" ht="11.25">
      <c r="B651" s="204"/>
      <c r="C651" s="205"/>
      <c r="D651" s="197" t="s">
        <v>472</v>
      </c>
      <c r="E651" s="206" t="s">
        <v>74</v>
      </c>
      <c r="F651" s="207" t="s">
        <v>4245</v>
      </c>
      <c r="G651" s="205"/>
      <c r="H651" s="208">
        <v>3</v>
      </c>
      <c r="I651" s="209"/>
      <c r="J651" s="205"/>
      <c r="K651" s="205"/>
      <c r="L651" s="210"/>
      <c r="M651" s="211"/>
      <c r="N651" s="212"/>
      <c r="O651" s="212"/>
      <c r="P651" s="212"/>
      <c r="Q651" s="212"/>
      <c r="R651" s="212"/>
      <c r="S651" s="212"/>
      <c r="T651" s="213"/>
      <c r="AT651" s="214" t="s">
        <v>472</v>
      </c>
      <c r="AU651" s="214" t="s">
        <v>255</v>
      </c>
      <c r="AV651" s="13" t="s">
        <v>85</v>
      </c>
      <c r="AW651" s="13" t="s">
        <v>37</v>
      </c>
      <c r="AX651" s="13" t="s">
        <v>76</v>
      </c>
      <c r="AY651" s="214" t="s">
        <v>451</v>
      </c>
    </row>
    <row r="652" spans="1:65" s="14" customFormat="1" ht="11.25">
      <c r="B652" s="215"/>
      <c r="C652" s="216"/>
      <c r="D652" s="197" t="s">
        <v>472</v>
      </c>
      <c r="E652" s="217" t="s">
        <v>74</v>
      </c>
      <c r="F652" s="218" t="s">
        <v>512</v>
      </c>
      <c r="G652" s="216"/>
      <c r="H652" s="219">
        <v>4</v>
      </c>
      <c r="I652" s="220"/>
      <c r="J652" s="216"/>
      <c r="K652" s="216"/>
      <c r="L652" s="221"/>
      <c r="M652" s="222"/>
      <c r="N652" s="223"/>
      <c r="O652" s="223"/>
      <c r="P652" s="223"/>
      <c r="Q652" s="223"/>
      <c r="R652" s="223"/>
      <c r="S652" s="223"/>
      <c r="T652" s="224"/>
      <c r="AT652" s="225" t="s">
        <v>472</v>
      </c>
      <c r="AU652" s="225" t="s">
        <v>255</v>
      </c>
      <c r="AV652" s="14" t="s">
        <v>211</v>
      </c>
      <c r="AW652" s="14" t="s">
        <v>37</v>
      </c>
      <c r="AX652" s="14" t="s">
        <v>83</v>
      </c>
      <c r="AY652" s="225" t="s">
        <v>451</v>
      </c>
    </row>
    <row r="653" spans="1:65" s="12" customFormat="1" ht="20.85" customHeight="1">
      <c r="B653" s="168"/>
      <c r="C653" s="169"/>
      <c r="D653" s="170" t="s">
        <v>75</v>
      </c>
      <c r="E653" s="182" t="s">
        <v>4523</v>
      </c>
      <c r="F653" s="182" t="s">
        <v>4524</v>
      </c>
      <c r="G653" s="169"/>
      <c r="H653" s="169"/>
      <c r="I653" s="172"/>
      <c r="J653" s="183">
        <f>BK653</f>
        <v>0</v>
      </c>
      <c r="K653" s="169"/>
      <c r="L653" s="174"/>
      <c r="M653" s="175"/>
      <c r="N653" s="176"/>
      <c r="O653" s="176"/>
      <c r="P653" s="177">
        <f>SUM(P654:P655)</f>
        <v>0</v>
      </c>
      <c r="Q653" s="176"/>
      <c r="R653" s="177">
        <f>SUM(R654:R655)</f>
        <v>0</v>
      </c>
      <c r="S653" s="176"/>
      <c r="T653" s="178">
        <f>SUM(T654:T655)</f>
        <v>0</v>
      </c>
      <c r="AR653" s="179" t="s">
        <v>83</v>
      </c>
      <c r="AT653" s="180" t="s">
        <v>75</v>
      </c>
      <c r="AU653" s="180" t="s">
        <v>85</v>
      </c>
      <c r="AY653" s="179" t="s">
        <v>451</v>
      </c>
      <c r="BK653" s="181">
        <f>SUM(BK654:BK655)</f>
        <v>0</v>
      </c>
    </row>
    <row r="654" spans="1:65" s="2" customFormat="1" ht="16.5" customHeight="1">
      <c r="A654" s="36"/>
      <c r="B654" s="37"/>
      <c r="C654" s="184" t="s">
        <v>1582</v>
      </c>
      <c r="D654" s="184" t="s">
        <v>457</v>
      </c>
      <c r="E654" s="185" t="s">
        <v>4525</v>
      </c>
      <c r="F654" s="186" t="s">
        <v>4526</v>
      </c>
      <c r="G654" s="187" t="s">
        <v>1486</v>
      </c>
      <c r="H654" s="188">
        <v>20</v>
      </c>
      <c r="I654" s="189"/>
      <c r="J654" s="190">
        <f>ROUND(I654*H654,2)</f>
        <v>0</v>
      </c>
      <c r="K654" s="186" t="s">
        <v>74</v>
      </c>
      <c r="L654" s="41"/>
      <c r="M654" s="191" t="s">
        <v>74</v>
      </c>
      <c r="N654" s="192" t="s">
        <v>46</v>
      </c>
      <c r="O654" s="66"/>
      <c r="P654" s="193">
        <f>O654*H654</f>
        <v>0</v>
      </c>
      <c r="Q654" s="193">
        <v>0</v>
      </c>
      <c r="R654" s="193">
        <f>Q654*H654</f>
        <v>0</v>
      </c>
      <c r="S654" s="193">
        <v>0</v>
      </c>
      <c r="T654" s="194">
        <f>S654*H654</f>
        <v>0</v>
      </c>
      <c r="U654" s="36"/>
      <c r="V654" s="36"/>
      <c r="W654" s="36"/>
      <c r="X654" s="36"/>
      <c r="Y654" s="36"/>
      <c r="Z654" s="36"/>
      <c r="AA654" s="36"/>
      <c r="AB654" s="36"/>
      <c r="AC654" s="36"/>
      <c r="AD654" s="36"/>
      <c r="AE654" s="36"/>
      <c r="AR654" s="195" t="s">
        <v>614</v>
      </c>
      <c r="AT654" s="195" t="s">
        <v>457</v>
      </c>
      <c r="AU654" s="195" t="s">
        <v>255</v>
      </c>
      <c r="AY654" s="19" t="s">
        <v>451</v>
      </c>
      <c r="BE654" s="196">
        <f>IF(N654="základní",J654,0)</f>
        <v>0</v>
      </c>
      <c r="BF654" s="196">
        <f>IF(N654="snížená",J654,0)</f>
        <v>0</v>
      </c>
      <c r="BG654" s="196">
        <f>IF(N654="zákl. přenesená",J654,0)</f>
        <v>0</v>
      </c>
      <c r="BH654" s="196">
        <f>IF(N654="sníž. přenesená",J654,0)</f>
        <v>0</v>
      </c>
      <c r="BI654" s="196">
        <f>IF(N654="nulová",J654,0)</f>
        <v>0</v>
      </c>
      <c r="BJ654" s="19" t="s">
        <v>83</v>
      </c>
      <c r="BK654" s="196">
        <f>ROUND(I654*H654,2)</f>
        <v>0</v>
      </c>
      <c r="BL654" s="19" t="s">
        <v>614</v>
      </c>
      <c r="BM654" s="195" t="s">
        <v>2695</v>
      </c>
    </row>
    <row r="655" spans="1:65" s="2" customFormat="1" ht="11.25">
      <c r="A655" s="36"/>
      <c r="B655" s="37"/>
      <c r="C655" s="38"/>
      <c r="D655" s="197" t="s">
        <v>464</v>
      </c>
      <c r="E655" s="38"/>
      <c r="F655" s="198" t="s">
        <v>4526</v>
      </c>
      <c r="G655" s="38"/>
      <c r="H655" s="38"/>
      <c r="I655" s="199"/>
      <c r="J655" s="38"/>
      <c r="K655" s="38"/>
      <c r="L655" s="41"/>
      <c r="M655" s="200"/>
      <c r="N655" s="201"/>
      <c r="O655" s="66"/>
      <c r="P655" s="66"/>
      <c r="Q655" s="66"/>
      <c r="R655" s="66"/>
      <c r="S655" s="66"/>
      <c r="T655" s="67"/>
      <c r="U655" s="36"/>
      <c r="V655" s="36"/>
      <c r="W655" s="36"/>
      <c r="X655" s="36"/>
      <c r="Y655" s="36"/>
      <c r="Z655" s="36"/>
      <c r="AA655" s="36"/>
      <c r="AB655" s="36"/>
      <c r="AC655" s="36"/>
      <c r="AD655" s="36"/>
      <c r="AE655" s="36"/>
      <c r="AT655" s="19" t="s">
        <v>464</v>
      </c>
      <c r="AU655" s="19" t="s">
        <v>255</v>
      </c>
    </row>
    <row r="656" spans="1:65" s="12" customFormat="1" ht="20.85" customHeight="1">
      <c r="B656" s="168"/>
      <c r="C656" s="169"/>
      <c r="D656" s="170" t="s">
        <v>75</v>
      </c>
      <c r="E656" s="182" t="s">
        <v>4527</v>
      </c>
      <c r="F656" s="182" t="s">
        <v>4528</v>
      </c>
      <c r="G656" s="169"/>
      <c r="H656" s="169"/>
      <c r="I656" s="172"/>
      <c r="J656" s="183">
        <f>BK656</f>
        <v>0</v>
      </c>
      <c r="K656" s="169"/>
      <c r="L656" s="174"/>
      <c r="M656" s="175"/>
      <c r="N656" s="176"/>
      <c r="O656" s="176"/>
      <c r="P656" s="177">
        <f>SUM(P657:P661)</f>
        <v>0</v>
      </c>
      <c r="Q656" s="176"/>
      <c r="R656" s="177">
        <f>SUM(R657:R661)</f>
        <v>0</v>
      </c>
      <c r="S656" s="176"/>
      <c r="T656" s="178">
        <f>SUM(T657:T661)</f>
        <v>0</v>
      </c>
      <c r="AR656" s="179" t="s">
        <v>83</v>
      </c>
      <c r="AT656" s="180" t="s">
        <v>75</v>
      </c>
      <c r="AU656" s="180" t="s">
        <v>85</v>
      </c>
      <c r="AY656" s="179" t="s">
        <v>451</v>
      </c>
      <c r="BK656" s="181">
        <f>SUM(BK657:BK661)</f>
        <v>0</v>
      </c>
    </row>
    <row r="657" spans="1:65" s="2" customFormat="1" ht="16.5" customHeight="1">
      <c r="A657" s="36"/>
      <c r="B657" s="37"/>
      <c r="C657" s="184" t="s">
        <v>1587</v>
      </c>
      <c r="D657" s="184" t="s">
        <v>457</v>
      </c>
      <c r="E657" s="185" t="s">
        <v>4529</v>
      </c>
      <c r="F657" s="186" t="s">
        <v>4530</v>
      </c>
      <c r="G657" s="187" t="s">
        <v>1486</v>
      </c>
      <c r="H657" s="188">
        <v>4</v>
      </c>
      <c r="I657" s="189"/>
      <c r="J657" s="190">
        <f>ROUND(I657*H657,2)</f>
        <v>0</v>
      </c>
      <c r="K657" s="186" t="s">
        <v>74</v>
      </c>
      <c r="L657" s="41"/>
      <c r="M657" s="191" t="s">
        <v>74</v>
      </c>
      <c r="N657" s="192" t="s">
        <v>46</v>
      </c>
      <c r="O657" s="66"/>
      <c r="P657" s="193">
        <f>O657*H657</f>
        <v>0</v>
      </c>
      <c r="Q657" s="193">
        <v>0</v>
      </c>
      <c r="R657" s="193">
        <f>Q657*H657</f>
        <v>0</v>
      </c>
      <c r="S657" s="193">
        <v>0</v>
      </c>
      <c r="T657" s="194">
        <f>S657*H657</f>
        <v>0</v>
      </c>
      <c r="U657" s="36"/>
      <c r="V657" s="36"/>
      <c r="W657" s="36"/>
      <c r="X657" s="36"/>
      <c r="Y657" s="36"/>
      <c r="Z657" s="36"/>
      <c r="AA657" s="36"/>
      <c r="AB657" s="36"/>
      <c r="AC657" s="36"/>
      <c r="AD657" s="36"/>
      <c r="AE657" s="36"/>
      <c r="AR657" s="195" t="s">
        <v>614</v>
      </c>
      <c r="AT657" s="195" t="s">
        <v>457</v>
      </c>
      <c r="AU657" s="195" t="s">
        <v>255</v>
      </c>
      <c r="AY657" s="19" t="s">
        <v>451</v>
      </c>
      <c r="BE657" s="196">
        <f>IF(N657="základní",J657,0)</f>
        <v>0</v>
      </c>
      <c r="BF657" s="196">
        <f>IF(N657="snížená",J657,0)</f>
        <v>0</v>
      </c>
      <c r="BG657" s="196">
        <f>IF(N657="zákl. přenesená",J657,0)</f>
        <v>0</v>
      </c>
      <c r="BH657" s="196">
        <f>IF(N657="sníž. přenesená",J657,0)</f>
        <v>0</v>
      </c>
      <c r="BI657" s="196">
        <f>IF(N657="nulová",J657,0)</f>
        <v>0</v>
      </c>
      <c r="BJ657" s="19" t="s">
        <v>83</v>
      </c>
      <c r="BK657" s="196">
        <f>ROUND(I657*H657,2)</f>
        <v>0</v>
      </c>
      <c r="BL657" s="19" t="s">
        <v>614</v>
      </c>
      <c r="BM657" s="195" t="s">
        <v>2711</v>
      </c>
    </row>
    <row r="658" spans="1:65" s="2" customFormat="1" ht="11.25">
      <c r="A658" s="36"/>
      <c r="B658" s="37"/>
      <c r="C658" s="38"/>
      <c r="D658" s="197" t="s">
        <v>464</v>
      </c>
      <c r="E658" s="38"/>
      <c r="F658" s="198" t="s">
        <v>4530</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464</v>
      </c>
      <c r="AU658" s="19" t="s">
        <v>255</v>
      </c>
    </row>
    <row r="659" spans="1:65" s="13" customFormat="1" ht="11.25">
      <c r="B659" s="204"/>
      <c r="C659" s="205"/>
      <c r="D659" s="197" t="s">
        <v>472</v>
      </c>
      <c r="E659" s="206" t="s">
        <v>74</v>
      </c>
      <c r="F659" s="207" t="s">
        <v>4218</v>
      </c>
      <c r="G659" s="205"/>
      <c r="H659" s="208">
        <v>1</v>
      </c>
      <c r="I659" s="209"/>
      <c r="J659" s="205"/>
      <c r="K659" s="205"/>
      <c r="L659" s="210"/>
      <c r="M659" s="211"/>
      <c r="N659" s="212"/>
      <c r="O659" s="212"/>
      <c r="P659" s="212"/>
      <c r="Q659" s="212"/>
      <c r="R659" s="212"/>
      <c r="S659" s="212"/>
      <c r="T659" s="213"/>
      <c r="AT659" s="214" t="s">
        <v>472</v>
      </c>
      <c r="AU659" s="214" t="s">
        <v>255</v>
      </c>
      <c r="AV659" s="13" t="s">
        <v>85</v>
      </c>
      <c r="AW659" s="13" t="s">
        <v>37</v>
      </c>
      <c r="AX659" s="13" t="s">
        <v>76</v>
      </c>
      <c r="AY659" s="214" t="s">
        <v>451</v>
      </c>
    </row>
    <row r="660" spans="1:65" s="13" customFormat="1" ht="11.25">
      <c r="B660" s="204"/>
      <c r="C660" s="205"/>
      <c r="D660" s="197" t="s">
        <v>472</v>
      </c>
      <c r="E660" s="206" t="s">
        <v>74</v>
      </c>
      <c r="F660" s="207" t="s">
        <v>4245</v>
      </c>
      <c r="G660" s="205"/>
      <c r="H660" s="208">
        <v>3</v>
      </c>
      <c r="I660" s="209"/>
      <c r="J660" s="205"/>
      <c r="K660" s="205"/>
      <c r="L660" s="210"/>
      <c r="M660" s="211"/>
      <c r="N660" s="212"/>
      <c r="O660" s="212"/>
      <c r="P660" s="212"/>
      <c r="Q660" s="212"/>
      <c r="R660" s="212"/>
      <c r="S660" s="212"/>
      <c r="T660" s="213"/>
      <c r="AT660" s="214" t="s">
        <v>472</v>
      </c>
      <c r="AU660" s="214" t="s">
        <v>255</v>
      </c>
      <c r="AV660" s="13" t="s">
        <v>85</v>
      </c>
      <c r="AW660" s="13" t="s">
        <v>37</v>
      </c>
      <c r="AX660" s="13" t="s">
        <v>76</v>
      </c>
      <c r="AY660" s="214" t="s">
        <v>451</v>
      </c>
    </row>
    <row r="661" spans="1:65" s="14" customFormat="1" ht="11.25">
      <c r="B661" s="215"/>
      <c r="C661" s="216"/>
      <c r="D661" s="197" t="s">
        <v>472</v>
      </c>
      <c r="E661" s="217" t="s">
        <v>74</v>
      </c>
      <c r="F661" s="218" t="s">
        <v>512</v>
      </c>
      <c r="G661" s="216"/>
      <c r="H661" s="219">
        <v>4</v>
      </c>
      <c r="I661" s="220"/>
      <c r="J661" s="216"/>
      <c r="K661" s="216"/>
      <c r="L661" s="221"/>
      <c r="M661" s="222"/>
      <c r="N661" s="223"/>
      <c r="O661" s="223"/>
      <c r="P661" s="223"/>
      <c r="Q661" s="223"/>
      <c r="R661" s="223"/>
      <c r="S661" s="223"/>
      <c r="T661" s="224"/>
      <c r="AT661" s="225" t="s">
        <v>472</v>
      </c>
      <c r="AU661" s="225" t="s">
        <v>255</v>
      </c>
      <c r="AV661" s="14" t="s">
        <v>211</v>
      </c>
      <c r="AW661" s="14" t="s">
        <v>37</v>
      </c>
      <c r="AX661" s="14" t="s">
        <v>83</v>
      </c>
      <c r="AY661" s="225" t="s">
        <v>451</v>
      </c>
    </row>
    <row r="662" spans="1:65" s="12" customFormat="1" ht="20.85" customHeight="1">
      <c r="B662" s="168"/>
      <c r="C662" s="169"/>
      <c r="D662" s="170" t="s">
        <v>75</v>
      </c>
      <c r="E662" s="182" t="s">
        <v>4531</v>
      </c>
      <c r="F662" s="182" t="s">
        <v>4532</v>
      </c>
      <c r="G662" s="169"/>
      <c r="H662" s="169"/>
      <c r="I662" s="172"/>
      <c r="J662" s="183">
        <f>BK662</f>
        <v>0</v>
      </c>
      <c r="K662" s="169"/>
      <c r="L662" s="174"/>
      <c r="M662" s="175"/>
      <c r="N662" s="176"/>
      <c r="O662" s="176"/>
      <c r="P662" s="177">
        <f>SUM(P663:P667)</f>
        <v>0</v>
      </c>
      <c r="Q662" s="176"/>
      <c r="R662" s="177">
        <f>SUM(R663:R667)</f>
        <v>0</v>
      </c>
      <c r="S662" s="176"/>
      <c r="T662" s="178">
        <f>SUM(T663:T667)</f>
        <v>0</v>
      </c>
      <c r="AR662" s="179" t="s">
        <v>83</v>
      </c>
      <c r="AT662" s="180" t="s">
        <v>75</v>
      </c>
      <c r="AU662" s="180" t="s">
        <v>85</v>
      </c>
      <c r="AY662" s="179" t="s">
        <v>451</v>
      </c>
      <c r="BK662" s="181">
        <f>SUM(BK663:BK667)</f>
        <v>0</v>
      </c>
    </row>
    <row r="663" spans="1:65" s="2" customFormat="1" ht="24.2" customHeight="1">
      <c r="A663" s="36"/>
      <c r="B663" s="37"/>
      <c r="C663" s="184" t="s">
        <v>1593</v>
      </c>
      <c r="D663" s="184" t="s">
        <v>457</v>
      </c>
      <c r="E663" s="185" t="s">
        <v>4533</v>
      </c>
      <c r="F663" s="186" t="s">
        <v>4534</v>
      </c>
      <c r="G663" s="187" t="s">
        <v>1486</v>
      </c>
      <c r="H663" s="188">
        <v>4</v>
      </c>
      <c r="I663" s="189"/>
      <c r="J663" s="190">
        <f>ROUND(I663*H663,2)</f>
        <v>0</v>
      </c>
      <c r="K663" s="186" t="s">
        <v>74</v>
      </c>
      <c r="L663" s="41"/>
      <c r="M663" s="191" t="s">
        <v>74</v>
      </c>
      <c r="N663" s="192" t="s">
        <v>46</v>
      </c>
      <c r="O663" s="66"/>
      <c r="P663" s="193">
        <f>O663*H663</f>
        <v>0</v>
      </c>
      <c r="Q663" s="193">
        <v>0</v>
      </c>
      <c r="R663" s="193">
        <f>Q663*H663</f>
        <v>0</v>
      </c>
      <c r="S663" s="193">
        <v>0</v>
      </c>
      <c r="T663" s="194">
        <f>S663*H663</f>
        <v>0</v>
      </c>
      <c r="U663" s="36"/>
      <c r="V663" s="36"/>
      <c r="W663" s="36"/>
      <c r="X663" s="36"/>
      <c r="Y663" s="36"/>
      <c r="Z663" s="36"/>
      <c r="AA663" s="36"/>
      <c r="AB663" s="36"/>
      <c r="AC663" s="36"/>
      <c r="AD663" s="36"/>
      <c r="AE663" s="36"/>
      <c r="AR663" s="195" t="s">
        <v>614</v>
      </c>
      <c r="AT663" s="195" t="s">
        <v>457</v>
      </c>
      <c r="AU663" s="195" t="s">
        <v>255</v>
      </c>
      <c r="AY663" s="19" t="s">
        <v>451</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614</v>
      </c>
      <c r="BM663" s="195" t="s">
        <v>2725</v>
      </c>
    </row>
    <row r="664" spans="1:65" s="2" customFormat="1" ht="19.5">
      <c r="A664" s="36"/>
      <c r="B664" s="37"/>
      <c r="C664" s="38"/>
      <c r="D664" s="197" t="s">
        <v>464</v>
      </c>
      <c r="E664" s="38"/>
      <c r="F664" s="198" t="s">
        <v>4534</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464</v>
      </c>
      <c r="AU664" s="19" t="s">
        <v>255</v>
      </c>
    </row>
    <row r="665" spans="1:65" s="13" customFormat="1" ht="11.25">
      <c r="B665" s="204"/>
      <c r="C665" s="205"/>
      <c r="D665" s="197" t="s">
        <v>472</v>
      </c>
      <c r="E665" s="206" t="s">
        <v>74</v>
      </c>
      <c r="F665" s="207" t="s">
        <v>4218</v>
      </c>
      <c r="G665" s="205"/>
      <c r="H665" s="208">
        <v>1</v>
      </c>
      <c r="I665" s="209"/>
      <c r="J665" s="205"/>
      <c r="K665" s="205"/>
      <c r="L665" s="210"/>
      <c r="M665" s="211"/>
      <c r="N665" s="212"/>
      <c r="O665" s="212"/>
      <c r="P665" s="212"/>
      <c r="Q665" s="212"/>
      <c r="R665" s="212"/>
      <c r="S665" s="212"/>
      <c r="T665" s="213"/>
      <c r="AT665" s="214" t="s">
        <v>472</v>
      </c>
      <c r="AU665" s="214" t="s">
        <v>255</v>
      </c>
      <c r="AV665" s="13" t="s">
        <v>85</v>
      </c>
      <c r="AW665" s="13" t="s">
        <v>37</v>
      </c>
      <c r="AX665" s="13" t="s">
        <v>76</v>
      </c>
      <c r="AY665" s="214" t="s">
        <v>451</v>
      </c>
    </row>
    <row r="666" spans="1:65" s="13" customFormat="1" ht="11.25">
      <c r="B666" s="204"/>
      <c r="C666" s="205"/>
      <c r="D666" s="197" t="s">
        <v>472</v>
      </c>
      <c r="E666" s="206" t="s">
        <v>74</v>
      </c>
      <c r="F666" s="207" t="s">
        <v>4245</v>
      </c>
      <c r="G666" s="205"/>
      <c r="H666" s="208">
        <v>3</v>
      </c>
      <c r="I666" s="209"/>
      <c r="J666" s="205"/>
      <c r="K666" s="205"/>
      <c r="L666" s="210"/>
      <c r="M666" s="211"/>
      <c r="N666" s="212"/>
      <c r="O666" s="212"/>
      <c r="P666" s="212"/>
      <c r="Q666" s="212"/>
      <c r="R666" s="212"/>
      <c r="S666" s="212"/>
      <c r="T666" s="213"/>
      <c r="AT666" s="214" t="s">
        <v>472</v>
      </c>
      <c r="AU666" s="214" t="s">
        <v>255</v>
      </c>
      <c r="AV666" s="13" t="s">
        <v>85</v>
      </c>
      <c r="AW666" s="13" t="s">
        <v>37</v>
      </c>
      <c r="AX666" s="13" t="s">
        <v>76</v>
      </c>
      <c r="AY666" s="214" t="s">
        <v>451</v>
      </c>
    </row>
    <row r="667" spans="1:65" s="14" customFormat="1" ht="11.25">
      <c r="B667" s="215"/>
      <c r="C667" s="216"/>
      <c r="D667" s="197" t="s">
        <v>472</v>
      </c>
      <c r="E667" s="217" t="s">
        <v>74</v>
      </c>
      <c r="F667" s="218" t="s">
        <v>512</v>
      </c>
      <c r="G667" s="216"/>
      <c r="H667" s="219">
        <v>4</v>
      </c>
      <c r="I667" s="220"/>
      <c r="J667" s="216"/>
      <c r="K667" s="216"/>
      <c r="L667" s="221"/>
      <c r="M667" s="222"/>
      <c r="N667" s="223"/>
      <c r="O667" s="223"/>
      <c r="P667" s="223"/>
      <c r="Q667" s="223"/>
      <c r="R667" s="223"/>
      <c r="S667" s="223"/>
      <c r="T667" s="224"/>
      <c r="AT667" s="225" t="s">
        <v>472</v>
      </c>
      <c r="AU667" s="225" t="s">
        <v>255</v>
      </c>
      <c r="AV667" s="14" t="s">
        <v>211</v>
      </c>
      <c r="AW667" s="14" t="s">
        <v>37</v>
      </c>
      <c r="AX667" s="14" t="s">
        <v>83</v>
      </c>
      <c r="AY667" s="225" t="s">
        <v>451</v>
      </c>
    </row>
    <row r="668" spans="1:65" s="12" customFormat="1" ht="20.85" customHeight="1">
      <c r="B668" s="168"/>
      <c r="C668" s="169"/>
      <c r="D668" s="170" t="s">
        <v>75</v>
      </c>
      <c r="E668" s="182" t="s">
        <v>4535</v>
      </c>
      <c r="F668" s="182" t="s">
        <v>4536</v>
      </c>
      <c r="G668" s="169"/>
      <c r="H668" s="169"/>
      <c r="I668" s="172"/>
      <c r="J668" s="183">
        <f>BK668</f>
        <v>0</v>
      </c>
      <c r="K668" s="169"/>
      <c r="L668" s="174"/>
      <c r="M668" s="175"/>
      <c r="N668" s="176"/>
      <c r="O668" s="176"/>
      <c r="P668" s="177">
        <f>SUM(P669:P672)</f>
        <v>0</v>
      </c>
      <c r="Q668" s="176"/>
      <c r="R668" s="177">
        <f>SUM(R669:R672)</f>
        <v>0</v>
      </c>
      <c r="S668" s="176"/>
      <c r="T668" s="178">
        <f>SUM(T669:T672)</f>
        <v>0</v>
      </c>
      <c r="AR668" s="179" t="s">
        <v>83</v>
      </c>
      <c r="AT668" s="180" t="s">
        <v>75</v>
      </c>
      <c r="AU668" s="180" t="s">
        <v>85</v>
      </c>
      <c r="AY668" s="179" t="s">
        <v>451</v>
      </c>
      <c r="BK668" s="181">
        <f>SUM(BK669:BK672)</f>
        <v>0</v>
      </c>
    </row>
    <row r="669" spans="1:65" s="2" customFormat="1" ht="16.5" customHeight="1">
      <c r="A669" s="36"/>
      <c r="B669" s="37"/>
      <c r="C669" s="184" t="s">
        <v>1598</v>
      </c>
      <c r="D669" s="184" t="s">
        <v>457</v>
      </c>
      <c r="E669" s="185" t="s">
        <v>4537</v>
      </c>
      <c r="F669" s="186" t="s">
        <v>4538</v>
      </c>
      <c r="G669" s="187" t="s">
        <v>1606</v>
      </c>
      <c r="H669" s="188">
        <v>51</v>
      </c>
      <c r="I669" s="189"/>
      <c r="J669" s="190">
        <f>ROUND(I669*H669,2)</f>
        <v>0</v>
      </c>
      <c r="K669" s="186" t="s">
        <v>74</v>
      </c>
      <c r="L669" s="41"/>
      <c r="M669" s="191" t="s">
        <v>74</v>
      </c>
      <c r="N669" s="192" t="s">
        <v>46</v>
      </c>
      <c r="O669" s="66"/>
      <c r="P669" s="193">
        <f>O669*H669</f>
        <v>0</v>
      </c>
      <c r="Q669" s="193">
        <v>0</v>
      </c>
      <c r="R669" s="193">
        <f>Q669*H669</f>
        <v>0</v>
      </c>
      <c r="S669" s="193">
        <v>0</v>
      </c>
      <c r="T669" s="194">
        <f>S669*H669</f>
        <v>0</v>
      </c>
      <c r="U669" s="36"/>
      <c r="V669" s="36"/>
      <c r="W669" s="36"/>
      <c r="X669" s="36"/>
      <c r="Y669" s="36"/>
      <c r="Z669" s="36"/>
      <c r="AA669" s="36"/>
      <c r="AB669" s="36"/>
      <c r="AC669" s="36"/>
      <c r="AD669" s="36"/>
      <c r="AE669" s="36"/>
      <c r="AR669" s="195" t="s">
        <v>614</v>
      </c>
      <c r="AT669" s="195" t="s">
        <v>457</v>
      </c>
      <c r="AU669" s="195" t="s">
        <v>255</v>
      </c>
      <c r="AY669" s="19" t="s">
        <v>451</v>
      </c>
      <c r="BE669" s="196">
        <f>IF(N669="základní",J669,0)</f>
        <v>0</v>
      </c>
      <c r="BF669" s="196">
        <f>IF(N669="snížená",J669,0)</f>
        <v>0</v>
      </c>
      <c r="BG669" s="196">
        <f>IF(N669="zákl. přenesená",J669,0)</f>
        <v>0</v>
      </c>
      <c r="BH669" s="196">
        <f>IF(N669="sníž. přenesená",J669,0)</f>
        <v>0</v>
      </c>
      <c r="BI669" s="196">
        <f>IF(N669="nulová",J669,0)</f>
        <v>0</v>
      </c>
      <c r="BJ669" s="19" t="s">
        <v>83</v>
      </c>
      <c r="BK669" s="196">
        <f>ROUND(I669*H669,2)</f>
        <v>0</v>
      </c>
      <c r="BL669" s="19" t="s">
        <v>614</v>
      </c>
      <c r="BM669" s="195" t="s">
        <v>2741</v>
      </c>
    </row>
    <row r="670" spans="1:65" s="2" customFormat="1" ht="11.25">
      <c r="A670" s="36"/>
      <c r="B670" s="37"/>
      <c r="C670" s="38"/>
      <c r="D670" s="197" t="s">
        <v>464</v>
      </c>
      <c r="E670" s="38"/>
      <c r="F670" s="198" t="s">
        <v>4538</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464</v>
      </c>
      <c r="AU670" s="19" t="s">
        <v>255</v>
      </c>
    </row>
    <row r="671" spans="1:65" s="2" customFormat="1" ht="16.5" customHeight="1">
      <c r="A671" s="36"/>
      <c r="B671" s="37"/>
      <c r="C671" s="184" t="s">
        <v>1603</v>
      </c>
      <c r="D671" s="184" t="s">
        <v>457</v>
      </c>
      <c r="E671" s="185" t="s">
        <v>4539</v>
      </c>
      <c r="F671" s="186" t="s">
        <v>4540</v>
      </c>
      <c r="G671" s="187" t="s">
        <v>2260</v>
      </c>
      <c r="H671" s="258"/>
      <c r="I671" s="189"/>
      <c r="J671" s="190">
        <f>ROUND(I671*H671,2)</f>
        <v>0</v>
      </c>
      <c r="K671" s="186" t="s">
        <v>74</v>
      </c>
      <c r="L671" s="41"/>
      <c r="M671" s="191" t="s">
        <v>74</v>
      </c>
      <c r="N671" s="192" t="s">
        <v>46</v>
      </c>
      <c r="O671" s="66"/>
      <c r="P671" s="193">
        <f>O671*H671</f>
        <v>0</v>
      </c>
      <c r="Q671" s="193">
        <v>0</v>
      </c>
      <c r="R671" s="193">
        <f>Q671*H671</f>
        <v>0</v>
      </c>
      <c r="S671" s="193">
        <v>0</v>
      </c>
      <c r="T671" s="194">
        <f>S671*H671</f>
        <v>0</v>
      </c>
      <c r="U671" s="36"/>
      <c r="V671" s="36"/>
      <c r="W671" s="36"/>
      <c r="X671" s="36"/>
      <c r="Y671" s="36"/>
      <c r="Z671" s="36"/>
      <c r="AA671" s="36"/>
      <c r="AB671" s="36"/>
      <c r="AC671" s="36"/>
      <c r="AD671" s="36"/>
      <c r="AE671" s="36"/>
      <c r="AR671" s="195" t="s">
        <v>614</v>
      </c>
      <c r="AT671" s="195" t="s">
        <v>457</v>
      </c>
      <c r="AU671" s="195" t="s">
        <v>255</v>
      </c>
      <c r="AY671" s="19" t="s">
        <v>451</v>
      </c>
      <c r="BE671" s="196">
        <f>IF(N671="základní",J671,0)</f>
        <v>0</v>
      </c>
      <c r="BF671" s="196">
        <f>IF(N671="snížená",J671,0)</f>
        <v>0</v>
      </c>
      <c r="BG671" s="196">
        <f>IF(N671="zákl. přenesená",J671,0)</f>
        <v>0</v>
      </c>
      <c r="BH671" s="196">
        <f>IF(N671="sníž. přenesená",J671,0)</f>
        <v>0</v>
      </c>
      <c r="BI671" s="196">
        <f>IF(N671="nulová",J671,0)</f>
        <v>0</v>
      </c>
      <c r="BJ671" s="19" t="s">
        <v>83</v>
      </c>
      <c r="BK671" s="196">
        <f>ROUND(I671*H671,2)</f>
        <v>0</v>
      </c>
      <c r="BL671" s="19" t="s">
        <v>614</v>
      </c>
      <c r="BM671" s="195" t="s">
        <v>2755</v>
      </c>
    </row>
    <row r="672" spans="1:65" s="2" customFormat="1" ht="11.25">
      <c r="A672" s="36"/>
      <c r="B672" s="37"/>
      <c r="C672" s="38"/>
      <c r="D672" s="197" t="s">
        <v>464</v>
      </c>
      <c r="E672" s="38"/>
      <c r="F672" s="198" t="s">
        <v>4540</v>
      </c>
      <c r="G672" s="38"/>
      <c r="H672" s="38"/>
      <c r="I672" s="199"/>
      <c r="J672" s="38"/>
      <c r="K672" s="38"/>
      <c r="L672" s="41"/>
      <c r="M672" s="259"/>
      <c r="N672" s="260"/>
      <c r="O672" s="261"/>
      <c r="P672" s="261"/>
      <c r="Q672" s="261"/>
      <c r="R672" s="261"/>
      <c r="S672" s="261"/>
      <c r="T672" s="262"/>
      <c r="U672" s="36"/>
      <c r="V672" s="36"/>
      <c r="W672" s="36"/>
      <c r="X672" s="36"/>
      <c r="Y672" s="36"/>
      <c r="Z672" s="36"/>
      <c r="AA672" s="36"/>
      <c r="AB672" s="36"/>
      <c r="AC672" s="36"/>
      <c r="AD672" s="36"/>
      <c r="AE672" s="36"/>
      <c r="AT672" s="19" t="s">
        <v>464</v>
      </c>
      <c r="AU672" s="19" t="s">
        <v>255</v>
      </c>
    </row>
    <row r="673" spans="1:31" s="2" customFormat="1" ht="6.95" customHeight="1">
      <c r="A673" s="36"/>
      <c r="B673" s="49"/>
      <c r="C673" s="50"/>
      <c r="D673" s="50"/>
      <c r="E673" s="50"/>
      <c r="F673" s="50"/>
      <c r="G673" s="50"/>
      <c r="H673" s="50"/>
      <c r="I673" s="50"/>
      <c r="J673" s="50"/>
      <c r="K673" s="50"/>
      <c r="L673" s="41"/>
      <c r="M673" s="36"/>
      <c r="O673" s="36"/>
      <c r="P673" s="36"/>
      <c r="Q673" s="36"/>
      <c r="R673" s="36"/>
      <c r="S673" s="36"/>
      <c r="T673" s="36"/>
      <c r="U673" s="36"/>
      <c r="V673" s="36"/>
      <c r="W673" s="36"/>
      <c r="X673" s="36"/>
      <c r="Y673" s="36"/>
      <c r="Z673" s="36"/>
      <c r="AA673" s="36"/>
      <c r="AB673" s="36"/>
      <c r="AC673" s="36"/>
      <c r="AD673" s="36"/>
      <c r="AE673" s="36"/>
    </row>
  </sheetData>
  <sheetProtection algorithmName="SHA-512" hashValue="JWslXC/e7TwYh1rkkh7WWsYUk/m9+umDIkmi59N46k5uGjivd9G7Fpfnraff9QYCefuJVA1z4G/1qL30M5UG/A==" saltValue="FG/7ddzDSZzOQXDKJUAZTMD9/YgK1lgnkpYjrRBOvAYs0gufaQ7Yr8GefSb6vTiQucnsjJUuM6PsDe/EwvwvnA==" spinCount="100000" sheet="1" objects="1" scenarios="1" formatColumns="0" formatRows="0" autoFilter="0"/>
  <autoFilter ref="C109:K672"/>
  <mergeCells count="12">
    <mergeCell ref="E102:H102"/>
    <mergeCell ref="L2:V2"/>
    <mergeCell ref="E50:H50"/>
    <mergeCell ref="E52:H52"/>
    <mergeCell ref="E54:H54"/>
    <mergeCell ref="E98:H98"/>
    <mergeCell ref="E100:H10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68"/>
  <sheetViews>
    <sheetView showGridLines="0" topLeftCell="A432"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99</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4541</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ROUND(J94,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ROUND((SUM(BE94:BE467)),  2)</f>
        <v>0</v>
      </c>
      <c r="G35" s="36"/>
      <c r="H35" s="36"/>
      <c r="I35" s="128">
        <v>0.21</v>
      </c>
      <c r="J35" s="127">
        <f>ROUND(((SUM(BE94:BE467))*I35),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ROUND((SUM(BF94:BF467)),  2)</f>
        <v>0</v>
      </c>
      <c r="G36" s="36"/>
      <c r="H36" s="36"/>
      <c r="I36" s="128">
        <v>0.15</v>
      </c>
      <c r="J36" s="127">
        <f>ROUND(((SUM(BF94:BF467))*I36),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ROUND((SUM(BG94:BG467)),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ROUND((SUM(BH94:BH467)),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ROUND((SUM(BI94:BI467)),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F00 - Vytápění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J94</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308</v>
      </c>
      <c r="E64" s="147"/>
      <c r="F64" s="147"/>
      <c r="G64" s="147"/>
      <c r="H64" s="147"/>
      <c r="I64" s="147"/>
      <c r="J64" s="148">
        <f>J95</f>
        <v>0</v>
      </c>
      <c r="K64" s="145"/>
      <c r="L64" s="149"/>
    </row>
    <row r="65" spans="1:31" s="10" customFormat="1" ht="19.899999999999999" customHeight="1">
      <c r="B65" s="151"/>
      <c r="C65" s="99"/>
      <c r="D65" s="152" t="s">
        <v>320</v>
      </c>
      <c r="E65" s="153"/>
      <c r="F65" s="153"/>
      <c r="G65" s="153"/>
      <c r="H65" s="153"/>
      <c r="I65" s="153"/>
      <c r="J65" s="154">
        <f>J96</f>
        <v>0</v>
      </c>
      <c r="K65" s="99"/>
      <c r="L65" s="155"/>
    </row>
    <row r="66" spans="1:31" s="10" customFormat="1" ht="19.899999999999999" customHeight="1">
      <c r="B66" s="151"/>
      <c r="C66" s="99"/>
      <c r="D66" s="152" t="s">
        <v>4542</v>
      </c>
      <c r="E66" s="153"/>
      <c r="F66" s="153"/>
      <c r="G66" s="153"/>
      <c r="H66" s="153"/>
      <c r="I66" s="153"/>
      <c r="J66" s="154">
        <f>J153</f>
        <v>0</v>
      </c>
      <c r="K66" s="99"/>
      <c r="L66" s="155"/>
    </row>
    <row r="67" spans="1:31" s="10" customFormat="1" ht="19.899999999999999" customHeight="1">
      <c r="B67" s="151"/>
      <c r="C67" s="99"/>
      <c r="D67" s="152" t="s">
        <v>4543</v>
      </c>
      <c r="E67" s="153"/>
      <c r="F67" s="153"/>
      <c r="G67" s="153"/>
      <c r="H67" s="153"/>
      <c r="I67" s="153"/>
      <c r="J67" s="154">
        <f>J158</f>
        <v>0</v>
      </c>
      <c r="K67" s="99"/>
      <c r="L67" s="155"/>
    </row>
    <row r="68" spans="1:31" s="10" customFormat="1" ht="19.899999999999999" customHeight="1">
      <c r="B68" s="151"/>
      <c r="C68" s="99"/>
      <c r="D68" s="152" t="s">
        <v>4544</v>
      </c>
      <c r="E68" s="153"/>
      <c r="F68" s="153"/>
      <c r="G68" s="153"/>
      <c r="H68" s="153"/>
      <c r="I68" s="153"/>
      <c r="J68" s="154">
        <f>J187</f>
        <v>0</v>
      </c>
      <c r="K68" s="99"/>
      <c r="L68" s="155"/>
    </row>
    <row r="69" spans="1:31" s="10" customFormat="1" ht="19.899999999999999" customHeight="1">
      <c r="B69" s="151"/>
      <c r="C69" s="99"/>
      <c r="D69" s="152" t="s">
        <v>4545</v>
      </c>
      <c r="E69" s="153"/>
      <c r="F69" s="153"/>
      <c r="G69" s="153"/>
      <c r="H69" s="153"/>
      <c r="I69" s="153"/>
      <c r="J69" s="154">
        <f>J240</f>
        <v>0</v>
      </c>
      <c r="K69" s="99"/>
      <c r="L69" s="155"/>
    </row>
    <row r="70" spans="1:31" s="10" customFormat="1" ht="19.899999999999999" customHeight="1">
      <c r="B70" s="151"/>
      <c r="C70" s="99"/>
      <c r="D70" s="152" t="s">
        <v>4546</v>
      </c>
      <c r="E70" s="153"/>
      <c r="F70" s="153"/>
      <c r="G70" s="153"/>
      <c r="H70" s="153"/>
      <c r="I70" s="153"/>
      <c r="J70" s="154">
        <f>J373</f>
        <v>0</v>
      </c>
      <c r="K70" s="99"/>
      <c r="L70" s="155"/>
    </row>
    <row r="71" spans="1:31" s="10" customFormat="1" ht="19.899999999999999" customHeight="1">
      <c r="B71" s="151"/>
      <c r="C71" s="99"/>
      <c r="D71" s="152" t="s">
        <v>363</v>
      </c>
      <c r="E71" s="153"/>
      <c r="F71" s="153"/>
      <c r="G71" s="153"/>
      <c r="H71" s="153"/>
      <c r="I71" s="153"/>
      <c r="J71" s="154">
        <f>J442</f>
        <v>0</v>
      </c>
      <c r="K71" s="99"/>
      <c r="L71" s="155"/>
    </row>
    <row r="72" spans="1:31" s="9" customFormat="1" ht="24.95" customHeight="1">
      <c r="B72" s="144"/>
      <c r="C72" s="145"/>
      <c r="D72" s="146" t="s">
        <v>4547</v>
      </c>
      <c r="E72" s="147"/>
      <c r="F72" s="147"/>
      <c r="G72" s="147"/>
      <c r="H72" s="147"/>
      <c r="I72" s="147"/>
      <c r="J72" s="148">
        <f>J455</f>
        <v>0</v>
      </c>
      <c r="K72" s="145"/>
      <c r="L72" s="149"/>
    </row>
    <row r="73" spans="1:31" s="2" customFormat="1" ht="21.7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49"/>
      <c r="C74" s="50"/>
      <c r="D74" s="50"/>
      <c r="E74" s="50"/>
      <c r="F74" s="50"/>
      <c r="G74" s="50"/>
      <c r="H74" s="50"/>
      <c r="I74" s="50"/>
      <c r="J74" s="50"/>
      <c r="K74" s="50"/>
      <c r="L74" s="116"/>
      <c r="S74" s="36"/>
      <c r="T74" s="36"/>
      <c r="U74" s="36"/>
      <c r="V74" s="36"/>
      <c r="W74" s="36"/>
      <c r="X74" s="36"/>
      <c r="Y74" s="36"/>
      <c r="Z74" s="36"/>
      <c r="AA74" s="36"/>
      <c r="AB74" s="36"/>
      <c r="AC74" s="36"/>
      <c r="AD74" s="36"/>
      <c r="AE74" s="36"/>
    </row>
    <row r="78" spans="1:31" s="2" customFormat="1" ht="6.95" customHeight="1">
      <c r="A78" s="36"/>
      <c r="B78" s="51"/>
      <c r="C78" s="52"/>
      <c r="D78" s="52"/>
      <c r="E78" s="52"/>
      <c r="F78" s="52"/>
      <c r="G78" s="52"/>
      <c r="H78" s="52"/>
      <c r="I78" s="52"/>
      <c r="J78" s="52"/>
      <c r="K78" s="52"/>
      <c r="L78" s="116"/>
      <c r="S78" s="36"/>
      <c r="T78" s="36"/>
      <c r="U78" s="36"/>
      <c r="V78" s="36"/>
      <c r="W78" s="36"/>
      <c r="X78" s="36"/>
      <c r="Y78" s="36"/>
      <c r="Z78" s="36"/>
      <c r="AA78" s="36"/>
      <c r="AB78" s="36"/>
      <c r="AC78" s="36"/>
      <c r="AD78" s="36"/>
      <c r="AE78" s="36"/>
    </row>
    <row r="79" spans="1:31" s="2" customFormat="1" ht="24.95" customHeight="1">
      <c r="A79" s="36"/>
      <c r="B79" s="37"/>
      <c r="C79" s="25" t="s">
        <v>404</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12" customHeight="1">
      <c r="A81" s="36"/>
      <c r="B81" s="37"/>
      <c r="C81" s="31" t="s">
        <v>16</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6.5" customHeight="1">
      <c r="A82" s="36"/>
      <c r="B82" s="37"/>
      <c r="C82" s="38"/>
      <c r="D82" s="38"/>
      <c r="E82" s="409" t="str">
        <f>E7</f>
        <v>Rekonstrukce objektu 2+7 etapa</v>
      </c>
      <c r="F82" s="410"/>
      <c r="G82" s="410"/>
      <c r="H82" s="410"/>
      <c r="I82" s="38"/>
      <c r="J82" s="38"/>
      <c r="K82" s="38"/>
      <c r="L82" s="116"/>
      <c r="S82" s="36"/>
      <c r="T82" s="36"/>
      <c r="U82" s="36"/>
      <c r="V82" s="36"/>
      <c r="W82" s="36"/>
      <c r="X82" s="36"/>
      <c r="Y82" s="36"/>
      <c r="Z82" s="36"/>
      <c r="AA82" s="36"/>
      <c r="AB82" s="36"/>
      <c r="AC82" s="36"/>
      <c r="AD82" s="36"/>
      <c r="AE82" s="36"/>
    </row>
    <row r="83" spans="1:63" s="1" customFormat="1" ht="12" customHeight="1">
      <c r="B83" s="23"/>
      <c r="C83" s="31" t="s">
        <v>141</v>
      </c>
      <c r="D83" s="24"/>
      <c r="E83" s="24"/>
      <c r="F83" s="24"/>
      <c r="G83" s="24"/>
      <c r="H83" s="24"/>
      <c r="I83" s="24"/>
      <c r="J83" s="24"/>
      <c r="K83" s="24"/>
      <c r="L83" s="22"/>
    </row>
    <row r="84" spans="1:63" s="2" customFormat="1" ht="16.5" customHeight="1">
      <c r="A84" s="36"/>
      <c r="B84" s="37"/>
      <c r="C84" s="38"/>
      <c r="D84" s="38"/>
      <c r="E84" s="409" t="s">
        <v>144</v>
      </c>
      <c r="F84" s="411"/>
      <c r="G84" s="411"/>
      <c r="H84" s="411"/>
      <c r="I84" s="38"/>
      <c r="J84" s="38"/>
      <c r="K84" s="38"/>
      <c r="L84" s="116"/>
      <c r="S84" s="36"/>
      <c r="T84" s="36"/>
      <c r="U84" s="36"/>
      <c r="V84" s="36"/>
      <c r="W84" s="36"/>
      <c r="X84" s="36"/>
      <c r="Y84" s="36"/>
      <c r="Z84" s="36"/>
      <c r="AA84" s="36"/>
      <c r="AB84" s="36"/>
      <c r="AC84" s="36"/>
      <c r="AD84" s="36"/>
      <c r="AE84" s="36"/>
    </row>
    <row r="85" spans="1:63" s="2" customFormat="1" ht="12" customHeight="1">
      <c r="A85" s="36"/>
      <c r="B85" s="37"/>
      <c r="C85" s="31" t="s">
        <v>148</v>
      </c>
      <c r="D85" s="38"/>
      <c r="E85" s="38"/>
      <c r="F85" s="38"/>
      <c r="G85" s="38"/>
      <c r="H85" s="38"/>
      <c r="I85" s="38"/>
      <c r="J85" s="38"/>
      <c r="K85" s="38"/>
      <c r="L85" s="116"/>
      <c r="S85" s="36"/>
      <c r="T85" s="36"/>
      <c r="U85" s="36"/>
      <c r="V85" s="36"/>
      <c r="W85" s="36"/>
      <c r="X85" s="36"/>
      <c r="Y85" s="36"/>
      <c r="Z85" s="36"/>
      <c r="AA85" s="36"/>
      <c r="AB85" s="36"/>
      <c r="AC85" s="36"/>
      <c r="AD85" s="36"/>
      <c r="AE85" s="36"/>
    </row>
    <row r="86" spans="1:63" s="2" customFormat="1" ht="16.5" customHeight="1">
      <c r="A86" s="36"/>
      <c r="B86" s="37"/>
      <c r="C86" s="38"/>
      <c r="D86" s="38"/>
      <c r="E86" s="363" t="str">
        <f>E11</f>
        <v>F00 - Vytápění</v>
      </c>
      <c r="F86" s="411"/>
      <c r="G86" s="411"/>
      <c r="H86" s="411"/>
      <c r="I86" s="38"/>
      <c r="J86" s="38"/>
      <c r="K86" s="38"/>
      <c r="L86" s="116"/>
      <c r="S86" s="36"/>
      <c r="T86" s="36"/>
      <c r="U86" s="36"/>
      <c r="V86" s="36"/>
      <c r="W86" s="36"/>
      <c r="X86" s="36"/>
      <c r="Y86" s="36"/>
      <c r="Z86" s="36"/>
      <c r="AA86" s="36"/>
      <c r="AB86" s="36"/>
      <c r="AC86" s="36"/>
      <c r="AD86" s="36"/>
      <c r="AE86" s="36"/>
    </row>
    <row r="87" spans="1:63"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2" customHeight="1">
      <c r="A88" s="36"/>
      <c r="B88" s="37"/>
      <c r="C88" s="31" t="s">
        <v>22</v>
      </c>
      <c r="D88" s="38"/>
      <c r="E88" s="38"/>
      <c r="F88" s="29" t="str">
        <f>F14</f>
        <v>Pod Žvahovem 463</v>
      </c>
      <c r="G88" s="38"/>
      <c r="H88" s="38"/>
      <c r="I88" s="31" t="s">
        <v>24</v>
      </c>
      <c r="J88" s="61" t="str">
        <f>IF(J14="","",J14)</f>
        <v>Vyplň údaj</v>
      </c>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25.7" customHeight="1">
      <c r="A90" s="36"/>
      <c r="B90" s="37"/>
      <c r="C90" s="31" t="s">
        <v>25</v>
      </c>
      <c r="D90" s="38"/>
      <c r="E90" s="38"/>
      <c r="F90" s="29" t="str">
        <f>E17</f>
        <v>Městská část Praha 5</v>
      </c>
      <c r="G90" s="38"/>
      <c r="H90" s="38"/>
      <c r="I90" s="31" t="s">
        <v>33</v>
      </c>
      <c r="J90" s="34" t="str">
        <f>E23</f>
        <v>VPÚ DECO Praha, a.s.</v>
      </c>
      <c r="K90" s="38"/>
      <c r="L90" s="116"/>
      <c r="S90" s="36"/>
      <c r="T90" s="36"/>
      <c r="U90" s="36"/>
      <c r="V90" s="36"/>
      <c r="W90" s="36"/>
      <c r="X90" s="36"/>
      <c r="Y90" s="36"/>
      <c r="Z90" s="36"/>
      <c r="AA90" s="36"/>
      <c r="AB90" s="36"/>
      <c r="AC90" s="36"/>
      <c r="AD90" s="36"/>
      <c r="AE90" s="36"/>
    </row>
    <row r="91" spans="1:63" s="2" customFormat="1" ht="25.7" customHeight="1">
      <c r="A91" s="36"/>
      <c r="B91" s="37"/>
      <c r="C91" s="31" t="s">
        <v>31</v>
      </c>
      <c r="D91" s="38"/>
      <c r="E91" s="38"/>
      <c r="F91" s="29" t="str">
        <f>IF(E20="","",E20)</f>
        <v>Vyplň údaj</v>
      </c>
      <c r="G91" s="38"/>
      <c r="H91" s="38"/>
      <c r="I91" s="31" t="s">
        <v>38</v>
      </c>
      <c r="J91" s="34" t="str">
        <f>E26</f>
        <v>VPÚ DECO Praha, a.s.</v>
      </c>
      <c r="K91" s="38"/>
      <c r="L91" s="116"/>
      <c r="S91" s="36"/>
      <c r="T91" s="36"/>
      <c r="U91" s="36"/>
      <c r="V91" s="36"/>
      <c r="W91" s="36"/>
      <c r="X91" s="36"/>
      <c r="Y91" s="36"/>
      <c r="Z91" s="36"/>
      <c r="AA91" s="36"/>
      <c r="AB91" s="36"/>
      <c r="AC91" s="36"/>
      <c r="AD91" s="36"/>
      <c r="AE91" s="36"/>
    </row>
    <row r="92" spans="1:63" s="2" customFormat="1" ht="10.3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63" s="11" customFormat="1" ht="29.25" customHeight="1">
      <c r="A93" s="157"/>
      <c r="B93" s="158"/>
      <c r="C93" s="159" t="s">
        <v>433</v>
      </c>
      <c r="D93" s="160" t="s">
        <v>60</v>
      </c>
      <c r="E93" s="160" t="s">
        <v>56</v>
      </c>
      <c r="F93" s="160" t="s">
        <v>57</v>
      </c>
      <c r="G93" s="160" t="s">
        <v>434</v>
      </c>
      <c r="H93" s="160" t="s">
        <v>435</v>
      </c>
      <c r="I93" s="160" t="s">
        <v>436</v>
      </c>
      <c r="J93" s="160" t="s">
        <v>257</v>
      </c>
      <c r="K93" s="161" t="s">
        <v>437</v>
      </c>
      <c r="L93" s="162"/>
      <c r="M93" s="70" t="s">
        <v>74</v>
      </c>
      <c r="N93" s="71" t="s">
        <v>45</v>
      </c>
      <c r="O93" s="71" t="s">
        <v>438</v>
      </c>
      <c r="P93" s="71" t="s">
        <v>439</v>
      </c>
      <c r="Q93" s="71" t="s">
        <v>440</v>
      </c>
      <c r="R93" s="71" t="s">
        <v>441</v>
      </c>
      <c r="S93" s="71" t="s">
        <v>442</v>
      </c>
      <c r="T93" s="72" t="s">
        <v>443</v>
      </c>
      <c r="U93" s="157"/>
      <c r="V93" s="157"/>
      <c r="W93" s="157"/>
      <c r="X93" s="157"/>
      <c r="Y93" s="157"/>
      <c r="Z93" s="157"/>
      <c r="AA93" s="157"/>
      <c r="AB93" s="157"/>
      <c r="AC93" s="157"/>
      <c r="AD93" s="157"/>
      <c r="AE93" s="157"/>
    </row>
    <row r="94" spans="1:63" s="2" customFormat="1" ht="22.9" customHeight="1">
      <c r="A94" s="36"/>
      <c r="B94" s="37"/>
      <c r="C94" s="77" t="s">
        <v>446</v>
      </c>
      <c r="D94" s="38"/>
      <c r="E94" s="38"/>
      <c r="F94" s="38"/>
      <c r="G94" s="38"/>
      <c r="H94" s="38"/>
      <c r="I94" s="38"/>
      <c r="J94" s="163">
        <f>BK94</f>
        <v>0</v>
      </c>
      <c r="K94" s="38"/>
      <c r="L94" s="41"/>
      <c r="M94" s="73"/>
      <c r="N94" s="164"/>
      <c r="O94" s="74"/>
      <c r="P94" s="165">
        <f>P95+P455</f>
        <v>0</v>
      </c>
      <c r="Q94" s="74"/>
      <c r="R94" s="165">
        <f>R95+R455</f>
        <v>0</v>
      </c>
      <c r="S94" s="74"/>
      <c r="T94" s="166">
        <f>T95+T455</f>
        <v>0</v>
      </c>
      <c r="U94" s="36"/>
      <c r="V94" s="36"/>
      <c r="W94" s="36"/>
      <c r="X94" s="36"/>
      <c r="Y94" s="36"/>
      <c r="Z94" s="36"/>
      <c r="AA94" s="36"/>
      <c r="AB94" s="36"/>
      <c r="AC94" s="36"/>
      <c r="AD94" s="36"/>
      <c r="AE94" s="36"/>
      <c r="AT94" s="19" t="s">
        <v>75</v>
      </c>
      <c r="AU94" s="19" t="s">
        <v>264</v>
      </c>
      <c r="BK94" s="167">
        <f>BK95+BK455</f>
        <v>0</v>
      </c>
    </row>
    <row r="95" spans="1:63" s="12" customFormat="1" ht="25.9" customHeight="1">
      <c r="B95" s="168"/>
      <c r="C95" s="169"/>
      <c r="D95" s="170" t="s">
        <v>75</v>
      </c>
      <c r="E95" s="171" t="s">
        <v>2159</v>
      </c>
      <c r="F95" s="171" t="s">
        <v>2160</v>
      </c>
      <c r="G95" s="169"/>
      <c r="H95" s="169"/>
      <c r="I95" s="172"/>
      <c r="J95" s="173">
        <f>BK95</f>
        <v>0</v>
      </c>
      <c r="K95" s="169"/>
      <c r="L95" s="174"/>
      <c r="M95" s="175"/>
      <c r="N95" s="176"/>
      <c r="O95" s="176"/>
      <c r="P95" s="177">
        <f>P96+P153+P158+P187+P240+P373+P442</f>
        <v>0</v>
      </c>
      <c r="Q95" s="176"/>
      <c r="R95" s="177">
        <f>R96+R153+R158+R187+R240+R373+R442</f>
        <v>0</v>
      </c>
      <c r="S95" s="176"/>
      <c r="T95" s="178">
        <f>T96+T153+T158+T187+T240+T373+T442</f>
        <v>0</v>
      </c>
      <c r="AR95" s="179" t="s">
        <v>85</v>
      </c>
      <c r="AT95" s="180" t="s">
        <v>75</v>
      </c>
      <c r="AU95" s="180" t="s">
        <v>76</v>
      </c>
      <c r="AY95" s="179" t="s">
        <v>451</v>
      </c>
      <c r="BK95" s="181">
        <f>BK96+BK153+BK158+BK187+BK240+BK373+BK442</f>
        <v>0</v>
      </c>
    </row>
    <row r="96" spans="1:63" s="12" customFormat="1" ht="22.9" customHeight="1">
      <c r="B96" s="168"/>
      <c r="C96" s="169"/>
      <c r="D96" s="170" t="s">
        <v>75</v>
      </c>
      <c r="E96" s="182" t="s">
        <v>2344</v>
      </c>
      <c r="F96" s="182" t="s">
        <v>2345</v>
      </c>
      <c r="G96" s="169"/>
      <c r="H96" s="169"/>
      <c r="I96" s="172"/>
      <c r="J96" s="183">
        <f>BK96</f>
        <v>0</v>
      </c>
      <c r="K96" s="169"/>
      <c r="L96" s="174"/>
      <c r="M96" s="175"/>
      <c r="N96" s="176"/>
      <c r="O96" s="176"/>
      <c r="P96" s="177">
        <f>SUM(P97:P152)</f>
        <v>0</v>
      </c>
      <c r="Q96" s="176"/>
      <c r="R96" s="177">
        <f>SUM(R97:R152)</f>
        <v>0</v>
      </c>
      <c r="S96" s="176"/>
      <c r="T96" s="178">
        <f>SUM(T97:T152)</f>
        <v>0</v>
      </c>
      <c r="AR96" s="179" t="s">
        <v>85</v>
      </c>
      <c r="AT96" s="180" t="s">
        <v>75</v>
      </c>
      <c r="AU96" s="180" t="s">
        <v>83</v>
      </c>
      <c r="AY96" s="179" t="s">
        <v>451</v>
      </c>
      <c r="BK96" s="181">
        <f>SUM(BK97:BK152)</f>
        <v>0</v>
      </c>
    </row>
    <row r="97" spans="1:65" s="2" customFormat="1" ht="24.2" customHeight="1">
      <c r="A97" s="36"/>
      <c r="B97" s="37"/>
      <c r="C97" s="184" t="s">
        <v>83</v>
      </c>
      <c r="D97" s="184" t="s">
        <v>457</v>
      </c>
      <c r="E97" s="185" t="s">
        <v>4548</v>
      </c>
      <c r="F97" s="186" t="s">
        <v>4549</v>
      </c>
      <c r="G97" s="187" t="s">
        <v>146</v>
      </c>
      <c r="H97" s="188">
        <v>46</v>
      </c>
      <c r="I97" s="189"/>
      <c r="J97" s="190">
        <f>ROUND(I97*H97,2)</f>
        <v>0</v>
      </c>
      <c r="K97" s="186" t="s">
        <v>74</v>
      </c>
      <c r="L97" s="41"/>
      <c r="M97" s="191" t="s">
        <v>74</v>
      </c>
      <c r="N97" s="192" t="s">
        <v>46</v>
      </c>
      <c r="O97" s="66"/>
      <c r="P97" s="193">
        <f>O97*H97</f>
        <v>0</v>
      </c>
      <c r="Q97" s="193">
        <v>0</v>
      </c>
      <c r="R97" s="193">
        <f>Q97*H97</f>
        <v>0</v>
      </c>
      <c r="S97" s="193">
        <v>0</v>
      </c>
      <c r="T97" s="194">
        <f>S97*H97</f>
        <v>0</v>
      </c>
      <c r="U97" s="36"/>
      <c r="V97" s="36"/>
      <c r="W97" s="36"/>
      <c r="X97" s="36"/>
      <c r="Y97" s="36"/>
      <c r="Z97" s="36"/>
      <c r="AA97" s="36"/>
      <c r="AB97" s="36"/>
      <c r="AC97" s="36"/>
      <c r="AD97" s="36"/>
      <c r="AE97" s="36"/>
      <c r="AR97" s="195" t="s">
        <v>614</v>
      </c>
      <c r="AT97" s="195" t="s">
        <v>457</v>
      </c>
      <c r="AU97" s="195" t="s">
        <v>85</v>
      </c>
      <c r="AY97" s="19" t="s">
        <v>451</v>
      </c>
      <c r="BE97" s="196">
        <f>IF(N97="základní",J97,0)</f>
        <v>0</v>
      </c>
      <c r="BF97" s="196">
        <f>IF(N97="snížená",J97,0)</f>
        <v>0</v>
      </c>
      <c r="BG97" s="196">
        <f>IF(N97="zákl. přenesená",J97,0)</f>
        <v>0</v>
      </c>
      <c r="BH97" s="196">
        <f>IF(N97="sníž. přenesená",J97,0)</f>
        <v>0</v>
      </c>
      <c r="BI97" s="196">
        <f>IF(N97="nulová",J97,0)</f>
        <v>0</v>
      </c>
      <c r="BJ97" s="19" t="s">
        <v>83</v>
      </c>
      <c r="BK97" s="196">
        <f>ROUND(I97*H97,2)</f>
        <v>0</v>
      </c>
      <c r="BL97" s="19" t="s">
        <v>614</v>
      </c>
      <c r="BM97" s="195" t="s">
        <v>4550</v>
      </c>
    </row>
    <row r="98" spans="1:65" s="2" customFormat="1" ht="11.25">
      <c r="A98" s="36"/>
      <c r="B98" s="37"/>
      <c r="C98" s="38"/>
      <c r="D98" s="197" t="s">
        <v>464</v>
      </c>
      <c r="E98" s="38"/>
      <c r="F98" s="198" t="s">
        <v>4549</v>
      </c>
      <c r="G98" s="38"/>
      <c r="H98" s="38"/>
      <c r="I98" s="199"/>
      <c r="J98" s="38"/>
      <c r="K98" s="38"/>
      <c r="L98" s="41"/>
      <c r="M98" s="200"/>
      <c r="N98" s="201"/>
      <c r="O98" s="66"/>
      <c r="P98" s="66"/>
      <c r="Q98" s="66"/>
      <c r="R98" s="66"/>
      <c r="S98" s="66"/>
      <c r="T98" s="67"/>
      <c r="U98" s="36"/>
      <c r="V98" s="36"/>
      <c r="W98" s="36"/>
      <c r="X98" s="36"/>
      <c r="Y98" s="36"/>
      <c r="Z98" s="36"/>
      <c r="AA98" s="36"/>
      <c r="AB98" s="36"/>
      <c r="AC98" s="36"/>
      <c r="AD98" s="36"/>
      <c r="AE98" s="36"/>
      <c r="AT98" s="19" t="s">
        <v>464</v>
      </c>
      <c r="AU98" s="19" t="s">
        <v>85</v>
      </c>
    </row>
    <row r="99" spans="1:65" s="2" customFormat="1" ht="16.5" customHeight="1">
      <c r="A99" s="36"/>
      <c r="B99" s="37"/>
      <c r="C99" s="184" t="s">
        <v>85</v>
      </c>
      <c r="D99" s="184" t="s">
        <v>457</v>
      </c>
      <c r="E99" s="185" t="s">
        <v>4551</v>
      </c>
      <c r="F99" s="186" t="s">
        <v>4552</v>
      </c>
      <c r="G99" s="187" t="s">
        <v>146</v>
      </c>
      <c r="H99" s="188">
        <v>46</v>
      </c>
      <c r="I99" s="189"/>
      <c r="J99" s="190">
        <f>ROUND(I99*H99,2)</f>
        <v>0</v>
      </c>
      <c r="K99" s="186" t="s">
        <v>74</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614</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614</v>
      </c>
      <c r="BM99" s="195" t="s">
        <v>4553</v>
      </c>
    </row>
    <row r="100" spans="1:65" s="2" customFormat="1" ht="11.25">
      <c r="A100" s="36"/>
      <c r="B100" s="37"/>
      <c r="C100" s="38"/>
      <c r="D100" s="197" t="s">
        <v>464</v>
      </c>
      <c r="E100" s="38"/>
      <c r="F100" s="198" t="s">
        <v>4552</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24.2" customHeight="1">
      <c r="A101" s="36"/>
      <c r="B101" s="37"/>
      <c r="C101" s="184" t="s">
        <v>255</v>
      </c>
      <c r="D101" s="184" t="s">
        <v>457</v>
      </c>
      <c r="E101" s="185" t="s">
        <v>4554</v>
      </c>
      <c r="F101" s="186" t="s">
        <v>4555</v>
      </c>
      <c r="G101" s="187" t="s">
        <v>146</v>
      </c>
      <c r="H101" s="188">
        <v>148</v>
      </c>
      <c r="I101" s="189"/>
      <c r="J101" s="190">
        <f>ROUND(I101*H101,2)</f>
        <v>0</v>
      </c>
      <c r="K101" s="186" t="s">
        <v>74</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614</v>
      </c>
      <c r="AT101" s="195" t="s">
        <v>457</v>
      </c>
      <c r="AU101" s="195" t="s">
        <v>85</v>
      </c>
      <c r="AY101" s="19" t="s">
        <v>451</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614</v>
      </c>
      <c r="BM101" s="195" t="s">
        <v>4556</v>
      </c>
    </row>
    <row r="102" spans="1:65" s="2" customFormat="1" ht="11.25">
      <c r="A102" s="36"/>
      <c r="B102" s="37"/>
      <c r="C102" s="38"/>
      <c r="D102" s="197" t="s">
        <v>464</v>
      </c>
      <c r="E102" s="38"/>
      <c r="F102" s="198" t="s">
        <v>4555</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464</v>
      </c>
      <c r="AU102" s="19" t="s">
        <v>85</v>
      </c>
    </row>
    <row r="103" spans="1:65" s="2" customFormat="1" ht="16.5" customHeight="1">
      <c r="A103" s="36"/>
      <c r="B103" s="37"/>
      <c r="C103" s="184" t="s">
        <v>211</v>
      </c>
      <c r="D103" s="184" t="s">
        <v>457</v>
      </c>
      <c r="E103" s="185" t="s">
        <v>4557</v>
      </c>
      <c r="F103" s="186" t="s">
        <v>4552</v>
      </c>
      <c r="G103" s="187" t="s">
        <v>146</v>
      </c>
      <c r="H103" s="188">
        <v>148</v>
      </c>
      <c r="I103" s="189"/>
      <c r="J103" s="190">
        <f>ROUND(I103*H103,2)</f>
        <v>0</v>
      </c>
      <c r="K103" s="186" t="s">
        <v>74</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614</v>
      </c>
      <c r="AT103" s="195" t="s">
        <v>457</v>
      </c>
      <c r="AU103" s="195" t="s">
        <v>85</v>
      </c>
      <c r="AY103" s="19" t="s">
        <v>451</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614</v>
      </c>
      <c r="BM103" s="195" t="s">
        <v>4558</v>
      </c>
    </row>
    <row r="104" spans="1:65" s="2" customFormat="1" ht="11.25">
      <c r="A104" s="36"/>
      <c r="B104" s="37"/>
      <c r="C104" s="38"/>
      <c r="D104" s="197" t="s">
        <v>464</v>
      </c>
      <c r="E104" s="38"/>
      <c r="F104" s="198" t="s">
        <v>4552</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464</v>
      </c>
      <c r="AU104" s="19" t="s">
        <v>85</v>
      </c>
    </row>
    <row r="105" spans="1:65" s="2" customFormat="1" ht="24.2" customHeight="1">
      <c r="A105" s="36"/>
      <c r="B105" s="37"/>
      <c r="C105" s="184" t="s">
        <v>197</v>
      </c>
      <c r="D105" s="184" t="s">
        <v>457</v>
      </c>
      <c r="E105" s="185" t="s">
        <v>4559</v>
      </c>
      <c r="F105" s="186" t="s">
        <v>4560</v>
      </c>
      <c r="G105" s="187" t="s">
        <v>146</v>
      </c>
      <c r="H105" s="188">
        <v>168</v>
      </c>
      <c r="I105" s="189"/>
      <c r="J105" s="190">
        <f>ROUND(I105*H105,2)</f>
        <v>0</v>
      </c>
      <c r="K105" s="186" t="s">
        <v>74</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614</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614</v>
      </c>
      <c r="BM105" s="195" t="s">
        <v>4561</v>
      </c>
    </row>
    <row r="106" spans="1:65" s="2" customFormat="1" ht="11.25">
      <c r="A106" s="36"/>
      <c r="B106" s="37"/>
      <c r="C106" s="38"/>
      <c r="D106" s="197" t="s">
        <v>464</v>
      </c>
      <c r="E106" s="38"/>
      <c r="F106" s="198" t="s">
        <v>4560</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6.5" customHeight="1">
      <c r="A107" s="36"/>
      <c r="B107" s="37"/>
      <c r="C107" s="184" t="s">
        <v>532</v>
      </c>
      <c r="D107" s="184" t="s">
        <v>457</v>
      </c>
      <c r="E107" s="185" t="s">
        <v>4562</v>
      </c>
      <c r="F107" s="186" t="s">
        <v>4552</v>
      </c>
      <c r="G107" s="187" t="s">
        <v>146</v>
      </c>
      <c r="H107" s="188">
        <v>168</v>
      </c>
      <c r="I107" s="189"/>
      <c r="J107" s="190">
        <f>ROUND(I107*H107,2)</f>
        <v>0</v>
      </c>
      <c r="K107" s="186" t="s">
        <v>74</v>
      </c>
      <c r="L107" s="41"/>
      <c r="M107" s="191" t="s">
        <v>74</v>
      </c>
      <c r="N107" s="192" t="s">
        <v>46</v>
      </c>
      <c r="O107" s="66"/>
      <c r="P107" s="193">
        <f>O107*H107</f>
        <v>0</v>
      </c>
      <c r="Q107" s="193">
        <v>0</v>
      </c>
      <c r="R107" s="193">
        <f>Q107*H107</f>
        <v>0</v>
      </c>
      <c r="S107" s="193">
        <v>0</v>
      </c>
      <c r="T107" s="194">
        <f>S107*H107</f>
        <v>0</v>
      </c>
      <c r="U107" s="36"/>
      <c r="V107" s="36"/>
      <c r="W107" s="36"/>
      <c r="X107" s="36"/>
      <c r="Y107" s="36"/>
      <c r="Z107" s="36"/>
      <c r="AA107" s="36"/>
      <c r="AB107" s="36"/>
      <c r="AC107" s="36"/>
      <c r="AD107" s="36"/>
      <c r="AE107" s="36"/>
      <c r="AR107" s="195" t="s">
        <v>614</v>
      </c>
      <c r="AT107" s="195" t="s">
        <v>457</v>
      </c>
      <c r="AU107" s="195" t="s">
        <v>85</v>
      </c>
      <c r="AY107" s="19" t="s">
        <v>451</v>
      </c>
      <c r="BE107" s="196">
        <f>IF(N107="základní",J107,0)</f>
        <v>0</v>
      </c>
      <c r="BF107" s="196">
        <f>IF(N107="snížená",J107,0)</f>
        <v>0</v>
      </c>
      <c r="BG107" s="196">
        <f>IF(N107="zákl. přenesená",J107,0)</f>
        <v>0</v>
      </c>
      <c r="BH107" s="196">
        <f>IF(N107="sníž. přenesená",J107,0)</f>
        <v>0</v>
      </c>
      <c r="BI107" s="196">
        <f>IF(N107="nulová",J107,0)</f>
        <v>0</v>
      </c>
      <c r="BJ107" s="19" t="s">
        <v>83</v>
      </c>
      <c r="BK107" s="196">
        <f>ROUND(I107*H107,2)</f>
        <v>0</v>
      </c>
      <c r="BL107" s="19" t="s">
        <v>614</v>
      </c>
      <c r="BM107" s="195" t="s">
        <v>4563</v>
      </c>
    </row>
    <row r="108" spans="1:65" s="2" customFormat="1" ht="11.25">
      <c r="A108" s="36"/>
      <c r="B108" s="37"/>
      <c r="C108" s="38"/>
      <c r="D108" s="197" t="s">
        <v>464</v>
      </c>
      <c r="E108" s="38"/>
      <c r="F108" s="198" t="s">
        <v>4552</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464</v>
      </c>
      <c r="AU108" s="19" t="s">
        <v>85</v>
      </c>
    </row>
    <row r="109" spans="1:65" s="2" customFormat="1" ht="24.2" customHeight="1">
      <c r="A109" s="36"/>
      <c r="B109" s="37"/>
      <c r="C109" s="184" t="s">
        <v>521</v>
      </c>
      <c r="D109" s="184" t="s">
        <v>457</v>
      </c>
      <c r="E109" s="185" t="s">
        <v>4564</v>
      </c>
      <c r="F109" s="186" t="s">
        <v>4565</v>
      </c>
      <c r="G109" s="187" t="s">
        <v>146</v>
      </c>
      <c r="H109" s="188">
        <v>106</v>
      </c>
      <c r="I109" s="189"/>
      <c r="J109" s="190">
        <f>ROUND(I109*H109,2)</f>
        <v>0</v>
      </c>
      <c r="K109" s="186" t="s">
        <v>74</v>
      </c>
      <c r="L109" s="41"/>
      <c r="M109" s="191" t="s">
        <v>74</v>
      </c>
      <c r="N109" s="192" t="s">
        <v>46</v>
      </c>
      <c r="O109" s="66"/>
      <c r="P109" s="193">
        <f>O109*H109</f>
        <v>0</v>
      </c>
      <c r="Q109" s="193">
        <v>0</v>
      </c>
      <c r="R109" s="193">
        <f>Q109*H109</f>
        <v>0</v>
      </c>
      <c r="S109" s="193">
        <v>0</v>
      </c>
      <c r="T109" s="194">
        <f>S109*H109</f>
        <v>0</v>
      </c>
      <c r="U109" s="36"/>
      <c r="V109" s="36"/>
      <c r="W109" s="36"/>
      <c r="X109" s="36"/>
      <c r="Y109" s="36"/>
      <c r="Z109" s="36"/>
      <c r="AA109" s="36"/>
      <c r="AB109" s="36"/>
      <c r="AC109" s="36"/>
      <c r="AD109" s="36"/>
      <c r="AE109" s="36"/>
      <c r="AR109" s="195" t="s">
        <v>614</v>
      </c>
      <c r="AT109" s="195" t="s">
        <v>457</v>
      </c>
      <c r="AU109" s="195" t="s">
        <v>85</v>
      </c>
      <c r="AY109" s="19" t="s">
        <v>451</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614</v>
      </c>
      <c r="BM109" s="195" t="s">
        <v>4566</v>
      </c>
    </row>
    <row r="110" spans="1:65" s="2" customFormat="1" ht="11.25">
      <c r="A110" s="36"/>
      <c r="B110" s="37"/>
      <c r="C110" s="38"/>
      <c r="D110" s="197" t="s">
        <v>464</v>
      </c>
      <c r="E110" s="38"/>
      <c r="F110" s="198" t="s">
        <v>4565</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464</v>
      </c>
      <c r="AU110" s="19" t="s">
        <v>85</v>
      </c>
    </row>
    <row r="111" spans="1:65" s="2" customFormat="1" ht="16.5" customHeight="1">
      <c r="A111" s="36"/>
      <c r="B111" s="37"/>
      <c r="C111" s="184" t="s">
        <v>551</v>
      </c>
      <c r="D111" s="184" t="s">
        <v>457</v>
      </c>
      <c r="E111" s="185" t="s">
        <v>4567</v>
      </c>
      <c r="F111" s="186" t="s">
        <v>4552</v>
      </c>
      <c r="G111" s="187" t="s">
        <v>146</v>
      </c>
      <c r="H111" s="188">
        <v>106</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614</v>
      </c>
      <c r="AT111" s="195" t="s">
        <v>457</v>
      </c>
      <c r="AU111" s="195" t="s">
        <v>85</v>
      </c>
      <c r="AY111" s="19" t="s">
        <v>451</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614</v>
      </c>
      <c r="BM111" s="195" t="s">
        <v>4568</v>
      </c>
    </row>
    <row r="112" spans="1:65" s="2" customFormat="1" ht="11.25">
      <c r="A112" s="36"/>
      <c r="B112" s="37"/>
      <c r="C112" s="38"/>
      <c r="D112" s="197" t="s">
        <v>464</v>
      </c>
      <c r="E112" s="38"/>
      <c r="F112" s="198" t="s">
        <v>4552</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464</v>
      </c>
      <c r="AU112" s="19" t="s">
        <v>85</v>
      </c>
    </row>
    <row r="113" spans="1:65" s="2" customFormat="1" ht="24.2" customHeight="1">
      <c r="A113" s="36"/>
      <c r="B113" s="37"/>
      <c r="C113" s="184" t="s">
        <v>558</v>
      </c>
      <c r="D113" s="184" t="s">
        <v>457</v>
      </c>
      <c r="E113" s="185" t="s">
        <v>4569</v>
      </c>
      <c r="F113" s="186" t="s">
        <v>4570</v>
      </c>
      <c r="G113" s="187" t="s">
        <v>146</v>
      </c>
      <c r="H113" s="188">
        <v>327</v>
      </c>
      <c r="I113" s="189"/>
      <c r="J113" s="190">
        <f>ROUND(I113*H113,2)</f>
        <v>0</v>
      </c>
      <c r="K113" s="186" t="s">
        <v>74</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614</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614</v>
      </c>
      <c r="BM113" s="195" t="s">
        <v>4571</v>
      </c>
    </row>
    <row r="114" spans="1:65" s="2" customFormat="1" ht="11.25">
      <c r="A114" s="36"/>
      <c r="B114" s="37"/>
      <c r="C114" s="38"/>
      <c r="D114" s="197" t="s">
        <v>464</v>
      </c>
      <c r="E114" s="38"/>
      <c r="F114" s="198" t="s">
        <v>4570</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6.5" customHeight="1">
      <c r="A115" s="36"/>
      <c r="B115" s="37"/>
      <c r="C115" s="184" t="s">
        <v>566</v>
      </c>
      <c r="D115" s="184" t="s">
        <v>457</v>
      </c>
      <c r="E115" s="185" t="s">
        <v>4572</v>
      </c>
      <c r="F115" s="186" t="s">
        <v>4552</v>
      </c>
      <c r="G115" s="187" t="s">
        <v>146</v>
      </c>
      <c r="H115" s="188">
        <v>327</v>
      </c>
      <c r="I115" s="189"/>
      <c r="J115" s="190">
        <f>ROUND(I115*H115,2)</f>
        <v>0</v>
      </c>
      <c r="K115" s="186" t="s">
        <v>74</v>
      </c>
      <c r="L115" s="41"/>
      <c r="M115" s="191" t="s">
        <v>74</v>
      </c>
      <c r="N115" s="192" t="s">
        <v>46</v>
      </c>
      <c r="O115" s="66"/>
      <c r="P115" s="193">
        <f>O115*H115</f>
        <v>0</v>
      </c>
      <c r="Q115" s="193">
        <v>0</v>
      </c>
      <c r="R115" s="193">
        <f>Q115*H115</f>
        <v>0</v>
      </c>
      <c r="S115" s="193">
        <v>0</v>
      </c>
      <c r="T115" s="194">
        <f>S115*H115</f>
        <v>0</v>
      </c>
      <c r="U115" s="36"/>
      <c r="V115" s="36"/>
      <c r="W115" s="36"/>
      <c r="X115" s="36"/>
      <c r="Y115" s="36"/>
      <c r="Z115" s="36"/>
      <c r="AA115" s="36"/>
      <c r="AB115" s="36"/>
      <c r="AC115" s="36"/>
      <c r="AD115" s="36"/>
      <c r="AE115" s="36"/>
      <c r="AR115" s="195" t="s">
        <v>614</v>
      </c>
      <c r="AT115" s="195" t="s">
        <v>457</v>
      </c>
      <c r="AU115" s="195" t="s">
        <v>85</v>
      </c>
      <c r="AY115" s="19" t="s">
        <v>451</v>
      </c>
      <c r="BE115" s="196">
        <f>IF(N115="základní",J115,0)</f>
        <v>0</v>
      </c>
      <c r="BF115" s="196">
        <f>IF(N115="snížená",J115,0)</f>
        <v>0</v>
      </c>
      <c r="BG115" s="196">
        <f>IF(N115="zákl. přenesená",J115,0)</f>
        <v>0</v>
      </c>
      <c r="BH115" s="196">
        <f>IF(N115="sníž. přenesená",J115,0)</f>
        <v>0</v>
      </c>
      <c r="BI115" s="196">
        <f>IF(N115="nulová",J115,0)</f>
        <v>0</v>
      </c>
      <c r="BJ115" s="19" t="s">
        <v>83</v>
      </c>
      <c r="BK115" s="196">
        <f>ROUND(I115*H115,2)</f>
        <v>0</v>
      </c>
      <c r="BL115" s="19" t="s">
        <v>614</v>
      </c>
      <c r="BM115" s="195" t="s">
        <v>4573</v>
      </c>
    </row>
    <row r="116" spans="1:65" s="2" customFormat="1" ht="11.25">
      <c r="A116" s="36"/>
      <c r="B116" s="37"/>
      <c r="C116" s="38"/>
      <c r="D116" s="197" t="s">
        <v>464</v>
      </c>
      <c r="E116" s="38"/>
      <c r="F116" s="198" t="s">
        <v>4552</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464</v>
      </c>
      <c r="AU116" s="19" t="s">
        <v>85</v>
      </c>
    </row>
    <row r="117" spans="1:65" s="2" customFormat="1" ht="24.2" customHeight="1">
      <c r="A117" s="36"/>
      <c r="B117" s="37"/>
      <c r="C117" s="184" t="s">
        <v>574</v>
      </c>
      <c r="D117" s="184" t="s">
        <v>457</v>
      </c>
      <c r="E117" s="185" t="s">
        <v>4574</v>
      </c>
      <c r="F117" s="186" t="s">
        <v>4575</v>
      </c>
      <c r="G117" s="187" t="s">
        <v>146</v>
      </c>
      <c r="H117" s="188">
        <v>9</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614</v>
      </c>
      <c r="AT117" s="195" t="s">
        <v>457</v>
      </c>
      <c r="AU117" s="195" t="s">
        <v>85</v>
      </c>
      <c r="AY117" s="19" t="s">
        <v>451</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614</v>
      </c>
      <c r="BM117" s="195" t="s">
        <v>4576</v>
      </c>
    </row>
    <row r="118" spans="1:65" s="2" customFormat="1" ht="11.25">
      <c r="A118" s="36"/>
      <c r="B118" s="37"/>
      <c r="C118" s="38"/>
      <c r="D118" s="197" t="s">
        <v>464</v>
      </c>
      <c r="E118" s="38"/>
      <c r="F118" s="198" t="s">
        <v>4575</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464</v>
      </c>
      <c r="AU118" s="19" t="s">
        <v>85</v>
      </c>
    </row>
    <row r="119" spans="1:65" s="2" customFormat="1" ht="16.5" customHeight="1">
      <c r="A119" s="36"/>
      <c r="B119" s="37"/>
      <c r="C119" s="184" t="s">
        <v>581</v>
      </c>
      <c r="D119" s="184" t="s">
        <v>457</v>
      </c>
      <c r="E119" s="185" t="s">
        <v>4577</v>
      </c>
      <c r="F119" s="186" t="s">
        <v>4552</v>
      </c>
      <c r="G119" s="187" t="s">
        <v>146</v>
      </c>
      <c r="H119" s="188">
        <v>9</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614</v>
      </c>
      <c r="AT119" s="195" t="s">
        <v>457</v>
      </c>
      <c r="AU119" s="195" t="s">
        <v>85</v>
      </c>
      <c r="AY119" s="19" t="s">
        <v>451</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614</v>
      </c>
      <c r="BM119" s="195" t="s">
        <v>4578</v>
      </c>
    </row>
    <row r="120" spans="1:65" s="2" customFormat="1" ht="11.25">
      <c r="A120" s="36"/>
      <c r="B120" s="37"/>
      <c r="C120" s="38"/>
      <c r="D120" s="197" t="s">
        <v>464</v>
      </c>
      <c r="E120" s="38"/>
      <c r="F120" s="198" t="s">
        <v>4552</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464</v>
      </c>
      <c r="AU120" s="19" t="s">
        <v>85</v>
      </c>
    </row>
    <row r="121" spans="1:65" s="2" customFormat="1" ht="24.2" customHeight="1">
      <c r="A121" s="36"/>
      <c r="B121" s="37"/>
      <c r="C121" s="184" t="s">
        <v>589</v>
      </c>
      <c r="D121" s="184" t="s">
        <v>457</v>
      </c>
      <c r="E121" s="185" t="s">
        <v>4579</v>
      </c>
      <c r="F121" s="186" t="s">
        <v>4580</v>
      </c>
      <c r="G121" s="187" t="s">
        <v>146</v>
      </c>
      <c r="H121" s="188">
        <v>584</v>
      </c>
      <c r="I121" s="189"/>
      <c r="J121" s="190">
        <f>ROUND(I121*H121,2)</f>
        <v>0</v>
      </c>
      <c r="K121" s="186" t="s">
        <v>74</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614</v>
      </c>
      <c r="AT121" s="195" t="s">
        <v>457</v>
      </c>
      <c r="AU121" s="195" t="s">
        <v>85</v>
      </c>
      <c r="AY121" s="19" t="s">
        <v>451</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614</v>
      </c>
      <c r="BM121" s="195" t="s">
        <v>4581</v>
      </c>
    </row>
    <row r="122" spans="1:65" s="2" customFormat="1" ht="11.25">
      <c r="A122" s="36"/>
      <c r="B122" s="37"/>
      <c r="C122" s="38"/>
      <c r="D122" s="197" t="s">
        <v>464</v>
      </c>
      <c r="E122" s="38"/>
      <c r="F122" s="198" t="s">
        <v>4580</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464</v>
      </c>
      <c r="AU122" s="19" t="s">
        <v>85</v>
      </c>
    </row>
    <row r="123" spans="1:65" s="2" customFormat="1" ht="16.5" customHeight="1">
      <c r="A123" s="36"/>
      <c r="B123" s="37"/>
      <c r="C123" s="184" t="s">
        <v>596</v>
      </c>
      <c r="D123" s="184" t="s">
        <v>457</v>
      </c>
      <c r="E123" s="185" t="s">
        <v>4582</v>
      </c>
      <c r="F123" s="186" t="s">
        <v>4552</v>
      </c>
      <c r="G123" s="187" t="s">
        <v>146</v>
      </c>
      <c r="H123" s="188">
        <v>584</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614</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614</v>
      </c>
      <c r="BM123" s="195" t="s">
        <v>4583</v>
      </c>
    </row>
    <row r="124" spans="1:65" s="2" customFormat="1" ht="11.25">
      <c r="A124" s="36"/>
      <c r="B124" s="37"/>
      <c r="C124" s="38"/>
      <c r="D124" s="197" t="s">
        <v>464</v>
      </c>
      <c r="E124" s="38"/>
      <c r="F124" s="198" t="s">
        <v>4552</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24.2" customHeight="1">
      <c r="A125" s="36"/>
      <c r="B125" s="37"/>
      <c r="C125" s="184" t="s">
        <v>8</v>
      </c>
      <c r="D125" s="184" t="s">
        <v>457</v>
      </c>
      <c r="E125" s="185" t="s">
        <v>4584</v>
      </c>
      <c r="F125" s="186" t="s">
        <v>4585</v>
      </c>
      <c r="G125" s="187" t="s">
        <v>146</v>
      </c>
      <c r="H125" s="188">
        <v>115</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614</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614</v>
      </c>
      <c r="BM125" s="195" t="s">
        <v>4586</v>
      </c>
    </row>
    <row r="126" spans="1:65" s="2" customFormat="1" ht="11.25">
      <c r="A126" s="36"/>
      <c r="B126" s="37"/>
      <c r="C126" s="38"/>
      <c r="D126" s="197" t="s">
        <v>464</v>
      </c>
      <c r="E126" s="38"/>
      <c r="F126" s="198" t="s">
        <v>4585</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2" customFormat="1" ht="16.5" customHeight="1">
      <c r="A127" s="36"/>
      <c r="B127" s="37"/>
      <c r="C127" s="184" t="s">
        <v>614</v>
      </c>
      <c r="D127" s="184" t="s">
        <v>457</v>
      </c>
      <c r="E127" s="185" t="s">
        <v>4587</v>
      </c>
      <c r="F127" s="186" t="s">
        <v>4552</v>
      </c>
      <c r="G127" s="187" t="s">
        <v>146</v>
      </c>
      <c r="H127" s="188">
        <v>115</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614</v>
      </c>
      <c r="AT127" s="195" t="s">
        <v>457</v>
      </c>
      <c r="AU127" s="195" t="s">
        <v>85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614</v>
      </c>
      <c r="BM127" s="195" t="s">
        <v>4588</v>
      </c>
    </row>
    <row r="128" spans="1:65" s="2" customFormat="1" ht="11.25">
      <c r="A128" s="36"/>
      <c r="B128" s="37"/>
      <c r="C128" s="38"/>
      <c r="D128" s="197" t="s">
        <v>464</v>
      </c>
      <c r="E128" s="38"/>
      <c r="F128" s="198" t="s">
        <v>4552</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85</v>
      </c>
    </row>
    <row r="129" spans="1:65" s="2" customFormat="1" ht="24.2" customHeight="1">
      <c r="A129" s="36"/>
      <c r="B129" s="37"/>
      <c r="C129" s="184" t="s">
        <v>624</v>
      </c>
      <c r="D129" s="184" t="s">
        <v>457</v>
      </c>
      <c r="E129" s="185" t="s">
        <v>4589</v>
      </c>
      <c r="F129" s="186" t="s">
        <v>4590</v>
      </c>
      <c r="G129" s="187" t="s">
        <v>146</v>
      </c>
      <c r="H129" s="188">
        <v>118</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614</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614</v>
      </c>
      <c r="BM129" s="195" t="s">
        <v>4591</v>
      </c>
    </row>
    <row r="130" spans="1:65" s="2" customFormat="1" ht="11.25">
      <c r="A130" s="36"/>
      <c r="B130" s="37"/>
      <c r="C130" s="38"/>
      <c r="D130" s="197" t="s">
        <v>464</v>
      </c>
      <c r="E130" s="38"/>
      <c r="F130" s="198" t="s">
        <v>4590</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6.5" customHeight="1">
      <c r="A131" s="36"/>
      <c r="B131" s="37"/>
      <c r="C131" s="184" t="s">
        <v>527</v>
      </c>
      <c r="D131" s="184" t="s">
        <v>457</v>
      </c>
      <c r="E131" s="185" t="s">
        <v>4592</v>
      </c>
      <c r="F131" s="186" t="s">
        <v>4552</v>
      </c>
      <c r="G131" s="187" t="s">
        <v>146</v>
      </c>
      <c r="H131" s="188">
        <v>118</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614</v>
      </c>
      <c r="AT131" s="195" t="s">
        <v>457</v>
      </c>
      <c r="AU131" s="195" t="s">
        <v>85</v>
      </c>
      <c r="AY131" s="19" t="s">
        <v>451</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614</v>
      </c>
      <c r="BM131" s="195" t="s">
        <v>4593</v>
      </c>
    </row>
    <row r="132" spans="1:65" s="2" customFormat="1" ht="11.25">
      <c r="A132" s="36"/>
      <c r="B132" s="37"/>
      <c r="C132" s="38"/>
      <c r="D132" s="197" t="s">
        <v>464</v>
      </c>
      <c r="E132" s="38"/>
      <c r="F132" s="198" t="s">
        <v>4552</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464</v>
      </c>
      <c r="AU132" s="19" t="s">
        <v>85</v>
      </c>
    </row>
    <row r="133" spans="1:65" s="2" customFormat="1" ht="24.2" customHeight="1">
      <c r="A133" s="36"/>
      <c r="B133" s="37"/>
      <c r="C133" s="184" t="s">
        <v>636</v>
      </c>
      <c r="D133" s="184" t="s">
        <v>457</v>
      </c>
      <c r="E133" s="185" t="s">
        <v>4594</v>
      </c>
      <c r="F133" s="186" t="s">
        <v>4595</v>
      </c>
      <c r="G133" s="187" t="s">
        <v>146</v>
      </c>
      <c r="H133" s="188">
        <v>92</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614</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614</v>
      </c>
      <c r="BM133" s="195" t="s">
        <v>4596</v>
      </c>
    </row>
    <row r="134" spans="1:65" s="2" customFormat="1" ht="11.25">
      <c r="A134" s="36"/>
      <c r="B134" s="37"/>
      <c r="C134" s="38"/>
      <c r="D134" s="197" t="s">
        <v>464</v>
      </c>
      <c r="E134" s="38"/>
      <c r="F134" s="198" t="s">
        <v>4595</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643</v>
      </c>
      <c r="D135" s="184" t="s">
        <v>457</v>
      </c>
      <c r="E135" s="185" t="s">
        <v>4597</v>
      </c>
      <c r="F135" s="186" t="s">
        <v>4552</v>
      </c>
      <c r="G135" s="187" t="s">
        <v>146</v>
      </c>
      <c r="H135" s="188">
        <v>92</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614</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614</v>
      </c>
      <c r="BM135" s="195" t="s">
        <v>4598</v>
      </c>
    </row>
    <row r="136" spans="1:65" s="2" customFormat="1" ht="11.25">
      <c r="A136" s="36"/>
      <c r="B136" s="37"/>
      <c r="C136" s="38"/>
      <c r="D136" s="197" t="s">
        <v>464</v>
      </c>
      <c r="E136" s="38"/>
      <c r="F136" s="198" t="s">
        <v>4552</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24.2" customHeight="1">
      <c r="A137" s="36"/>
      <c r="B137" s="37"/>
      <c r="C137" s="184" t="s">
        <v>7</v>
      </c>
      <c r="D137" s="184" t="s">
        <v>457</v>
      </c>
      <c r="E137" s="185" t="s">
        <v>4599</v>
      </c>
      <c r="F137" s="186" t="s">
        <v>4600</v>
      </c>
      <c r="G137" s="187" t="s">
        <v>146</v>
      </c>
      <c r="H137" s="188">
        <v>48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614</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614</v>
      </c>
      <c r="BM137" s="195" t="s">
        <v>4601</v>
      </c>
    </row>
    <row r="138" spans="1:65" s="2" customFormat="1" ht="11.25">
      <c r="A138" s="36"/>
      <c r="B138" s="37"/>
      <c r="C138" s="38"/>
      <c r="D138" s="197" t="s">
        <v>464</v>
      </c>
      <c r="E138" s="38"/>
      <c r="F138" s="198" t="s">
        <v>4600</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6.5" customHeight="1">
      <c r="A139" s="36"/>
      <c r="B139" s="37"/>
      <c r="C139" s="184" t="s">
        <v>654</v>
      </c>
      <c r="D139" s="184" t="s">
        <v>457</v>
      </c>
      <c r="E139" s="185" t="s">
        <v>4602</v>
      </c>
      <c r="F139" s="186" t="s">
        <v>4552</v>
      </c>
      <c r="G139" s="187" t="s">
        <v>146</v>
      </c>
      <c r="H139" s="188">
        <v>48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614</v>
      </c>
      <c r="AT139" s="195" t="s">
        <v>457</v>
      </c>
      <c r="AU139" s="195" t="s">
        <v>85</v>
      </c>
      <c r="AY139" s="19" t="s">
        <v>451</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614</v>
      </c>
      <c r="BM139" s="195" t="s">
        <v>4603</v>
      </c>
    </row>
    <row r="140" spans="1:65" s="2" customFormat="1" ht="11.25">
      <c r="A140" s="36"/>
      <c r="B140" s="37"/>
      <c r="C140" s="38"/>
      <c r="D140" s="197" t="s">
        <v>464</v>
      </c>
      <c r="E140" s="38"/>
      <c r="F140" s="198" t="s">
        <v>4552</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row>
    <row r="141" spans="1:65" s="2" customFormat="1" ht="24.2" customHeight="1">
      <c r="A141" s="36"/>
      <c r="B141" s="37"/>
      <c r="C141" s="184" t="s">
        <v>661</v>
      </c>
      <c r="D141" s="184" t="s">
        <v>457</v>
      </c>
      <c r="E141" s="185" t="s">
        <v>4604</v>
      </c>
      <c r="F141" s="186" t="s">
        <v>4605</v>
      </c>
      <c r="G141" s="187" t="s">
        <v>146</v>
      </c>
      <c r="H141" s="188">
        <v>140</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614</v>
      </c>
      <c r="AT141" s="195" t="s">
        <v>457</v>
      </c>
      <c r="AU141" s="195" t="s">
        <v>85</v>
      </c>
      <c r="AY141" s="19" t="s">
        <v>451</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614</v>
      </c>
      <c r="BM141" s="195" t="s">
        <v>4606</v>
      </c>
    </row>
    <row r="142" spans="1:65" s="2" customFormat="1" ht="11.25">
      <c r="A142" s="36"/>
      <c r="B142" s="37"/>
      <c r="C142" s="38"/>
      <c r="D142" s="197" t="s">
        <v>464</v>
      </c>
      <c r="E142" s="38"/>
      <c r="F142" s="198" t="s">
        <v>4605</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464</v>
      </c>
      <c r="AU142" s="19" t="s">
        <v>85</v>
      </c>
    </row>
    <row r="143" spans="1:65" s="2" customFormat="1" ht="16.5" customHeight="1">
      <c r="A143" s="36"/>
      <c r="B143" s="37"/>
      <c r="C143" s="184" t="s">
        <v>668</v>
      </c>
      <c r="D143" s="184" t="s">
        <v>457</v>
      </c>
      <c r="E143" s="185" t="s">
        <v>4607</v>
      </c>
      <c r="F143" s="186" t="s">
        <v>4552</v>
      </c>
      <c r="G143" s="187" t="s">
        <v>146</v>
      </c>
      <c r="H143" s="188">
        <v>140</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614</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614</v>
      </c>
      <c r="BM143" s="195" t="s">
        <v>4608</v>
      </c>
    </row>
    <row r="144" spans="1:65" s="2" customFormat="1" ht="11.25">
      <c r="A144" s="36"/>
      <c r="B144" s="37"/>
      <c r="C144" s="38"/>
      <c r="D144" s="197" t="s">
        <v>464</v>
      </c>
      <c r="E144" s="38"/>
      <c r="F144" s="198" t="s">
        <v>4552</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21.75" customHeight="1">
      <c r="A145" s="36"/>
      <c r="B145" s="37"/>
      <c r="C145" s="184" t="s">
        <v>676</v>
      </c>
      <c r="D145" s="184" t="s">
        <v>457</v>
      </c>
      <c r="E145" s="185" t="s">
        <v>4609</v>
      </c>
      <c r="F145" s="186" t="s">
        <v>4610</v>
      </c>
      <c r="G145" s="187" t="s">
        <v>146</v>
      </c>
      <c r="H145" s="188">
        <v>18</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614</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614</v>
      </c>
      <c r="BM145" s="195" t="s">
        <v>4611</v>
      </c>
    </row>
    <row r="146" spans="1:65" s="2" customFormat="1" ht="11.25">
      <c r="A146" s="36"/>
      <c r="B146" s="37"/>
      <c r="C146" s="38"/>
      <c r="D146" s="197" t="s">
        <v>464</v>
      </c>
      <c r="E146" s="38"/>
      <c r="F146" s="198" t="s">
        <v>4610</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682</v>
      </c>
      <c r="D147" s="184" t="s">
        <v>457</v>
      </c>
      <c r="E147" s="185" t="s">
        <v>4612</v>
      </c>
      <c r="F147" s="186" t="s">
        <v>4613</v>
      </c>
      <c r="G147" s="187" t="s">
        <v>146</v>
      </c>
      <c r="H147" s="188">
        <v>18</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614</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614</v>
      </c>
      <c r="BM147" s="195" t="s">
        <v>4614</v>
      </c>
    </row>
    <row r="148" spans="1:65" s="2" customFormat="1" ht="11.25">
      <c r="A148" s="36"/>
      <c r="B148" s="37"/>
      <c r="C148" s="38"/>
      <c r="D148" s="197" t="s">
        <v>464</v>
      </c>
      <c r="E148" s="38"/>
      <c r="F148" s="198" t="s">
        <v>4613</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688</v>
      </c>
      <c r="D149" s="184" t="s">
        <v>457</v>
      </c>
      <c r="E149" s="185" t="s">
        <v>4615</v>
      </c>
      <c r="F149" s="186" t="s">
        <v>4616</v>
      </c>
      <c r="G149" s="187" t="s">
        <v>2260</v>
      </c>
      <c r="H149" s="258"/>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3695</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3695</v>
      </c>
      <c r="BM149" s="195" t="s">
        <v>4617</v>
      </c>
    </row>
    <row r="150" spans="1:65" s="2" customFormat="1" ht="11.25">
      <c r="A150" s="36"/>
      <c r="B150" s="37"/>
      <c r="C150" s="38"/>
      <c r="D150" s="197" t="s">
        <v>464</v>
      </c>
      <c r="E150" s="38"/>
      <c r="F150" s="198" t="s">
        <v>4616</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323</v>
      </c>
      <c r="D151" s="184" t="s">
        <v>457</v>
      </c>
      <c r="E151" s="185" t="s">
        <v>2515</v>
      </c>
      <c r="F151" s="186" t="s">
        <v>2516</v>
      </c>
      <c r="G151" s="187" t="s">
        <v>2260</v>
      </c>
      <c r="H151" s="258"/>
      <c r="I151" s="189"/>
      <c r="J151" s="190">
        <f>ROUND(I151*H151,2)</f>
        <v>0</v>
      </c>
      <c r="K151" s="186" t="s">
        <v>709</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3695</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3695</v>
      </c>
      <c r="BM151" s="195" t="s">
        <v>4618</v>
      </c>
    </row>
    <row r="152" spans="1:65" s="2" customFormat="1" ht="19.5">
      <c r="A152" s="36"/>
      <c r="B152" s="37"/>
      <c r="C152" s="38"/>
      <c r="D152" s="197" t="s">
        <v>464</v>
      </c>
      <c r="E152" s="38"/>
      <c r="F152" s="198" t="s">
        <v>2518</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2" customFormat="1" ht="22.9" customHeight="1">
      <c r="B153" s="168"/>
      <c r="C153" s="169"/>
      <c r="D153" s="170" t="s">
        <v>75</v>
      </c>
      <c r="E153" s="182" t="s">
        <v>4619</v>
      </c>
      <c r="F153" s="182" t="s">
        <v>4620</v>
      </c>
      <c r="G153" s="169"/>
      <c r="H153" s="169"/>
      <c r="I153" s="172"/>
      <c r="J153" s="183">
        <f>BK153</f>
        <v>0</v>
      </c>
      <c r="K153" s="169"/>
      <c r="L153" s="174"/>
      <c r="M153" s="175"/>
      <c r="N153" s="176"/>
      <c r="O153" s="176"/>
      <c r="P153" s="177">
        <f>SUM(P154:P157)</f>
        <v>0</v>
      </c>
      <c r="Q153" s="176"/>
      <c r="R153" s="177">
        <f>SUM(R154:R157)</f>
        <v>0</v>
      </c>
      <c r="S153" s="176"/>
      <c r="T153" s="178">
        <f>SUM(T154:T157)</f>
        <v>0</v>
      </c>
      <c r="AR153" s="179" t="s">
        <v>85</v>
      </c>
      <c r="AT153" s="180" t="s">
        <v>75</v>
      </c>
      <c r="AU153" s="180" t="s">
        <v>83</v>
      </c>
      <c r="AY153" s="179" t="s">
        <v>451</v>
      </c>
      <c r="BK153" s="181">
        <f>SUM(BK154:BK157)</f>
        <v>0</v>
      </c>
    </row>
    <row r="154" spans="1:65" s="2" customFormat="1" ht="16.5" customHeight="1">
      <c r="A154" s="36"/>
      <c r="B154" s="37"/>
      <c r="C154" s="184" t="s">
        <v>389</v>
      </c>
      <c r="D154" s="184" t="s">
        <v>457</v>
      </c>
      <c r="E154" s="185" t="s">
        <v>4621</v>
      </c>
      <c r="F154" s="186" t="s">
        <v>4622</v>
      </c>
      <c r="G154" s="187" t="s">
        <v>1606</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614</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614</v>
      </c>
      <c r="BM154" s="195" t="s">
        <v>4623</v>
      </c>
    </row>
    <row r="155" spans="1:65" s="2" customFormat="1" ht="29.25">
      <c r="A155" s="36"/>
      <c r="B155" s="37"/>
      <c r="C155" s="38"/>
      <c r="D155" s="197" t="s">
        <v>464</v>
      </c>
      <c r="E155" s="38"/>
      <c r="F155" s="198" t="s">
        <v>4624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16.5" customHeight="1">
      <c r="A156" s="36"/>
      <c r="B156" s="37"/>
      <c r="C156" s="184" t="s">
        <v>706</v>
      </c>
      <c r="D156" s="184" t="s">
        <v>457</v>
      </c>
      <c r="E156" s="185" t="s">
        <v>4625</v>
      </c>
      <c r="F156" s="186" t="s">
        <v>4626</v>
      </c>
      <c r="G156" s="187" t="s">
        <v>3681</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614</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614</v>
      </c>
      <c r="BM156" s="195" t="s">
        <v>4627</v>
      </c>
    </row>
    <row r="157" spans="1:65" s="2" customFormat="1" ht="11.25">
      <c r="A157" s="36"/>
      <c r="B157" s="37"/>
      <c r="C157" s="38"/>
      <c r="D157" s="197" t="s">
        <v>464</v>
      </c>
      <c r="E157" s="38"/>
      <c r="F157" s="198" t="s">
        <v>4626</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12" customFormat="1" ht="22.9" customHeight="1">
      <c r="B158" s="168"/>
      <c r="C158" s="169"/>
      <c r="D158" s="170" t="s">
        <v>75</v>
      </c>
      <c r="E158" s="182" t="s">
        <v>4628</v>
      </c>
      <c r="F158" s="182" t="s">
        <v>4629</v>
      </c>
      <c r="G158" s="169"/>
      <c r="H158" s="169"/>
      <c r="I158" s="172"/>
      <c r="J158" s="183">
        <f>BK158</f>
        <v>0</v>
      </c>
      <c r="K158" s="169"/>
      <c r="L158" s="174"/>
      <c r="M158" s="175"/>
      <c r="N158" s="176"/>
      <c r="O158" s="176"/>
      <c r="P158" s="177">
        <f>SUM(P159:P186)</f>
        <v>0</v>
      </c>
      <c r="Q158" s="176"/>
      <c r="R158" s="177">
        <f>SUM(R159:R186)</f>
        <v>0</v>
      </c>
      <c r="S158" s="176"/>
      <c r="T158" s="178">
        <f>SUM(T159:T186)</f>
        <v>0</v>
      </c>
      <c r="AR158" s="179" t="s">
        <v>85</v>
      </c>
      <c r="AT158" s="180" t="s">
        <v>75</v>
      </c>
      <c r="AU158" s="180" t="s">
        <v>83</v>
      </c>
      <c r="AY158" s="179" t="s">
        <v>451</v>
      </c>
      <c r="BK158" s="181">
        <f>SUM(BK159:BK186)</f>
        <v>0</v>
      </c>
    </row>
    <row r="159" spans="1:65" s="2" customFormat="1" ht="33" customHeight="1">
      <c r="A159" s="36"/>
      <c r="B159" s="37"/>
      <c r="C159" s="184" t="s">
        <v>716</v>
      </c>
      <c r="D159" s="184" t="s">
        <v>457</v>
      </c>
      <c r="E159" s="185" t="s">
        <v>4630</v>
      </c>
      <c r="F159" s="186" t="s">
        <v>4631</v>
      </c>
      <c r="G159" s="187" t="s">
        <v>1486</v>
      </c>
      <c r="H159" s="188">
        <v>2</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614</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614</v>
      </c>
      <c r="BM159" s="195" t="s">
        <v>4632</v>
      </c>
    </row>
    <row r="160" spans="1:65" s="2" customFormat="1" ht="19.5">
      <c r="A160" s="36"/>
      <c r="B160" s="37"/>
      <c r="C160" s="38"/>
      <c r="D160" s="197" t="s">
        <v>464</v>
      </c>
      <c r="E160" s="38"/>
      <c r="F160" s="198" t="s">
        <v>4631</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16.5" customHeight="1">
      <c r="A161" s="36"/>
      <c r="B161" s="37"/>
      <c r="C161" s="184" t="s">
        <v>517</v>
      </c>
      <c r="D161" s="184" t="s">
        <v>457</v>
      </c>
      <c r="E161" s="185" t="s">
        <v>4633</v>
      </c>
      <c r="F161" s="186" t="s">
        <v>4634</v>
      </c>
      <c r="G161" s="187" t="s">
        <v>1486</v>
      </c>
      <c r="H161" s="188">
        <v>2</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614</v>
      </c>
      <c r="AT161" s="195" t="s">
        <v>457</v>
      </c>
      <c r="AU161" s="195" t="s">
        <v>85</v>
      </c>
      <c r="AY161" s="19" t="s">
        <v>451</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614</v>
      </c>
      <c r="BM161" s="195" t="s">
        <v>4635</v>
      </c>
    </row>
    <row r="162" spans="1:65" s="2" customFormat="1" ht="11.25">
      <c r="A162" s="36"/>
      <c r="B162" s="37"/>
      <c r="C162" s="38"/>
      <c r="D162" s="197" t="s">
        <v>464</v>
      </c>
      <c r="E162" s="38"/>
      <c r="F162" s="198" t="s">
        <v>4634</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464</v>
      </c>
      <c r="AU162" s="19" t="s">
        <v>85</v>
      </c>
    </row>
    <row r="163" spans="1:65" s="2" customFormat="1" ht="33" customHeight="1">
      <c r="A163" s="36"/>
      <c r="B163" s="37"/>
      <c r="C163" s="184" t="s">
        <v>728</v>
      </c>
      <c r="D163" s="184" t="s">
        <v>457</v>
      </c>
      <c r="E163" s="185" t="s">
        <v>4636</v>
      </c>
      <c r="F163" s="186" t="s">
        <v>4637</v>
      </c>
      <c r="G163" s="187" t="s">
        <v>1486</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614</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614</v>
      </c>
      <c r="BM163" s="195" t="s">
        <v>4638</v>
      </c>
    </row>
    <row r="164" spans="1:65" s="2" customFormat="1" ht="19.5">
      <c r="A164" s="36"/>
      <c r="B164" s="37"/>
      <c r="C164" s="38"/>
      <c r="D164" s="197" t="s">
        <v>464</v>
      </c>
      <c r="E164" s="38"/>
      <c r="F164" s="198" t="s">
        <v>4637</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6.5" customHeight="1">
      <c r="A165" s="36"/>
      <c r="B165" s="37"/>
      <c r="C165" s="184" t="s">
        <v>524</v>
      </c>
      <c r="D165" s="184" t="s">
        <v>457</v>
      </c>
      <c r="E165" s="185" t="s">
        <v>4639</v>
      </c>
      <c r="F165" s="186" t="s">
        <v>4634</v>
      </c>
      <c r="G165" s="187" t="s">
        <v>1486</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614</v>
      </c>
      <c r="AT165" s="195" t="s">
        <v>457</v>
      </c>
      <c r="AU165" s="195" t="s">
        <v>85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614</v>
      </c>
      <c r="BM165" s="195" t="s">
        <v>4640</v>
      </c>
    </row>
    <row r="166" spans="1:65" s="2" customFormat="1" ht="11.25">
      <c r="A166" s="36"/>
      <c r="B166" s="37"/>
      <c r="C166" s="38"/>
      <c r="D166" s="197" t="s">
        <v>464</v>
      </c>
      <c r="E166" s="38"/>
      <c r="F166" s="198" t="s">
        <v>4634</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85</v>
      </c>
    </row>
    <row r="167" spans="1:65" s="2" customFormat="1" ht="33" customHeight="1">
      <c r="A167" s="36"/>
      <c r="B167" s="37"/>
      <c r="C167" s="184" t="s">
        <v>350</v>
      </c>
      <c r="D167" s="184" t="s">
        <v>457</v>
      </c>
      <c r="E167" s="185" t="s">
        <v>4641</v>
      </c>
      <c r="F167" s="186" t="s">
        <v>4642</v>
      </c>
      <c r="G167" s="187" t="s">
        <v>1486</v>
      </c>
      <c r="H167" s="188">
        <v>2</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614</v>
      </c>
      <c r="AT167" s="195" t="s">
        <v>457</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614</v>
      </c>
      <c r="BM167" s="195" t="s">
        <v>4643</v>
      </c>
    </row>
    <row r="168" spans="1:65" s="2" customFormat="1" ht="19.5">
      <c r="A168" s="36"/>
      <c r="B168" s="37"/>
      <c r="C168" s="38"/>
      <c r="D168" s="197" t="s">
        <v>464</v>
      </c>
      <c r="E168" s="38"/>
      <c r="F168" s="198" t="s">
        <v>4642</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2" customFormat="1" ht="16.5" customHeight="1">
      <c r="A169" s="36"/>
      <c r="B169" s="37"/>
      <c r="C169" s="184" t="s">
        <v>753</v>
      </c>
      <c r="D169" s="184" t="s">
        <v>457</v>
      </c>
      <c r="E169" s="185" t="s">
        <v>4644</v>
      </c>
      <c r="F169" s="186" t="s">
        <v>4634</v>
      </c>
      <c r="G169" s="187" t="s">
        <v>1486</v>
      </c>
      <c r="H169" s="188">
        <v>2</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614</v>
      </c>
      <c r="AT169" s="195" t="s">
        <v>457</v>
      </c>
      <c r="AU169" s="195" t="s">
        <v>85</v>
      </c>
      <c r="AY169" s="19" t="s">
        <v>451</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614</v>
      </c>
      <c r="BM169" s="195" t="s">
        <v>4645</v>
      </c>
    </row>
    <row r="170" spans="1:65" s="2" customFormat="1" ht="11.25">
      <c r="A170" s="36"/>
      <c r="B170" s="37"/>
      <c r="C170" s="38"/>
      <c r="D170" s="197" t="s">
        <v>464</v>
      </c>
      <c r="E170" s="38"/>
      <c r="F170" s="198" t="s">
        <v>4634</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464</v>
      </c>
      <c r="AU170" s="19" t="s">
        <v>85</v>
      </c>
    </row>
    <row r="171" spans="1:65" s="2" customFormat="1" ht="33" customHeight="1">
      <c r="A171" s="36"/>
      <c r="B171" s="37"/>
      <c r="C171" s="184" t="s">
        <v>765</v>
      </c>
      <c r="D171" s="184" t="s">
        <v>457</v>
      </c>
      <c r="E171" s="185" t="s">
        <v>4646</v>
      </c>
      <c r="F171" s="186" t="s">
        <v>4647</v>
      </c>
      <c r="G171" s="187" t="s">
        <v>1486</v>
      </c>
      <c r="H171" s="188">
        <v>1</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614</v>
      </c>
      <c r="AT171" s="195" t="s">
        <v>457</v>
      </c>
      <c r="AU171" s="195" t="s">
        <v>85</v>
      </c>
      <c r="AY171" s="19" t="s">
        <v>451</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614</v>
      </c>
      <c r="BM171" s="195" t="s">
        <v>4648</v>
      </c>
    </row>
    <row r="172" spans="1:65" s="2" customFormat="1" ht="19.5">
      <c r="A172" s="36"/>
      <c r="B172" s="37"/>
      <c r="C172" s="38"/>
      <c r="D172" s="197" t="s">
        <v>464</v>
      </c>
      <c r="E172" s="38"/>
      <c r="F172" s="198" t="s">
        <v>4647</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464</v>
      </c>
      <c r="AU172" s="19" t="s">
        <v>85</v>
      </c>
    </row>
    <row r="173" spans="1:65" s="2" customFormat="1" ht="16.5" customHeight="1">
      <c r="A173" s="36"/>
      <c r="B173" s="37"/>
      <c r="C173" s="184" t="s">
        <v>772</v>
      </c>
      <c r="D173" s="184" t="s">
        <v>457</v>
      </c>
      <c r="E173" s="185" t="s">
        <v>4649</v>
      </c>
      <c r="F173" s="186" t="s">
        <v>4634</v>
      </c>
      <c r="G173" s="187" t="s">
        <v>1486</v>
      </c>
      <c r="H173" s="188">
        <v>1</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614</v>
      </c>
      <c r="AT173" s="195" t="s">
        <v>457</v>
      </c>
      <c r="AU173" s="195" t="s">
        <v>85</v>
      </c>
      <c r="AY173" s="19" t="s">
        <v>451</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614</v>
      </c>
      <c r="BM173" s="195" t="s">
        <v>4650</v>
      </c>
    </row>
    <row r="174" spans="1:65" s="2" customFormat="1" ht="11.25">
      <c r="A174" s="36"/>
      <c r="B174" s="37"/>
      <c r="C174" s="38"/>
      <c r="D174" s="197" t="s">
        <v>464</v>
      </c>
      <c r="E174" s="38"/>
      <c r="F174" s="198" t="s">
        <v>4634</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464</v>
      </c>
      <c r="AU174" s="19" t="s">
        <v>85</v>
      </c>
    </row>
    <row r="175" spans="1:65" s="2" customFormat="1" ht="16.5" customHeight="1">
      <c r="A175" s="36"/>
      <c r="B175" s="37"/>
      <c r="C175" s="184" t="s">
        <v>780</v>
      </c>
      <c r="D175" s="184" t="s">
        <v>457</v>
      </c>
      <c r="E175" s="185" t="s">
        <v>4651</v>
      </c>
      <c r="F175" s="186" t="s">
        <v>4652</v>
      </c>
      <c r="G175" s="187" t="s">
        <v>1486</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614</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614</v>
      </c>
      <c r="BM175" s="195" t="s">
        <v>4653</v>
      </c>
    </row>
    <row r="176" spans="1:65" s="2" customFormat="1" ht="11.25">
      <c r="A176" s="36"/>
      <c r="B176" s="37"/>
      <c r="C176" s="38"/>
      <c r="D176" s="197" t="s">
        <v>464</v>
      </c>
      <c r="E176" s="38"/>
      <c r="F176" s="198" t="s">
        <v>4652</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2" customFormat="1" ht="16.5" customHeight="1">
      <c r="A177" s="36"/>
      <c r="B177" s="37"/>
      <c r="C177" s="184" t="s">
        <v>788</v>
      </c>
      <c r="D177" s="184" t="s">
        <v>457</v>
      </c>
      <c r="E177" s="185" t="s">
        <v>4654</v>
      </c>
      <c r="F177" s="186" t="s">
        <v>4655</v>
      </c>
      <c r="G177" s="187" t="s">
        <v>1486</v>
      </c>
      <c r="H177" s="188">
        <v>1</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614</v>
      </c>
      <c r="AT177" s="195" t="s">
        <v>457</v>
      </c>
      <c r="AU177" s="195" t="s">
        <v>85</v>
      </c>
      <c r="AY177" s="19" t="s">
        <v>451</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614</v>
      </c>
      <c r="BM177" s="195" t="s">
        <v>4656</v>
      </c>
    </row>
    <row r="178" spans="1:65" s="2" customFormat="1" ht="11.25">
      <c r="A178" s="36"/>
      <c r="B178" s="37"/>
      <c r="C178" s="38"/>
      <c r="D178" s="197" t="s">
        <v>464</v>
      </c>
      <c r="E178" s="38"/>
      <c r="F178" s="198" t="s">
        <v>4655</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464</v>
      </c>
      <c r="AU178" s="19" t="s">
        <v>85</v>
      </c>
    </row>
    <row r="179" spans="1:65" s="2" customFormat="1" ht="16.5" customHeight="1">
      <c r="A179" s="36"/>
      <c r="B179" s="37"/>
      <c r="C179" s="184" t="s">
        <v>794</v>
      </c>
      <c r="D179" s="184" t="s">
        <v>457</v>
      </c>
      <c r="E179" s="185" t="s">
        <v>4657</v>
      </c>
      <c r="F179" s="186" t="s">
        <v>4658</v>
      </c>
      <c r="G179" s="187" t="s">
        <v>1486</v>
      </c>
      <c r="H179" s="188">
        <v>1</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614</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614</v>
      </c>
      <c r="BM179" s="195" t="s">
        <v>4659</v>
      </c>
    </row>
    <row r="180" spans="1:65" s="2" customFormat="1" ht="11.25">
      <c r="A180" s="36"/>
      <c r="B180" s="37"/>
      <c r="C180" s="38"/>
      <c r="D180" s="197" t="s">
        <v>464</v>
      </c>
      <c r="E180" s="38"/>
      <c r="F180" s="198" t="s">
        <v>4658</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6.5" customHeight="1">
      <c r="A181" s="36"/>
      <c r="B181" s="37"/>
      <c r="C181" s="184" t="s">
        <v>801</v>
      </c>
      <c r="D181" s="184" t="s">
        <v>457</v>
      </c>
      <c r="E181" s="185" t="s">
        <v>4660</v>
      </c>
      <c r="F181" s="186" t="s">
        <v>4661</v>
      </c>
      <c r="G181" s="187" t="s">
        <v>1486</v>
      </c>
      <c r="H181" s="188">
        <v>1</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614</v>
      </c>
      <c r="AT181" s="195" t="s">
        <v>457</v>
      </c>
      <c r="AU181" s="195" t="s">
        <v>85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614</v>
      </c>
      <c r="BM181" s="195" t="s">
        <v>4662</v>
      </c>
    </row>
    <row r="182" spans="1:65" s="2" customFormat="1" ht="11.25">
      <c r="A182" s="36"/>
      <c r="B182" s="37"/>
      <c r="C182" s="38"/>
      <c r="D182" s="197" t="s">
        <v>464</v>
      </c>
      <c r="E182" s="38"/>
      <c r="F182" s="198" t="s">
        <v>4661</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85</v>
      </c>
    </row>
    <row r="183" spans="1:65" s="2" customFormat="1" ht="16.5" customHeight="1">
      <c r="A183" s="36"/>
      <c r="B183" s="37"/>
      <c r="C183" s="184" t="s">
        <v>808</v>
      </c>
      <c r="D183" s="184" t="s">
        <v>457</v>
      </c>
      <c r="E183" s="185" t="s">
        <v>4663</v>
      </c>
      <c r="F183" s="186" t="s">
        <v>4616</v>
      </c>
      <c r="G183" s="187" t="s">
        <v>2260</v>
      </c>
      <c r="H183" s="258"/>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3695</v>
      </c>
      <c r="AT183" s="195" t="s">
        <v>457</v>
      </c>
      <c r="AU183" s="195" t="s">
        <v>85</v>
      </c>
      <c r="AY183" s="19" t="s">
        <v>451</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3695</v>
      </c>
      <c r="BM183" s="195" t="s">
        <v>4664</v>
      </c>
    </row>
    <row r="184" spans="1:65" s="2" customFormat="1" ht="11.25">
      <c r="A184" s="36"/>
      <c r="B184" s="37"/>
      <c r="C184" s="38"/>
      <c r="D184" s="197" t="s">
        <v>464</v>
      </c>
      <c r="E184" s="38"/>
      <c r="F184" s="198" t="s">
        <v>4616</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464</v>
      </c>
      <c r="AU184" s="19" t="s">
        <v>85</v>
      </c>
    </row>
    <row r="185" spans="1:65" s="2" customFormat="1" ht="16.5" customHeight="1">
      <c r="A185" s="36"/>
      <c r="B185" s="37"/>
      <c r="C185" s="184" t="s">
        <v>814</v>
      </c>
      <c r="D185" s="184" t="s">
        <v>457</v>
      </c>
      <c r="E185" s="185" t="s">
        <v>4665</v>
      </c>
      <c r="F185" s="186" t="s">
        <v>4666</v>
      </c>
      <c r="G185" s="187" t="s">
        <v>2260</v>
      </c>
      <c r="H185" s="258"/>
      <c r="I185" s="189"/>
      <c r="J185" s="190">
        <f>ROUND(I185*H185,2)</f>
        <v>0</v>
      </c>
      <c r="K185" s="186" t="s">
        <v>709</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3695</v>
      </c>
      <c r="AT185" s="195" t="s">
        <v>457</v>
      </c>
      <c r="AU185" s="195" t="s">
        <v>85</v>
      </c>
      <c r="AY185" s="19" t="s">
        <v>451</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3695</v>
      </c>
      <c r="BM185" s="195" t="s">
        <v>4667</v>
      </c>
    </row>
    <row r="186" spans="1:65" s="2" customFormat="1" ht="11.25">
      <c r="A186" s="36"/>
      <c r="B186" s="37"/>
      <c r="C186" s="38"/>
      <c r="D186" s="197" t="s">
        <v>464</v>
      </c>
      <c r="E186" s="38"/>
      <c r="F186" s="198" t="s">
        <v>4668</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464</v>
      </c>
      <c r="AU186" s="19" t="s">
        <v>85</v>
      </c>
    </row>
    <row r="187" spans="1:65" s="12" customFormat="1" ht="22.9" customHeight="1">
      <c r="B187" s="168"/>
      <c r="C187" s="169"/>
      <c r="D187" s="170" t="s">
        <v>75</v>
      </c>
      <c r="E187" s="182" t="s">
        <v>4669</v>
      </c>
      <c r="F187" s="182" t="s">
        <v>4670</v>
      </c>
      <c r="G187" s="169"/>
      <c r="H187" s="169"/>
      <c r="I187" s="172"/>
      <c r="J187" s="183">
        <f>BK187</f>
        <v>0</v>
      </c>
      <c r="K187" s="169"/>
      <c r="L187" s="174"/>
      <c r="M187" s="175"/>
      <c r="N187" s="176"/>
      <c r="O187" s="176"/>
      <c r="P187" s="177">
        <f>SUM(P188:P239)</f>
        <v>0</v>
      </c>
      <c r="Q187" s="176"/>
      <c r="R187" s="177">
        <f>SUM(R188:R239)</f>
        <v>0</v>
      </c>
      <c r="S187" s="176"/>
      <c r="T187" s="178">
        <f>SUM(T188:T239)</f>
        <v>0</v>
      </c>
      <c r="AR187" s="179" t="s">
        <v>85</v>
      </c>
      <c r="AT187" s="180" t="s">
        <v>75</v>
      </c>
      <c r="AU187" s="180" t="s">
        <v>83</v>
      </c>
      <c r="AY187" s="179" t="s">
        <v>451</v>
      </c>
      <c r="BK187" s="181">
        <f>SUM(BK188:BK239)</f>
        <v>0</v>
      </c>
    </row>
    <row r="188" spans="1:65" s="2" customFormat="1" ht="24.2" customHeight="1">
      <c r="A188" s="36"/>
      <c r="B188" s="37"/>
      <c r="C188" s="184" t="s">
        <v>821</v>
      </c>
      <c r="D188" s="184" t="s">
        <v>457</v>
      </c>
      <c r="E188" s="185" t="s">
        <v>4671</v>
      </c>
      <c r="F188" s="186" t="s">
        <v>4672</v>
      </c>
      <c r="G188" s="187" t="s">
        <v>146</v>
      </c>
      <c r="H188" s="188">
        <v>46</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614</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614</v>
      </c>
      <c r="BM188" s="195" t="s">
        <v>4673</v>
      </c>
    </row>
    <row r="189" spans="1:65" s="2" customFormat="1" ht="11.25">
      <c r="A189" s="36"/>
      <c r="B189" s="37"/>
      <c r="C189" s="38"/>
      <c r="D189" s="197" t="s">
        <v>464</v>
      </c>
      <c r="E189" s="38"/>
      <c r="F189" s="198" t="s">
        <v>4672</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6.5" customHeight="1">
      <c r="A190" s="36"/>
      <c r="B190" s="37"/>
      <c r="C190" s="184" t="s">
        <v>828</v>
      </c>
      <c r="D190" s="184" t="s">
        <v>457</v>
      </c>
      <c r="E190" s="185" t="s">
        <v>4674</v>
      </c>
      <c r="F190" s="186" t="s">
        <v>4675</v>
      </c>
      <c r="G190" s="187" t="s">
        <v>146</v>
      </c>
      <c r="H190" s="188">
        <v>46</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614</v>
      </c>
      <c r="AT190" s="195" t="s">
        <v>457</v>
      </c>
      <c r="AU190" s="195" t="s">
        <v>85</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614</v>
      </c>
      <c r="BM190" s="195" t="s">
        <v>4676</v>
      </c>
    </row>
    <row r="191" spans="1:65" s="2" customFormat="1" ht="11.25">
      <c r="A191" s="36"/>
      <c r="B191" s="37"/>
      <c r="C191" s="38"/>
      <c r="D191" s="197" t="s">
        <v>464</v>
      </c>
      <c r="E191" s="38"/>
      <c r="F191" s="198" t="s">
        <v>4675</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85</v>
      </c>
    </row>
    <row r="192" spans="1:65" s="2" customFormat="1" ht="24.2" customHeight="1">
      <c r="A192" s="36"/>
      <c r="B192" s="37"/>
      <c r="C192" s="184" t="s">
        <v>833</v>
      </c>
      <c r="D192" s="184" t="s">
        <v>457</v>
      </c>
      <c r="E192" s="185" t="s">
        <v>4677</v>
      </c>
      <c r="F192" s="186" t="s">
        <v>4678</v>
      </c>
      <c r="G192" s="187" t="s">
        <v>146</v>
      </c>
      <c r="H192" s="188">
        <v>148</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614</v>
      </c>
      <c r="AT192" s="195" t="s">
        <v>457</v>
      </c>
      <c r="AU192" s="195" t="s">
        <v>85</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614</v>
      </c>
      <c r="BM192" s="195" t="s">
        <v>4679</v>
      </c>
    </row>
    <row r="193" spans="1:65" s="2" customFormat="1" ht="11.25">
      <c r="A193" s="36"/>
      <c r="B193" s="37"/>
      <c r="C193" s="38"/>
      <c r="D193" s="197" t="s">
        <v>464</v>
      </c>
      <c r="E193" s="38"/>
      <c r="F193" s="198" t="s">
        <v>4678</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85</v>
      </c>
    </row>
    <row r="194" spans="1:65" s="2" customFormat="1" ht="16.5" customHeight="1">
      <c r="A194" s="36"/>
      <c r="B194" s="37"/>
      <c r="C194" s="184" t="s">
        <v>841</v>
      </c>
      <c r="D194" s="184" t="s">
        <v>457</v>
      </c>
      <c r="E194" s="185" t="s">
        <v>4680</v>
      </c>
      <c r="F194" s="186" t="s">
        <v>4675</v>
      </c>
      <c r="G194" s="187" t="s">
        <v>146</v>
      </c>
      <c r="H194" s="188">
        <v>148</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614</v>
      </c>
      <c r="AT194" s="195" t="s">
        <v>457</v>
      </c>
      <c r="AU194" s="195" t="s">
        <v>85</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614</v>
      </c>
      <c r="BM194" s="195" t="s">
        <v>4681</v>
      </c>
    </row>
    <row r="195" spans="1:65" s="2" customFormat="1" ht="11.25">
      <c r="A195" s="36"/>
      <c r="B195" s="37"/>
      <c r="C195" s="38"/>
      <c r="D195" s="197" t="s">
        <v>464</v>
      </c>
      <c r="E195" s="38"/>
      <c r="F195" s="198" t="s">
        <v>4675</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85</v>
      </c>
    </row>
    <row r="196" spans="1:65" s="2" customFormat="1" ht="24.2" customHeight="1">
      <c r="A196" s="36"/>
      <c r="B196" s="37"/>
      <c r="C196" s="184" t="s">
        <v>848</v>
      </c>
      <c r="D196" s="184" t="s">
        <v>457</v>
      </c>
      <c r="E196" s="185" t="s">
        <v>4682</v>
      </c>
      <c r="F196" s="186" t="s">
        <v>4683</v>
      </c>
      <c r="G196" s="187" t="s">
        <v>146</v>
      </c>
      <c r="H196" s="188">
        <v>168</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614</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614</v>
      </c>
      <c r="BM196" s="195" t="s">
        <v>4684</v>
      </c>
    </row>
    <row r="197" spans="1:65" s="2" customFormat="1" ht="11.25">
      <c r="A197" s="36"/>
      <c r="B197" s="37"/>
      <c r="C197" s="38"/>
      <c r="D197" s="197" t="s">
        <v>464</v>
      </c>
      <c r="E197" s="38"/>
      <c r="F197" s="198" t="s">
        <v>4683</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6.5" customHeight="1">
      <c r="A198" s="36"/>
      <c r="B198" s="37"/>
      <c r="C198" s="184" t="s">
        <v>858</v>
      </c>
      <c r="D198" s="184" t="s">
        <v>457</v>
      </c>
      <c r="E198" s="185" t="s">
        <v>4685</v>
      </c>
      <c r="F198" s="186" t="s">
        <v>4675</v>
      </c>
      <c r="G198" s="187" t="s">
        <v>146</v>
      </c>
      <c r="H198" s="188">
        <v>168</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614</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614</v>
      </c>
      <c r="BM198" s="195" t="s">
        <v>4686</v>
      </c>
    </row>
    <row r="199" spans="1:65" s="2" customFormat="1" ht="11.25">
      <c r="A199" s="36"/>
      <c r="B199" s="37"/>
      <c r="C199" s="38"/>
      <c r="D199" s="197" t="s">
        <v>464</v>
      </c>
      <c r="E199" s="38"/>
      <c r="F199" s="198" t="s">
        <v>4675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24.2" customHeight="1">
      <c r="A200" s="36"/>
      <c r="B200" s="37"/>
      <c r="C200" s="184" t="s">
        <v>868</v>
      </c>
      <c r="D200" s="184" t="s">
        <v>457</v>
      </c>
      <c r="E200" s="185" t="s">
        <v>4687</v>
      </c>
      <c r="F200" s="186" t="s">
        <v>4688</v>
      </c>
      <c r="G200" s="187" t="s">
        <v>146</v>
      </c>
      <c r="H200" s="188">
        <v>106</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614</v>
      </c>
      <c r="AT200" s="195" t="s">
        <v>457</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614</v>
      </c>
      <c r="BM200" s="195" t="s">
        <v>4689</v>
      </c>
    </row>
    <row r="201" spans="1:65" s="2" customFormat="1" ht="11.25">
      <c r="A201" s="36"/>
      <c r="B201" s="37"/>
      <c r="C201" s="38"/>
      <c r="D201" s="197" t="s">
        <v>464</v>
      </c>
      <c r="E201" s="38"/>
      <c r="F201" s="198" t="s">
        <v>4688</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184" t="s">
        <v>876</v>
      </c>
      <c r="D202" s="184" t="s">
        <v>457</v>
      </c>
      <c r="E202" s="185" t="s">
        <v>4690</v>
      </c>
      <c r="F202" s="186" t="s">
        <v>4675</v>
      </c>
      <c r="G202" s="187" t="s">
        <v>146</v>
      </c>
      <c r="H202" s="188">
        <v>106</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614</v>
      </c>
      <c r="AT202" s="195" t="s">
        <v>457</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614</v>
      </c>
      <c r="BM202" s="195" t="s">
        <v>4691</v>
      </c>
    </row>
    <row r="203" spans="1:65" s="2" customFormat="1" ht="11.25">
      <c r="A203" s="36"/>
      <c r="B203" s="37"/>
      <c r="C203" s="38"/>
      <c r="D203" s="197" t="s">
        <v>464</v>
      </c>
      <c r="E203" s="38"/>
      <c r="F203" s="198" t="s">
        <v>4675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24.2" customHeight="1">
      <c r="A204" s="36"/>
      <c r="B204" s="37"/>
      <c r="C204" s="184" t="s">
        <v>883</v>
      </c>
      <c r="D204" s="184" t="s">
        <v>457</v>
      </c>
      <c r="E204" s="185" t="s">
        <v>4692</v>
      </c>
      <c r="F204" s="186" t="s">
        <v>4693</v>
      </c>
      <c r="G204" s="187" t="s">
        <v>146</v>
      </c>
      <c r="H204" s="188">
        <v>327</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614</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614</v>
      </c>
      <c r="BM204" s="195" t="s">
        <v>4694</v>
      </c>
    </row>
    <row r="205" spans="1:65" s="2" customFormat="1" ht="11.25">
      <c r="A205" s="36"/>
      <c r="B205" s="37"/>
      <c r="C205" s="38"/>
      <c r="D205" s="197" t="s">
        <v>464</v>
      </c>
      <c r="E205" s="38"/>
      <c r="F205" s="198" t="s">
        <v>4693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184" t="s">
        <v>896</v>
      </c>
      <c r="D206" s="184" t="s">
        <v>457</v>
      </c>
      <c r="E206" s="185" t="s">
        <v>4695</v>
      </c>
      <c r="F206" s="186" t="s">
        <v>4675</v>
      </c>
      <c r="G206" s="187" t="s">
        <v>146</v>
      </c>
      <c r="H206" s="188">
        <v>327</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614</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614</v>
      </c>
      <c r="BM206" s="195" t="s">
        <v>4696</v>
      </c>
    </row>
    <row r="207" spans="1:65" s="2" customFormat="1" ht="11.25">
      <c r="A207" s="36"/>
      <c r="B207" s="37"/>
      <c r="C207" s="38"/>
      <c r="D207" s="197" t="s">
        <v>464</v>
      </c>
      <c r="E207" s="38"/>
      <c r="F207" s="198" t="s">
        <v>4675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24.2" customHeight="1">
      <c r="A208" s="36"/>
      <c r="B208" s="37"/>
      <c r="C208" s="184" t="s">
        <v>904</v>
      </c>
      <c r="D208" s="184" t="s">
        <v>457</v>
      </c>
      <c r="E208" s="185" t="s">
        <v>4697</v>
      </c>
      <c r="F208" s="186" t="s">
        <v>4698</v>
      </c>
      <c r="G208" s="187" t="s">
        <v>146</v>
      </c>
      <c r="H208" s="188">
        <v>9</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614</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614</v>
      </c>
      <c r="BM208" s="195" t="s">
        <v>4699</v>
      </c>
    </row>
    <row r="209" spans="1:65" s="2" customFormat="1" ht="11.25">
      <c r="A209" s="36"/>
      <c r="B209" s="37"/>
      <c r="C209" s="38"/>
      <c r="D209" s="197" t="s">
        <v>464</v>
      </c>
      <c r="E209" s="38"/>
      <c r="F209" s="198" t="s">
        <v>4698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6.5" customHeight="1">
      <c r="A210" s="36"/>
      <c r="B210" s="37"/>
      <c r="C210" s="184" t="s">
        <v>911</v>
      </c>
      <c r="D210" s="184" t="s">
        <v>457</v>
      </c>
      <c r="E210" s="185" t="s">
        <v>4700</v>
      </c>
      <c r="F210" s="186" t="s">
        <v>4675</v>
      </c>
      <c r="G210" s="187" t="s">
        <v>146</v>
      </c>
      <c r="H210" s="188">
        <v>9</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614</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614</v>
      </c>
      <c r="BM210" s="195" t="s">
        <v>4701</v>
      </c>
    </row>
    <row r="211" spans="1:65" s="2" customFormat="1" ht="11.25">
      <c r="A211" s="36"/>
      <c r="B211" s="37"/>
      <c r="C211" s="38"/>
      <c r="D211" s="197" t="s">
        <v>464</v>
      </c>
      <c r="E211" s="38"/>
      <c r="F211" s="198" t="s">
        <v>4675</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24.2" customHeight="1">
      <c r="A212" s="36"/>
      <c r="B212" s="37"/>
      <c r="C212" s="184" t="s">
        <v>919</v>
      </c>
      <c r="D212" s="184" t="s">
        <v>457</v>
      </c>
      <c r="E212" s="185" t="s">
        <v>4702</v>
      </c>
      <c r="F212" s="186" t="s">
        <v>4703</v>
      </c>
      <c r="G212" s="187" t="s">
        <v>146</v>
      </c>
      <c r="H212" s="188">
        <v>3574</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614</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614</v>
      </c>
      <c r="BM212" s="195" t="s">
        <v>4704</v>
      </c>
    </row>
    <row r="213" spans="1:65" s="2" customFormat="1" ht="11.25">
      <c r="A213" s="36"/>
      <c r="B213" s="37"/>
      <c r="C213" s="38"/>
      <c r="D213" s="197" t="s">
        <v>464</v>
      </c>
      <c r="E213" s="38"/>
      <c r="F213" s="198" t="s">
        <v>4703</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16.5" customHeight="1">
      <c r="A214" s="36"/>
      <c r="B214" s="37"/>
      <c r="C214" s="184" t="s">
        <v>926</v>
      </c>
      <c r="D214" s="184" t="s">
        <v>457</v>
      </c>
      <c r="E214" s="185" t="s">
        <v>4705</v>
      </c>
      <c r="F214" s="186" t="s">
        <v>4675</v>
      </c>
      <c r="G214" s="187" t="s">
        <v>146</v>
      </c>
      <c r="H214" s="188">
        <v>3574</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614</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614</v>
      </c>
      <c r="BM214" s="195" t="s">
        <v>4706</v>
      </c>
    </row>
    <row r="215" spans="1:65" s="2" customFormat="1" ht="11.25">
      <c r="A215" s="36"/>
      <c r="B215" s="37"/>
      <c r="C215" s="38"/>
      <c r="D215" s="197" t="s">
        <v>464</v>
      </c>
      <c r="E215" s="38"/>
      <c r="F215" s="198" t="s">
        <v>4675</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24.2" customHeight="1">
      <c r="A216" s="36"/>
      <c r="B216" s="37"/>
      <c r="C216" s="184" t="s">
        <v>362</v>
      </c>
      <c r="D216" s="184" t="s">
        <v>457</v>
      </c>
      <c r="E216" s="185" t="s">
        <v>4707</v>
      </c>
      <c r="F216" s="186" t="s">
        <v>4708</v>
      </c>
      <c r="G216" s="187" t="s">
        <v>146</v>
      </c>
      <c r="H216" s="188">
        <v>115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614</v>
      </c>
      <c r="AT216" s="195" t="s">
        <v>457</v>
      </c>
      <c r="AU216" s="195" t="s">
        <v>85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614</v>
      </c>
      <c r="BM216" s="195" t="s">
        <v>4709</v>
      </c>
    </row>
    <row r="217" spans="1:65" s="2" customFormat="1" ht="11.25">
      <c r="A217" s="36"/>
      <c r="B217" s="37"/>
      <c r="C217" s="38"/>
      <c r="D217" s="197" t="s">
        <v>464</v>
      </c>
      <c r="E217" s="38"/>
      <c r="F217" s="198" t="s">
        <v>4708</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85</v>
      </c>
    </row>
    <row r="218" spans="1:65" s="2" customFormat="1" ht="16.5" customHeight="1">
      <c r="A218" s="36"/>
      <c r="B218" s="37"/>
      <c r="C218" s="184" t="s">
        <v>937</v>
      </c>
      <c r="D218" s="184" t="s">
        <v>457</v>
      </c>
      <c r="E218" s="185" t="s">
        <v>4710</v>
      </c>
      <c r="F218" s="186" t="s">
        <v>4675</v>
      </c>
      <c r="G218" s="187" t="s">
        <v>146</v>
      </c>
      <c r="H218" s="188">
        <v>115</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614</v>
      </c>
      <c r="AT218" s="195" t="s">
        <v>457</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614</v>
      </c>
      <c r="BM218" s="195" t="s">
        <v>4711</v>
      </c>
    </row>
    <row r="219" spans="1:65" s="2" customFormat="1" ht="11.25">
      <c r="A219" s="36"/>
      <c r="B219" s="37"/>
      <c r="C219" s="38"/>
      <c r="D219" s="197" t="s">
        <v>464</v>
      </c>
      <c r="E219" s="38"/>
      <c r="F219" s="198" t="s">
        <v>4675</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24.2" customHeight="1">
      <c r="A220" s="36"/>
      <c r="B220" s="37"/>
      <c r="C220" s="184" t="s">
        <v>944</v>
      </c>
      <c r="D220" s="184" t="s">
        <v>457</v>
      </c>
      <c r="E220" s="185" t="s">
        <v>4712</v>
      </c>
      <c r="F220" s="186" t="s">
        <v>4713</v>
      </c>
      <c r="G220" s="187" t="s">
        <v>146</v>
      </c>
      <c r="H220" s="188">
        <v>118</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614</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614</v>
      </c>
      <c r="BM220" s="195" t="s">
        <v>4714</v>
      </c>
    </row>
    <row r="221" spans="1:65" s="2" customFormat="1" ht="11.25">
      <c r="A221" s="36"/>
      <c r="B221" s="37"/>
      <c r="C221" s="38"/>
      <c r="D221" s="197" t="s">
        <v>464</v>
      </c>
      <c r="E221" s="38"/>
      <c r="F221" s="198" t="s">
        <v>4713</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6.5" customHeight="1">
      <c r="A222" s="36"/>
      <c r="B222" s="37"/>
      <c r="C222" s="184" t="s">
        <v>950</v>
      </c>
      <c r="D222" s="184" t="s">
        <v>457</v>
      </c>
      <c r="E222" s="185" t="s">
        <v>4715</v>
      </c>
      <c r="F222" s="186" t="s">
        <v>4675</v>
      </c>
      <c r="G222" s="187" t="s">
        <v>146</v>
      </c>
      <c r="H222" s="188">
        <v>118</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614</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614</v>
      </c>
      <c r="BM222" s="195" t="s">
        <v>4716</v>
      </c>
    </row>
    <row r="223" spans="1:65" s="2" customFormat="1" ht="11.25">
      <c r="A223" s="36"/>
      <c r="B223" s="37"/>
      <c r="C223" s="38"/>
      <c r="D223" s="197" t="s">
        <v>464</v>
      </c>
      <c r="E223" s="38"/>
      <c r="F223" s="198" t="s">
        <v>4675</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24.2" customHeight="1">
      <c r="A224" s="36"/>
      <c r="B224" s="37"/>
      <c r="C224" s="184" t="s">
        <v>956</v>
      </c>
      <c r="D224" s="184" t="s">
        <v>457</v>
      </c>
      <c r="E224" s="185" t="s">
        <v>4717</v>
      </c>
      <c r="F224" s="186" t="s">
        <v>4718</v>
      </c>
      <c r="G224" s="187" t="s">
        <v>146</v>
      </c>
      <c r="H224" s="188">
        <v>92</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614</v>
      </c>
      <c r="AT224" s="195" t="s">
        <v>457</v>
      </c>
      <c r="AU224" s="195" t="s">
        <v>85</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614</v>
      </c>
      <c r="BM224" s="195" t="s">
        <v>4719</v>
      </c>
    </row>
    <row r="225" spans="1:65" s="2" customFormat="1" ht="11.25">
      <c r="A225" s="36"/>
      <c r="B225" s="37"/>
      <c r="C225" s="38"/>
      <c r="D225" s="197" t="s">
        <v>464</v>
      </c>
      <c r="E225" s="38"/>
      <c r="F225" s="198" t="s">
        <v>4718</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85</v>
      </c>
    </row>
    <row r="226" spans="1:65" s="2" customFormat="1" ht="16.5" customHeight="1">
      <c r="A226" s="36"/>
      <c r="B226" s="37"/>
      <c r="C226" s="184" t="s">
        <v>991</v>
      </c>
      <c r="D226" s="184" t="s">
        <v>457</v>
      </c>
      <c r="E226" s="185" t="s">
        <v>4720</v>
      </c>
      <c r="F226" s="186" t="s">
        <v>4675</v>
      </c>
      <c r="G226" s="187" t="s">
        <v>146</v>
      </c>
      <c r="H226" s="188">
        <v>92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614</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614</v>
      </c>
      <c r="BM226" s="195" t="s">
        <v>4721</v>
      </c>
    </row>
    <row r="227" spans="1:65" s="2" customFormat="1" ht="11.25">
      <c r="A227" s="36"/>
      <c r="B227" s="37"/>
      <c r="C227" s="38"/>
      <c r="D227" s="197" t="s">
        <v>464</v>
      </c>
      <c r="E227" s="38"/>
      <c r="F227" s="198" t="s">
        <v>4675</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24.2" customHeight="1">
      <c r="A228" s="36"/>
      <c r="B228" s="37"/>
      <c r="C228" s="184" t="s">
        <v>998</v>
      </c>
      <c r="D228" s="184" t="s">
        <v>457</v>
      </c>
      <c r="E228" s="185" t="s">
        <v>4722</v>
      </c>
      <c r="F228" s="186" t="s">
        <v>4723</v>
      </c>
      <c r="G228" s="187" t="s">
        <v>146</v>
      </c>
      <c r="H228" s="188">
        <v>48</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614</v>
      </c>
      <c r="AT228" s="195" t="s">
        <v>457</v>
      </c>
      <c r="AU228" s="195" t="s">
        <v>85</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614</v>
      </c>
      <c r="BM228" s="195" t="s">
        <v>4724</v>
      </c>
    </row>
    <row r="229" spans="1:65" s="2" customFormat="1" ht="11.25">
      <c r="A229" s="36"/>
      <c r="B229" s="37"/>
      <c r="C229" s="38"/>
      <c r="D229" s="197" t="s">
        <v>464</v>
      </c>
      <c r="E229" s="38"/>
      <c r="F229" s="198" t="s">
        <v>4723</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85</v>
      </c>
    </row>
    <row r="230" spans="1:65" s="2" customFormat="1" ht="16.5" customHeight="1">
      <c r="A230" s="36"/>
      <c r="B230" s="37"/>
      <c r="C230" s="184" t="s">
        <v>1004</v>
      </c>
      <c r="D230" s="184" t="s">
        <v>457</v>
      </c>
      <c r="E230" s="185" t="s">
        <v>4725</v>
      </c>
      <c r="F230" s="186" t="s">
        <v>4675</v>
      </c>
      <c r="G230" s="187" t="s">
        <v>146</v>
      </c>
      <c r="H230" s="188">
        <v>48</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614</v>
      </c>
      <c r="AT230" s="195" t="s">
        <v>457</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614</v>
      </c>
      <c r="BM230" s="195" t="s">
        <v>4726</v>
      </c>
    </row>
    <row r="231" spans="1:65" s="2" customFormat="1" ht="11.25">
      <c r="A231" s="36"/>
      <c r="B231" s="37"/>
      <c r="C231" s="38"/>
      <c r="D231" s="197" t="s">
        <v>464</v>
      </c>
      <c r="E231" s="38"/>
      <c r="F231" s="198" t="s">
        <v>4675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24.2" customHeight="1">
      <c r="A232" s="36"/>
      <c r="B232" s="37"/>
      <c r="C232" s="184" t="s">
        <v>1011</v>
      </c>
      <c r="D232" s="184" t="s">
        <v>457</v>
      </c>
      <c r="E232" s="185" t="s">
        <v>4727</v>
      </c>
      <c r="F232" s="186" t="s">
        <v>4728</v>
      </c>
      <c r="G232" s="187" t="s">
        <v>146</v>
      </c>
      <c r="H232" s="188">
        <v>140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614</v>
      </c>
      <c r="AT232" s="195" t="s">
        <v>457</v>
      </c>
      <c r="AU232" s="195" t="s">
        <v>85</v>
      </c>
      <c r="AY232" s="19" t="s">
        <v>451</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614</v>
      </c>
      <c r="BM232" s="195" t="s">
        <v>4729</v>
      </c>
    </row>
    <row r="233" spans="1:65" s="2" customFormat="1" ht="11.25">
      <c r="A233" s="36"/>
      <c r="B233" s="37"/>
      <c r="C233" s="38"/>
      <c r="D233" s="197" t="s">
        <v>464</v>
      </c>
      <c r="E233" s="38"/>
      <c r="F233" s="198" t="s">
        <v>4728</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464</v>
      </c>
      <c r="AU233" s="19" t="s">
        <v>85</v>
      </c>
    </row>
    <row r="234" spans="1:65" s="2" customFormat="1" ht="16.5" customHeight="1">
      <c r="A234" s="36"/>
      <c r="B234" s="37"/>
      <c r="C234" s="184" t="s">
        <v>1017</v>
      </c>
      <c r="D234" s="184" t="s">
        <v>457</v>
      </c>
      <c r="E234" s="185" t="s">
        <v>4730</v>
      </c>
      <c r="F234" s="186" t="s">
        <v>4675</v>
      </c>
      <c r="G234" s="187" t="s">
        <v>146</v>
      </c>
      <c r="H234" s="188">
        <v>140</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614</v>
      </c>
      <c r="AT234" s="195" t="s">
        <v>457</v>
      </c>
      <c r="AU234" s="195" t="s">
        <v>85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614</v>
      </c>
      <c r="BM234" s="195" t="s">
        <v>4731</v>
      </c>
    </row>
    <row r="235" spans="1:65" s="2" customFormat="1" ht="11.25">
      <c r="A235" s="36"/>
      <c r="B235" s="37"/>
      <c r="C235" s="38"/>
      <c r="D235" s="197" t="s">
        <v>464</v>
      </c>
      <c r="E235" s="38"/>
      <c r="F235" s="198" t="s">
        <v>4675</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85</v>
      </c>
    </row>
    <row r="236" spans="1:65" s="2" customFormat="1" ht="16.5" customHeight="1">
      <c r="A236" s="36"/>
      <c r="B236" s="37"/>
      <c r="C236" s="184" t="s">
        <v>1023</v>
      </c>
      <c r="D236" s="184" t="s">
        <v>457</v>
      </c>
      <c r="E236" s="185" t="s">
        <v>4732</v>
      </c>
      <c r="F236" s="186" t="s">
        <v>4616</v>
      </c>
      <c r="G236" s="187" t="s">
        <v>2260</v>
      </c>
      <c r="H236" s="258"/>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3695</v>
      </c>
      <c r="AT236" s="195" t="s">
        <v>457</v>
      </c>
      <c r="AU236" s="195" t="s">
        <v>85</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3695</v>
      </c>
      <c r="BM236" s="195" t="s">
        <v>4733</v>
      </c>
    </row>
    <row r="237" spans="1:65" s="2" customFormat="1" ht="11.25">
      <c r="A237" s="36"/>
      <c r="B237" s="37"/>
      <c r="C237" s="38"/>
      <c r="D237" s="197" t="s">
        <v>464</v>
      </c>
      <c r="E237" s="38"/>
      <c r="F237" s="198" t="s">
        <v>4616</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85</v>
      </c>
    </row>
    <row r="238" spans="1:65" s="2" customFormat="1" ht="16.5" customHeight="1">
      <c r="A238" s="36"/>
      <c r="B238" s="37"/>
      <c r="C238" s="184" t="s">
        <v>1032</v>
      </c>
      <c r="D238" s="184" t="s">
        <v>457</v>
      </c>
      <c r="E238" s="185" t="s">
        <v>4734</v>
      </c>
      <c r="F238" s="186" t="s">
        <v>4735</v>
      </c>
      <c r="G238" s="187" t="s">
        <v>2260</v>
      </c>
      <c r="H238" s="258"/>
      <c r="I238" s="189"/>
      <c r="J238" s="190">
        <f>ROUND(I238*H238,2)</f>
        <v>0</v>
      </c>
      <c r="K238" s="186" t="s">
        <v>709</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3695</v>
      </c>
      <c r="AT238" s="195" t="s">
        <v>457</v>
      </c>
      <c r="AU238" s="195" t="s">
        <v>85</v>
      </c>
      <c r="AY238" s="19" t="s">
        <v>451</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3695</v>
      </c>
      <c r="BM238" s="195" t="s">
        <v>4736</v>
      </c>
    </row>
    <row r="239" spans="1:65" s="2" customFormat="1" ht="19.5">
      <c r="A239" s="36"/>
      <c r="B239" s="37"/>
      <c r="C239" s="38"/>
      <c r="D239" s="197" t="s">
        <v>464</v>
      </c>
      <c r="E239" s="38"/>
      <c r="F239" s="198" t="s">
        <v>4737</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464</v>
      </c>
      <c r="AU239" s="19" t="s">
        <v>85</v>
      </c>
    </row>
    <row r="240" spans="1:65" s="12" customFormat="1" ht="22.9" customHeight="1">
      <c r="B240" s="168"/>
      <c r="C240" s="169"/>
      <c r="D240" s="170" t="s">
        <v>75</v>
      </c>
      <c r="E240" s="182" t="s">
        <v>4738</v>
      </c>
      <c r="F240" s="182" t="s">
        <v>4739</v>
      </c>
      <c r="G240" s="169"/>
      <c r="H240" s="169"/>
      <c r="I240" s="172"/>
      <c r="J240" s="183">
        <f>BK240</f>
        <v>0</v>
      </c>
      <c r="K240" s="169"/>
      <c r="L240" s="174"/>
      <c r="M240" s="175"/>
      <c r="N240" s="176"/>
      <c r="O240" s="176"/>
      <c r="P240" s="177">
        <f>SUM(P241:P372)</f>
        <v>0</v>
      </c>
      <c r="Q240" s="176"/>
      <c r="R240" s="177">
        <f>SUM(R241:R372)</f>
        <v>0</v>
      </c>
      <c r="S240" s="176"/>
      <c r="T240" s="178">
        <f>SUM(T241:T372)</f>
        <v>0</v>
      </c>
      <c r="AR240" s="179" t="s">
        <v>85</v>
      </c>
      <c r="AT240" s="180" t="s">
        <v>75</v>
      </c>
      <c r="AU240" s="180" t="s">
        <v>83</v>
      </c>
      <c r="AY240" s="179" t="s">
        <v>451</v>
      </c>
      <c r="BK240" s="181">
        <f>SUM(BK241:BK372)</f>
        <v>0</v>
      </c>
    </row>
    <row r="241" spans="1:65" s="2" customFormat="1" ht="16.5" customHeight="1">
      <c r="A241" s="36"/>
      <c r="B241" s="37"/>
      <c r="C241" s="184" t="s">
        <v>1039</v>
      </c>
      <c r="D241" s="184" t="s">
        <v>457</v>
      </c>
      <c r="E241" s="185" t="s">
        <v>4740</v>
      </c>
      <c r="F241" s="186" t="s">
        <v>4741</v>
      </c>
      <c r="G241" s="187" t="s">
        <v>1486</v>
      </c>
      <c r="H241" s="188">
        <v>3</v>
      </c>
      <c r="I241" s="189"/>
      <c r="J241" s="190">
        <f>ROUND(I241*H241,2)</f>
        <v>0</v>
      </c>
      <c r="K241" s="186" t="s">
        <v>74</v>
      </c>
      <c r="L241" s="41"/>
      <c r="M241" s="191" t="s">
        <v>74</v>
      </c>
      <c r="N241" s="192" t="s">
        <v>46</v>
      </c>
      <c r="O241" s="66"/>
      <c r="P241" s="193">
        <f>O241*H241</f>
        <v>0</v>
      </c>
      <c r="Q241" s="193">
        <v>0</v>
      </c>
      <c r="R241" s="193">
        <f>Q241*H241</f>
        <v>0</v>
      </c>
      <c r="S241" s="193">
        <v>0</v>
      </c>
      <c r="T241" s="194">
        <f>S241*H241</f>
        <v>0</v>
      </c>
      <c r="U241" s="36"/>
      <c r="V241" s="36"/>
      <c r="W241" s="36"/>
      <c r="X241" s="36"/>
      <c r="Y241" s="36"/>
      <c r="Z241" s="36"/>
      <c r="AA241" s="36"/>
      <c r="AB241" s="36"/>
      <c r="AC241" s="36"/>
      <c r="AD241" s="36"/>
      <c r="AE241" s="36"/>
      <c r="AR241" s="195" t="s">
        <v>614</v>
      </c>
      <c r="AT241" s="195" t="s">
        <v>457</v>
      </c>
      <c r="AU241" s="195" t="s">
        <v>85</v>
      </c>
      <c r="AY241" s="19" t="s">
        <v>451</v>
      </c>
      <c r="BE241" s="196">
        <f>IF(N241="základní",J241,0)</f>
        <v>0</v>
      </c>
      <c r="BF241" s="196">
        <f>IF(N241="snížená",J241,0)</f>
        <v>0</v>
      </c>
      <c r="BG241" s="196">
        <f>IF(N241="zákl. přenesená",J241,0)</f>
        <v>0</v>
      </c>
      <c r="BH241" s="196">
        <f>IF(N241="sníž. přenesená",J241,0)</f>
        <v>0</v>
      </c>
      <c r="BI241" s="196">
        <f>IF(N241="nulová",J241,0)</f>
        <v>0</v>
      </c>
      <c r="BJ241" s="19" t="s">
        <v>83</v>
      </c>
      <c r="BK241" s="196">
        <f>ROUND(I241*H241,2)</f>
        <v>0</v>
      </c>
      <c r="BL241" s="19" t="s">
        <v>614</v>
      </c>
      <c r="BM241" s="195" t="s">
        <v>4742</v>
      </c>
    </row>
    <row r="242" spans="1:65" s="2" customFormat="1" ht="11.25">
      <c r="A242" s="36"/>
      <c r="B242" s="37"/>
      <c r="C242" s="38"/>
      <c r="D242" s="197" t="s">
        <v>464</v>
      </c>
      <c r="E242" s="38"/>
      <c r="F242" s="198" t="s">
        <v>4741</v>
      </c>
      <c r="G242" s="38"/>
      <c r="H242" s="38"/>
      <c r="I242" s="199"/>
      <c r="J242" s="38"/>
      <c r="K242" s="38"/>
      <c r="L242" s="41"/>
      <c r="M242" s="200"/>
      <c r="N242" s="201"/>
      <c r="O242" s="66"/>
      <c r="P242" s="66"/>
      <c r="Q242" s="66"/>
      <c r="R242" s="66"/>
      <c r="S242" s="66"/>
      <c r="T242" s="67"/>
      <c r="U242" s="36"/>
      <c r="V242" s="36"/>
      <c r="W242" s="36"/>
      <c r="X242" s="36"/>
      <c r="Y242" s="36"/>
      <c r="Z242" s="36"/>
      <c r="AA242" s="36"/>
      <c r="AB242" s="36"/>
      <c r="AC242" s="36"/>
      <c r="AD242" s="36"/>
      <c r="AE242" s="36"/>
      <c r="AT242" s="19" t="s">
        <v>464</v>
      </c>
      <c r="AU242" s="19" t="s">
        <v>85</v>
      </c>
    </row>
    <row r="243" spans="1:65" s="2" customFormat="1" ht="16.5" customHeight="1">
      <c r="A243" s="36"/>
      <c r="B243" s="37"/>
      <c r="C243" s="184" t="s">
        <v>1079</v>
      </c>
      <c r="D243" s="184" t="s">
        <v>457</v>
      </c>
      <c r="E243" s="185" t="s">
        <v>4743</v>
      </c>
      <c r="F243" s="186" t="s">
        <v>4744</v>
      </c>
      <c r="G243" s="187" t="s">
        <v>1486</v>
      </c>
      <c r="H243" s="188">
        <v>3</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614</v>
      </c>
      <c r="AT243" s="195" t="s">
        <v>457</v>
      </c>
      <c r="AU243" s="195" t="s">
        <v>85</v>
      </c>
      <c r="AY243" s="19" t="s">
        <v>451</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614</v>
      </c>
      <c r="BM243" s="195" t="s">
        <v>4745</v>
      </c>
    </row>
    <row r="244" spans="1:65" s="2" customFormat="1" ht="11.25">
      <c r="A244" s="36"/>
      <c r="B244" s="37"/>
      <c r="C244" s="38"/>
      <c r="D244" s="197" t="s">
        <v>464</v>
      </c>
      <c r="E244" s="38"/>
      <c r="F244" s="198" t="s">
        <v>4744</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464</v>
      </c>
      <c r="AU244" s="19" t="s">
        <v>85</v>
      </c>
    </row>
    <row r="245" spans="1:65" s="2" customFormat="1" ht="16.5" customHeight="1">
      <c r="A245" s="36"/>
      <c r="B245" s="37"/>
      <c r="C245" s="184" t="s">
        <v>1109</v>
      </c>
      <c r="D245" s="184" t="s">
        <v>457</v>
      </c>
      <c r="E245" s="185" t="s">
        <v>4746</v>
      </c>
      <c r="F245" s="186" t="s">
        <v>4747</v>
      </c>
      <c r="G245" s="187" t="s">
        <v>1486</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614</v>
      </c>
      <c r="AT245" s="195" t="s">
        <v>457</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614</v>
      </c>
      <c r="BM245" s="195" t="s">
        <v>4748</v>
      </c>
    </row>
    <row r="246" spans="1:65" s="2" customFormat="1" ht="11.25">
      <c r="A246" s="36"/>
      <c r="B246" s="37"/>
      <c r="C246" s="38"/>
      <c r="D246" s="197" t="s">
        <v>464</v>
      </c>
      <c r="E246" s="38"/>
      <c r="F246" s="198" t="s">
        <v>4747</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2" customFormat="1" ht="16.5" customHeight="1">
      <c r="A247" s="36"/>
      <c r="B247" s="37"/>
      <c r="C247" s="184" t="s">
        <v>1115</v>
      </c>
      <c r="D247" s="184" t="s">
        <v>457</v>
      </c>
      <c r="E247" s="185" t="s">
        <v>4749</v>
      </c>
      <c r="F247" s="186" t="s">
        <v>4744</v>
      </c>
      <c r="G247" s="187" t="s">
        <v>1486</v>
      </c>
      <c r="H247" s="188">
        <v>1</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614</v>
      </c>
      <c r="AT247" s="195" t="s">
        <v>457</v>
      </c>
      <c r="AU247" s="195" t="s">
        <v>85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614</v>
      </c>
      <c r="BM247" s="195" t="s">
        <v>4750</v>
      </c>
    </row>
    <row r="248" spans="1:65" s="2" customFormat="1" ht="11.25">
      <c r="A248" s="36"/>
      <c r="B248" s="37"/>
      <c r="C248" s="38"/>
      <c r="D248" s="197" t="s">
        <v>464</v>
      </c>
      <c r="E248" s="38"/>
      <c r="F248" s="198" t="s">
        <v>4744</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85</v>
      </c>
    </row>
    <row r="249" spans="1:65" s="2" customFormat="1" ht="16.5" customHeight="1">
      <c r="A249" s="36"/>
      <c r="B249" s="37"/>
      <c r="C249" s="184" t="s">
        <v>1124</v>
      </c>
      <c r="D249" s="184" t="s">
        <v>457</v>
      </c>
      <c r="E249" s="185" t="s">
        <v>4751</v>
      </c>
      <c r="F249" s="186" t="s">
        <v>4752</v>
      </c>
      <c r="G249" s="187" t="s">
        <v>1486</v>
      </c>
      <c r="H249" s="188">
        <v>2</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614</v>
      </c>
      <c r="AT249" s="195" t="s">
        <v>457</v>
      </c>
      <c r="AU249" s="195" t="s">
        <v>85</v>
      </c>
      <c r="AY249" s="19" t="s">
        <v>451</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614</v>
      </c>
      <c r="BM249" s="195" t="s">
        <v>4753</v>
      </c>
    </row>
    <row r="250" spans="1:65" s="2" customFormat="1" ht="11.25">
      <c r="A250" s="36"/>
      <c r="B250" s="37"/>
      <c r="C250" s="38"/>
      <c r="D250" s="197" t="s">
        <v>464</v>
      </c>
      <c r="E250" s="38"/>
      <c r="F250" s="198" t="s">
        <v>4752</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464</v>
      </c>
      <c r="AU250" s="19" t="s">
        <v>85</v>
      </c>
    </row>
    <row r="251" spans="1:65" s="2" customFormat="1" ht="16.5" customHeight="1">
      <c r="A251" s="36"/>
      <c r="B251" s="37"/>
      <c r="C251" s="184" t="s">
        <v>1130</v>
      </c>
      <c r="D251" s="184" t="s">
        <v>457</v>
      </c>
      <c r="E251" s="185" t="s">
        <v>4754</v>
      </c>
      <c r="F251" s="186" t="s">
        <v>4744</v>
      </c>
      <c r="G251" s="187" t="s">
        <v>1486</v>
      </c>
      <c r="H251" s="188">
        <v>2</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614</v>
      </c>
      <c r="AT251" s="195" t="s">
        <v>457</v>
      </c>
      <c r="AU251" s="195" t="s">
        <v>85</v>
      </c>
      <c r="AY251" s="19" t="s">
        <v>451</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614</v>
      </c>
      <c r="BM251" s="195" t="s">
        <v>4755</v>
      </c>
    </row>
    <row r="252" spans="1:65" s="2" customFormat="1" ht="11.25">
      <c r="A252" s="36"/>
      <c r="B252" s="37"/>
      <c r="C252" s="38"/>
      <c r="D252" s="197" t="s">
        <v>464</v>
      </c>
      <c r="E252" s="38"/>
      <c r="F252" s="198" t="s">
        <v>4744</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464</v>
      </c>
      <c r="AU252" s="19" t="s">
        <v>85</v>
      </c>
    </row>
    <row r="253" spans="1:65" s="2" customFormat="1" ht="16.5" customHeight="1">
      <c r="A253" s="36"/>
      <c r="B253" s="37"/>
      <c r="C253" s="184" t="s">
        <v>1138</v>
      </c>
      <c r="D253" s="184" t="s">
        <v>457</v>
      </c>
      <c r="E253" s="185" t="s">
        <v>4756</v>
      </c>
      <c r="F253" s="186" t="s">
        <v>4757</v>
      </c>
      <c r="G253" s="187" t="s">
        <v>1486</v>
      </c>
      <c r="H253" s="188">
        <v>6</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614</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614</v>
      </c>
      <c r="BM253" s="195" t="s">
        <v>4758</v>
      </c>
    </row>
    <row r="254" spans="1:65" s="2" customFormat="1" ht="11.25">
      <c r="A254" s="36"/>
      <c r="B254" s="37"/>
      <c r="C254" s="38"/>
      <c r="D254" s="197" t="s">
        <v>464</v>
      </c>
      <c r="E254" s="38"/>
      <c r="F254" s="198" t="s">
        <v>4757</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6.5" customHeight="1">
      <c r="A255" s="36"/>
      <c r="B255" s="37"/>
      <c r="C255" s="184" t="s">
        <v>1168</v>
      </c>
      <c r="D255" s="184" t="s">
        <v>457</v>
      </c>
      <c r="E255" s="185" t="s">
        <v>4759</v>
      </c>
      <c r="F255" s="186" t="s">
        <v>4744</v>
      </c>
      <c r="G255" s="187" t="s">
        <v>1486</v>
      </c>
      <c r="H255" s="188">
        <v>6</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614</v>
      </c>
      <c r="AT255" s="195" t="s">
        <v>457</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614</v>
      </c>
      <c r="BM255" s="195" t="s">
        <v>4760</v>
      </c>
    </row>
    <row r="256" spans="1:65" s="2" customFormat="1" ht="11.25">
      <c r="A256" s="36"/>
      <c r="B256" s="37"/>
      <c r="C256" s="38"/>
      <c r="D256" s="197" t="s">
        <v>464</v>
      </c>
      <c r="E256" s="38"/>
      <c r="F256" s="198" t="s">
        <v>4744</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6.5" customHeight="1">
      <c r="A257" s="36"/>
      <c r="B257" s="37"/>
      <c r="C257" s="184" t="s">
        <v>1175</v>
      </c>
      <c r="D257" s="184" t="s">
        <v>457</v>
      </c>
      <c r="E257" s="185" t="s">
        <v>4761</v>
      </c>
      <c r="F257" s="186" t="s">
        <v>4762</v>
      </c>
      <c r="G257" s="187" t="s">
        <v>1486</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614</v>
      </c>
      <c r="AT257" s="195" t="s">
        <v>457</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614</v>
      </c>
      <c r="BM257" s="195" t="s">
        <v>4763</v>
      </c>
    </row>
    <row r="258" spans="1:65" s="2" customFormat="1" ht="11.25">
      <c r="A258" s="36"/>
      <c r="B258" s="37"/>
      <c r="C258" s="38"/>
      <c r="D258" s="197" t="s">
        <v>464</v>
      </c>
      <c r="E258" s="38"/>
      <c r="F258" s="198" t="s">
        <v>4762</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6.5" customHeight="1">
      <c r="A259" s="36"/>
      <c r="B259" s="37"/>
      <c r="C259" s="184" t="s">
        <v>1182</v>
      </c>
      <c r="D259" s="184" t="s">
        <v>457</v>
      </c>
      <c r="E259" s="185" t="s">
        <v>4764</v>
      </c>
      <c r="F259" s="186" t="s">
        <v>4744</v>
      </c>
      <c r="G259" s="187" t="s">
        <v>1486</v>
      </c>
      <c r="H259" s="188">
        <v>1</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614</v>
      </c>
      <c r="AT259" s="195" t="s">
        <v>457</v>
      </c>
      <c r="AU259" s="195" t="s">
        <v>85</v>
      </c>
      <c r="AY259" s="19" t="s">
        <v>451</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614</v>
      </c>
      <c r="BM259" s="195" t="s">
        <v>4765</v>
      </c>
    </row>
    <row r="260" spans="1:65" s="2" customFormat="1" ht="11.25">
      <c r="A260" s="36"/>
      <c r="B260" s="37"/>
      <c r="C260" s="38"/>
      <c r="D260" s="197" t="s">
        <v>464</v>
      </c>
      <c r="E260" s="38"/>
      <c r="F260" s="198" t="s">
        <v>4744</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464</v>
      </c>
      <c r="AU260" s="19" t="s">
        <v>85</v>
      </c>
    </row>
    <row r="261" spans="1:65" s="2" customFormat="1" ht="16.5" customHeight="1">
      <c r="A261" s="36"/>
      <c r="B261" s="37"/>
      <c r="C261" s="184" t="s">
        <v>271</v>
      </c>
      <c r="D261" s="184" t="s">
        <v>457</v>
      </c>
      <c r="E261" s="185" t="s">
        <v>4766</v>
      </c>
      <c r="F261" s="186" t="s">
        <v>4767</v>
      </c>
      <c r="G261" s="187" t="s">
        <v>1486</v>
      </c>
      <c r="H261" s="188">
        <v>11</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614</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614</v>
      </c>
      <c r="BM261" s="195" t="s">
        <v>4768</v>
      </c>
    </row>
    <row r="262" spans="1:65" s="2" customFormat="1" ht="11.25">
      <c r="A262" s="36"/>
      <c r="B262" s="37"/>
      <c r="C262" s="38"/>
      <c r="D262" s="197" t="s">
        <v>464</v>
      </c>
      <c r="E262" s="38"/>
      <c r="F262" s="198" t="s">
        <v>4767</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6.5" customHeight="1">
      <c r="A263" s="36"/>
      <c r="B263" s="37"/>
      <c r="C263" s="184" t="s">
        <v>1196</v>
      </c>
      <c r="D263" s="184" t="s">
        <v>457</v>
      </c>
      <c r="E263" s="185" t="s">
        <v>4769</v>
      </c>
      <c r="F263" s="186" t="s">
        <v>4744</v>
      </c>
      <c r="G263" s="187" t="s">
        <v>1486</v>
      </c>
      <c r="H263" s="188">
        <v>11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614</v>
      </c>
      <c r="AT263" s="195" t="s">
        <v>457</v>
      </c>
      <c r="AU263" s="195" t="s">
        <v>85</v>
      </c>
      <c r="AY263" s="19" t="s">
        <v>451</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614</v>
      </c>
      <c r="BM263" s="195" t="s">
        <v>4770</v>
      </c>
    </row>
    <row r="264" spans="1:65" s="2" customFormat="1" ht="11.25">
      <c r="A264" s="36"/>
      <c r="B264" s="37"/>
      <c r="C264" s="38"/>
      <c r="D264" s="197" t="s">
        <v>464</v>
      </c>
      <c r="E264" s="38"/>
      <c r="F264" s="198" t="s">
        <v>4744</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464</v>
      </c>
      <c r="AU264" s="19" t="s">
        <v>85</v>
      </c>
    </row>
    <row r="265" spans="1:65" s="2" customFormat="1" ht="16.5" customHeight="1">
      <c r="A265" s="36"/>
      <c r="B265" s="37"/>
      <c r="C265" s="184" t="s">
        <v>1205</v>
      </c>
      <c r="D265" s="184" t="s">
        <v>457</v>
      </c>
      <c r="E265" s="185" t="s">
        <v>4771</v>
      </c>
      <c r="F265" s="186" t="s">
        <v>4772</v>
      </c>
      <c r="G265" s="187" t="s">
        <v>1486</v>
      </c>
      <c r="H265" s="188">
        <v>2</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614</v>
      </c>
      <c r="AT265" s="195" t="s">
        <v>457</v>
      </c>
      <c r="AU265" s="195" t="s">
        <v>85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614</v>
      </c>
      <c r="BM265" s="195" t="s">
        <v>4773</v>
      </c>
    </row>
    <row r="266" spans="1:65" s="2" customFormat="1" ht="11.25">
      <c r="A266" s="36"/>
      <c r="B266" s="37"/>
      <c r="C266" s="38"/>
      <c r="D266" s="197" t="s">
        <v>464</v>
      </c>
      <c r="E266" s="38"/>
      <c r="F266" s="198" t="s">
        <v>4772</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85</v>
      </c>
    </row>
    <row r="267" spans="1:65" s="2" customFormat="1" ht="16.5" customHeight="1">
      <c r="A267" s="36"/>
      <c r="B267" s="37"/>
      <c r="C267" s="184" t="s">
        <v>1211</v>
      </c>
      <c r="D267" s="184" t="s">
        <v>457</v>
      </c>
      <c r="E267" s="185" t="s">
        <v>4774</v>
      </c>
      <c r="F267" s="186" t="s">
        <v>4744</v>
      </c>
      <c r="G267" s="187" t="s">
        <v>1486</v>
      </c>
      <c r="H267" s="188">
        <v>2</v>
      </c>
      <c r="I267" s="189"/>
      <c r="J267" s="190">
        <f>ROUND(I267*H267,2)</f>
        <v>0</v>
      </c>
      <c r="K267" s="186" t="s">
        <v>74</v>
      </c>
      <c r="L267" s="41"/>
      <c r="M267" s="191" t="s">
        <v>74</v>
      </c>
      <c r="N267" s="192"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614</v>
      </c>
      <c r="AT267" s="195" t="s">
        <v>457</v>
      </c>
      <c r="AU267" s="195" t="s">
        <v>85</v>
      </c>
      <c r="AY267" s="19" t="s">
        <v>451</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614</v>
      </c>
      <c r="BM267" s="195" t="s">
        <v>4775</v>
      </c>
    </row>
    <row r="268" spans="1:65" s="2" customFormat="1" ht="11.25">
      <c r="A268" s="36"/>
      <c r="B268" s="37"/>
      <c r="C268" s="38"/>
      <c r="D268" s="197" t="s">
        <v>464</v>
      </c>
      <c r="E268" s="38"/>
      <c r="F268" s="198" t="s">
        <v>4744</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464</v>
      </c>
      <c r="AU268" s="19" t="s">
        <v>85</v>
      </c>
    </row>
    <row r="269" spans="1:65" s="2" customFormat="1" ht="16.5" customHeight="1">
      <c r="A269" s="36"/>
      <c r="B269" s="37"/>
      <c r="C269" s="184" t="s">
        <v>1223</v>
      </c>
      <c r="D269" s="184" t="s">
        <v>457</v>
      </c>
      <c r="E269" s="185" t="s">
        <v>4776</v>
      </c>
      <c r="F269" s="186" t="s">
        <v>4777</v>
      </c>
      <c r="G269" s="187" t="s">
        <v>1486</v>
      </c>
      <c r="H269" s="188">
        <v>7</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614</v>
      </c>
      <c r="AT269" s="195" t="s">
        <v>457</v>
      </c>
      <c r="AU269" s="195" t="s">
        <v>85</v>
      </c>
      <c r="AY269" s="19" t="s">
        <v>451</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614</v>
      </c>
      <c r="BM269" s="195" t="s">
        <v>4778</v>
      </c>
    </row>
    <row r="270" spans="1:65" s="2" customFormat="1" ht="11.25">
      <c r="A270" s="36"/>
      <c r="B270" s="37"/>
      <c r="C270" s="38"/>
      <c r="D270" s="197" t="s">
        <v>464</v>
      </c>
      <c r="E270" s="38"/>
      <c r="F270" s="198" t="s">
        <v>4777</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464</v>
      </c>
      <c r="AU270" s="19" t="s">
        <v>85</v>
      </c>
    </row>
    <row r="271" spans="1:65" s="2" customFormat="1" ht="16.5" customHeight="1">
      <c r="A271" s="36"/>
      <c r="B271" s="37"/>
      <c r="C271" s="184" t="s">
        <v>1228</v>
      </c>
      <c r="D271" s="184" t="s">
        <v>457</v>
      </c>
      <c r="E271" s="185" t="s">
        <v>4779</v>
      </c>
      <c r="F271" s="186" t="s">
        <v>4744</v>
      </c>
      <c r="G271" s="187" t="s">
        <v>1486</v>
      </c>
      <c r="H271" s="188">
        <v>7</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614</v>
      </c>
      <c r="AT271" s="195" t="s">
        <v>457</v>
      </c>
      <c r="AU271" s="195" t="s">
        <v>85</v>
      </c>
      <c r="AY271" s="19" t="s">
        <v>451</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614</v>
      </c>
      <c r="BM271" s="195" t="s">
        <v>4780</v>
      </c>
    </row>
    <row r="272" spans="1:65" s="2" customFormat="1" ht="11.25">
      <c r="A272" s="36"/>
      <c r="B272" s="37"/>
      <c r="C272" s="38"/>
      <c r="D272" s="197" t="s">
        <v>464</v>
      </c>
      <c r="E272" s="38"/>
      <c r="F272" s="198" t="s">
        <v>4744</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464</v>
      </c>
      <c r="AU272" s="19" t="s">
        <v>85</v>
      </c>
    </row>
    <row r="273" spans="1:65" s="2" customFormat="1" ht="16.5" customHeight="1">
      <c r="A273" s="36"/>
      <c r="B273" s="37"/>
      <c r="C273" s="184" t="s">
        <v>1234</v>
      </c>
      <c r="D273" s="184" t="s">
        <v>457</v>
      </c>
      <c r="E273" s="185" t="s">
        <v>4781</v>
      </c>
      <c r="F273" s="186" t="s">
        <v>4782</v>
      </c>
      <c r="G273" s="187" t="s">
        <v>1486</v>
      </c>
      <c r="H273" s="188">
        <v>9</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614</v>
      </c>
      <c r="AT273" s="195" t="s">
        <v>457</v>
      </c>
      <c r="AU273" s="195" t="s">
        <v>85</v>
      </c>
      <c r="AY273" s="19" t="s">
        <v>451</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614</v>
      </c>
      <c r="BM273" s="195" t="s">
        <v>4783</v>
      </c>
    </row>
    <row r="274" spans="1:65" s="2" customFormat="1" ht="11.25">
      <c r="A274" s="36"/>
      <c r="B274" s="37"/>
      <c r="C274" s="38"/>
      <c r="D274" s="197" t="s">
        <v>464</v>
      </c>
      <c r="E274" s="38"/>
      <c r="F274" s="198" t="s">
        <v>4782</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464</v>
      </c>
      <c r="AU274" s="19" t="s">
        <v>85</v>
      </c>
    </row>
    <row r="275" spans="1:65" s="2" customFormat="1" ht="16.5" customHeight="1">
      <c r="A275" s="36"/>
      <c r="B275" s="37"/>
      <c r="C275" s="184" t="s">
        <v>1240</v>
      </c>
      <c r="D275" s="184" t="s">
        <v>457</v>
      </c>
      <c r="E275" s="185" t="s">
        <v>4784</v>
      </c>
      <c r="F275" s="186" t="s">
        <v>4744</v>
      </c>
      <c r="G275" s="187" t="s">
        <v>1486</v>
      </c>
      <c r="H275" s="188">
        <v>9</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614</v>
      </c>
      <c r="AT275" s="195" t="s">
        <v>457</v>
      </c>
      <c r="AU275" s="195" t="s">
        <v>85</v>
      </c>
      <c r="AY275" s="19" t="s">
        <v>451</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614</v>
      </c>
      <c r="BM275" s="195" t="s">
        <v>4785</v>
      </c>
    </row>
    <row r="276" spans="1:65" s="2" customFormat="1" ht="11.25">
      <c r="A276" s="36"/>
      <c r="B276" s="37"/>
      <c r="C276" s="38"/>
      <c r="D276" s="197" t="s">
        <v>464</v>
      </c>
      <c r="E276" s="38"/>
      <c r="F276" s="198" t="s">
        <v>4744</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464</v>
      </c>
      <c r="AU276" s="19" t="s">
        <v>85</v>
      </c>
    </row>
    <row r="277" spans="1:65" s="2" customFormat="1" ht="16.5" customHeight="1">
      <c r="A277" s="36"/>
      <c r="B277" s="37"/>
      <c r="C277" s="184" t="s">
        <v>1246</v>
      </c>
      <c r="D277" s="184" t="s">
        <v>457</v>
      </c>
      <c r="E277" s="185" t="s">
        <v>4786</v>
      </c>
      <c r="F277" s="186" t="s">
        <v>4787</v>
      </c>
      <c r="G277" s="187" t="s">
        <v>1486</v>
      </c>
      <c r="H277" s="188">
        <v>28</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614</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614</v>
      </c>
      <c r="BM277" s="195" t="s">
        <v>4788</v>
      </c>
    </row>
    <row r="278" spans="1:65" s="2" customFormat="1" ht="11.25">
      <c r="A278" s="36"/>
      <c r="B278" s="37"/>
      <c r="C278" s="38"/>
      <c r="D278" s="197" t="s">
        <v>464</v>
      </c>
      <c r="E278" s="38"/>
      <c r="F278" s="198" t="s">
        <v>4787</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6.5" customHeight="1">
      <c r="A279" s="36"/>
      <c r="B279" s="37"/>
      <c r="C279" s="184" t="s">
        <v>1252</v>
      </c>
      <c r="D279" s="184" t="s">
        <v>457</v>
      </c>
      <c r="E279" s="185" t="s">
        <v>4789</v>
      </c>
      <c r="F279" s="186" t="s">
        <v>4744</v>
      </c>
      <c r="G279" s="187" t="s">
        <v>1486</v>
      </c>
      <c r="H279" s="188">
        <v>28</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614</v>
      </c>
      <c r="AT279" s="195" t="s">
        <v>457</v>
      </c>
      <c r="AU279" s="195" t="s">
        <v>85</v>
      </c>
      <c r="AY279" s="19" t="s">
        <v>451</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614</v>
      </c>
      <c r="BM279" s="195" t="s">
        <v>4790</v>
      </c>
    </row>
    <row r="280" spans="1:65" s="2" customFormat="1" ht="11.25">
      <c r="A280" s="36"/>
      <c r="B280" s="37"/>
      <c r="C280" s="38"/>
      <c r="D280" s="197" t="s">
        <v>464</v>
      </c>
      <c r="E280" s="38"/>
      <c r="F280" s="198" t="s">
        <v>4744</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464</v>
      </c>
      <c r="AU280" s="19" t="s">
        <v>85</v>
      </c>
    </row>
    <row r="281" spans="1:65" s="2" customFormat="1" ht="16.5" customHeight="1">
      <c r="A281" s="36"/>
      <c r="B281" s="37"/>
      <c r="C281" s="184" t="s">
        <v>1258</v>
      </c>
      <c r="D281" s="184" t="s">
        <v>457</v>
      </c>
      <c r="E281" s="185" t="s">
        <v>4791</v>
      </c>
      <c r="F281" s="186" t="s">
        <v>4792</v>
      </c>
      <c r="G281" s="187" t="s">
        <v>1486</v>
      </c>
      <c r="H281" s="188">
        <v>32</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614</v>
      </c>
      <c r="AT281" s="195" t="s">
        <v>457</v>
      </c>
      <c r="AU281" s="195" t="s">
        <v>85</v>
      </c>
      <c r="AY281" s="19" t="s">
        <v>451</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614</v>
      </c>
      <c r="BM281" s="195" t="s">
        <v>4793</v>
      </c>
    </row>
    <row r="282" spans="1:65" s="2" customFormat="1" ht="11.25">
      <c r="A282" s="36"/>
      <c r="B282" s="37"/>
      <c r="C282" s="38"/>
      <c r="D282" s="197" t="s">
        <v>464</v>
      </c>
      <c r="E282" s="38"/>
      <c r="F282" s="198" t="s">
        <v>4792</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464</v>
      </c>
      <c r="AU282" s="19" t="s">
        <v>85</v>
      </c>
    </row>
    <row r="283" spans="1:65" s="2" customFormat="1" ht="16.5" customHeight="1">
      <c r="A283" s="36"/>
      <c r="B283" s="37"/>
      <c r="C283" s="184" t="s">
        <v>1264</v>
      </c>
      <c r="D283" s="184" t="s">
        <v>457</v>
      </c>
      <c r="E283" s="185" t="s">
        <v>4794</v>
      </c>
      <c r="F283" s="186" t="s">
        <v>4744</v>
      </c>
      <c r="G283" s="187" t="s">
        <v>1486</v>
      </c>
      <c r="H283" s="188">
        <v>32</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614</v>
      </c>
      <c r="AT283" s="195" t="s">
        <v>457</v>
      </c>
      <c r="AU283" s="195" t="s">
        <v>85</v>
      </c>
      <c r="AY283" s="19" t="s">
        <v>451</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614</v>
      </c>
      <c r="BM283" s="195" t="s">
        <v>4795</v>
      </c>
    </row>
    <row r="284" spans="1:65" s="2" customFormat="1" ht="11.25">
      <c r="A284" s="36"/>
      <c r="B284" s="37"/>
      <c r="C284" s="38"/>
      <c r="D284" s="197" t="s">
        <v>464</v>
      </c>
      <c r="E284" s="38"/>
      <c r="F284" s="198" t="s">
        <v>4744</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464</v>
      </c>
      <c r="AU284" s="19" t="s">
        <v>85</v>
      </c>
    </row>
    <row r="285" spans="1:65" s="2" customFormat="1" ht="16.5" customHeight="1">
      <c r="A285" s="36"/>
      <c r="B285" s="37"/>
      <c r="C285" s="184" t="s">
        <v>1279</v>
      </c>
      <c r="D285" s="184" t="s">
        <v>457</v>
      </c>
      <c r="E285" s="185" t="s">
        <v>4796</v>
      </c>
      <c r="F285" s="186" t="s">
        <v>4797</v>
      </c>
      <c r="G285" s="187" t="s">
        <v>1486</v>
      </c>
      <c r="H285" s="188">
        <v>20</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614</v>
      </c>
      <c r="AT285" s="195" t="s">
        <v>457</v>
      </c>
      <c r="AU285" s="195" t="s">
        <v>85</v>
      </c>
      <c r="AY285" s="19" t="s">
        <v>451</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614</v>
      </c>
      <c r="BM285" s="195" t="s">
        <v>4798</v>
      </c>
    </row>
    <row r="286" spans="1:65" s="2" customFormat="1" ht="11.25">
      <c r="A286" s="36"/>
      <c r="B286" s="37"/>
      <c r="C286" s="38"/>
      <c r="D286" s="197" t="s">
        <v>464</v>
      </c>
      <c r="E286" s="38"/>
      <c r="F286" s="198" t="s">
        <v>4797</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464</v>
      </c>
      <c r="AU286" s="19" t="s">
        <v>85</v>
      </c>
    </row>
    <row r="287" spans="1:65" s="2" customFormat="1" ht="16.5" customHeight="1">
      <c r="A287" s="36"/>
      <c r="B287" s="37"/>
      <c r="C287" s="184" t="s">
        <v>1283</v>
      </c>
      <c r="D287" s="184" t="s">
        <v>457</v>
      </c>
      <c r="E287" s="185" t="s">
        <v>4799</v>
      </c>
      <c r="F287" s="186" t="s">
        <v>4744</v>
      </c>
      <c r="G287" s="187" t="s">
        <v>1486</v>
      </c>
      <c r="H287" s="188">
        <v>20</v>
      </c>
      <c r="I287" s="189"/>
      <c r="J287" s="190">
        <f>ROUND(I287*H287,2)</f>
        <v>0</v>
      </c>
      <c r="K287" s="186" t="s">
        <v>74</v>
      </c>
      <c r="L287" s="41"/>
      <c r="M287" s="191" t="s">
        <v>74</v>
      </c>
      <c r="N287" s="192"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614</v>
      </c>
      <c r="AT287" s="195" t="s">
        <v>457</v>
      </c>
      <c r="AU287" s="195" t="s">
        <v>85</v>
      </c>
      <c r="AY287" s="19" t="s">
        <v>451</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614</v>
      </c>
      <c r="BM287" s="195" t="s">
        <v>4800</v>
      </c>
    </row>
    <row r="288" spans="1:65" s="2" customFormat="1" ht="11.25">
      <c r="A288" s="36"/>
      <c r="B288" s="37"/>
      <c r="C288" s="38"/>
      <c r="D288" s="197" t="s">
        <v>464</v>
      </c>
      <c r="E288" s="38"/>
      <c r="F288" s="198" t="s">
        <v>4744</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464</v>
      </c>
      <c r="AU288" s="19" t="s">
        <v>85</v>
      </c>
    </row>
    <row r="289" spans="1:65" s="2" customFormat="1" ht="16.5" customHeight="1">
      <c r="A289" s="36"/>
      <c r="B289" s="37"/>
      <c r="C289" s="184" t="s">
        <v>421</v>
      </c>
      <c r="D289" s="184" t="s">
        <v>457</v>
      </c>
      <c r="E289" s="185" t="s">
        <v>4801</v>
      </c>
      <c r="F289" s="186" t="s">
        <v>4802</v>
      </c>
      <c r="G289" s="187" t="s">
        <v>1486</v>
      </c>
      <c r="H289" s="188">
        <v>1</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614</v>
      </c>
      <c r="AT289" s="195" t="s">
        <v>457</v>
      </c>
      <c r="AU289" s="195" t="s">
        <v>85</v>
      </c>
      <c r="AY289" s="19" t="s">
        <v>451</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614</v>
      </c>
      <c r="BM289" s="195" t="s">
        <v>4803</v>
      </c>
    </row>
    <row r="290" spans="1:65" s="2" customFormat="1" ht="11.25">
      <c r="A290" s="36"/>
      <c r="B290" s="37"/>
      <c r="C290" s="38"/>
      <c r="D290" s="197" t="s">
        <v>464</v>
      </c>
      <c r="E290" s="38"/>
      <c r="F290" s="198" t="s">
        <v>4802</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464</v>
      </c>
      <c r="AU290" s="19" t="s">
        <v>85</v>
      </c>
    </row>
    <row r="291" spans="1:65" s="2" customFormat="1" ht="16.5" customHeight="1">
      <c r="A291" s="36"/>
      <c r="B291" s="37"/>
      <c r="C291" s="184" t="s">
        <v>1294</v>
      </c>
      <c r="D291" s="184" t="s">
        <v>457</v>
      </c>
      <c r="E291" s="185" t="s">
        <v>4804</v>
      </c>
      <c r="F291" s="186" t="s">
        <v>4744</v>
      </c>
      <c r="G291" s="187" t="s">
        <v>1486</v>
      </c>
      <c r="H291" s="188">
        <v>1</v>
      </c>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614</v>
      </c>
      <c r="AT291" s="195" t="s">
        <v>457</v>
      </c>
      <c r="AU291" s="195" t="s">
        <v>85</v>
      </c>
      <c r="AY291" s="19" t="s">
        <v>451</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614</v>
      </c>
      <c r="BM291" s="195" t="s">
        <v>4805</v>
      </c>
    </row>
    <row r="292" spans="1:65" s="2" customFormat="1" ht="11.25">
      <c r="A292" s="36"/>
      <c r="B292" s="37"/>
      <c r="C292" s="38"/>
      <c r="D292" s="197" t="s">
        <v>464</v>
      </c>
      <c r="E292" s="38"/>
      <c r="F292" s="198" t="s">
        <v>4744</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464</v>
      </c>
      <c r="AU292" s="19" t="s">
        <v>85</v>
      </c>
    </row>
    <row r="293" spans="1:65" s="2" customFormat="1" ht="16.5" customHeight="1">
      <c r="A293" s="36"/>
      <c r="B293" s="37"/>
      <c r="C293" s="184" t="s">
        <v>1302</v>
      </c>
      <c r="D293" s="184" t="s">
        <v>457</v>
      </c>
      <c r="E293" s="185" t="s">
        <v>4806</v>
      </c>
      <c r="F293" s="186" t="s">
        <v>4807</v>
      </c>
      <c r="G293" s="187" t="s">
        <v>1486</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614</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614</v>
      </c>
      <c r="BM293" s="195" t="s">
        <v>4808</v>
      </c>
    </row>
    <row r="294" spans="1:65" s="2" customFormat="1" ht="11.25">
      <c r="A294" s="36"/>
      <c r="B294" s="37"/>
      <c r="C294" s="38"/>
      <c r="D294" s="197" t="s">
        <v>464</v>
      </c>
      <c r="E294" s="38"/>
      <c r="F294" s="198" t="s">
        <v>4807</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16.5" customHeight="1">
      <c r="A295" s="36"/>
      <c r="B295" s="37"/>
      <c r="C295" s="184" t="s">
        <v>1310</v>
      </c>
      <c r="D295" s="184" t="s">
        <v>457</v>
      </c>
      <c r="E295" s="185" t="s">
        <v>4809</v>
      </c>
      <c r="F295" s="186" t="s">
        <v>4744</v>
      </c>
      <c r="G295" s="187" t="s">
        <v>1486</v>
      </c>
      <c r="H295" s="188">
        <v>1</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614</v>
      </c>
      <c r="AT295" s="195" t="s">
        <v>457</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614</v>
      </c>
      <c r="BM295" s="195" t="s">
        <v>4810</v>
      </c>
    </row>
    <row r="296" spans="1:65" s="2" customFormat="1" ht="11.25">
      <c r="A296" s="36"/>
      <c r="B296" s="37"/>
      <c r="C296" s="38"/>
      <c r="D296" s="197" t="s">
        <v>464</v>
      </c>
      <c r="E296" s="38"/>
      <c r="F296" s="198" t="s">
        <v>4744</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2" customFormat="1" ht="16.5" customHeight="1">
      <c r="A297" s="36"/>
      <c r="B297" s="37"/>
      <c r="C297" s="184" t="s">
        <v>1316</v>
      </c>
      <c r="D297" s="184" t="s">
        <v>457</v>
      </c>
      <c r="E297" s="185" t="s">
        <v>4811</v>
      </c>
      <c r="F297" s="186" t="s">
        <v>4812</v>
      </c>
      <c r="G297" s="187" t="s">
        <v>1486</v>
      </c>
      <c r="H297" s="188">
        <v>2</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614</v>
      </c>
      <c r="AT297" s="195" t="s">
        <v>457</v>
      </c>
      <c r="AU297" s="195" t="s">
        <v>85</v>
      </c>
      <c r="AY297" s="19" t="s">
        <v>451</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614</v>
      </c>
      <c r="BM297" s="195" t="s">
        <v>4813</v>
      </c>
    </row>
    <row r="298" spans="1:65" s="2" customFormat="1" ht="11.25">
      <c r="A298" s="36"/>
      <c r="B298" s="37"/>
      <c r="C298" s="38"/>
      <c r="D298" s="197" t="s">
        <v>464</v>
      </c>
      <c r="E298" s="38"/>
      <c r="F298" s="198" t="s">
        <v>4812</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464</v>
      </c>
      <c r="AU298" s="19" t="s">
        <v>85</v>
      </c>
    </row>
    <row r="299" spans="1:65" s="2" customFormat="1" ht="16.5" customHeight="1">
      <c r="A299" s="36"/>
      <c r="B299" s="37"/>
      <c r="C299" s="184" t="s">
        <v>1322</v>
      </c>
      <c r="D299" s="184" t="s">
        <v>457</v>
      </c>
      <c r="E299" s="185" t="s">
        <v>4814</v>
      </c>
      <c r="F299" s="186" t="s">
        <v>4744</v>
      </c>
      <c r="G299" s="187" t="s">
        <v>1486</v>
      </c>
      <c r="H299" s="188">
        <v>2</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614</v>
      </c>
      <c r="AT299" s="195" t="s">
        <v>457</v>
      </c>
      <c r="AU299" s="195" t="s">
        <v>85</v>
      </c>
      <c r="AY299" s="19" t="s">
        <v>451</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614</v>
      </c>
      <c r="BM299" s="195" t="s">
        <v>4815</v>
      </c>
    </row>
    <row r="300" spans="1:65" s="2" customFormat="1" ht="11.25">
      <c r="A300" s="36"/>
      <c r="B300" s="37"/>
      <c r="C300" s="38"/>
      <c r="D300" s="197" t="s">
        <v>464</v>
      </c>
      <c r="E300" s="38"/>
      <c r="F300" s="198" t="s">
        <v>4744</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464</v>
      </c>
      <c r="AU300" s="19" t="s">
        <v>85</v>
      </c>
    </row>
    <row r="301" spans="1:65" s="2" customFormat="1" ht="16.5" customHeight="1">
      <c r="A301" s="36"/>
      <c r="B301" s="37"/>
      <c r="C301" s="184" t="s">
        <v>1330</v>
      </c>
      <c r="D301" s="184" t="s">
        <v>457</v>
      </c>
      <c r="E301" s="185" t="s">
        <v>4816</v>
      </c>
      <c r="F301" s="186" t="s">
        <v>4817</v>
      </c>
      <c r="G301" s="187" t="s">
        <v>1486</v>
      </c>
      <c r="H301" s="188">
        <v>2</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614</v>
      </c>
      <c r="AT301" s="195" t="s">
        <v>457</v>
      </c>
      <c r="AU301" s="195" t="s">
        <v>85</v>
      </c>
      <c r="AY301" s="19" t="s">
        <v>451</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614</v>
      </c>
      <c r="BM301" s="195" t="s">
        <v>4818</v>
      </c>
    </row>
    <row r="302" spans="1:65" s="2" customFormat="1" ht="11.25">
      <c r="A302" s="36"/>
      <c r="B302" s="37"/>
      <c r="C302" s="38"/>
      <c r="D302" s="197" t="s">
        <v>464</v>
      </c>
      <c r="E302" s="38"/>
      <c r="F302" s="198" t="s">
        <v>4817</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464</v>
      </c>
      <c r="AU302" s="19" t="s">
        <v>85</v>
      </c>
    </row>
    <row r="303" spans="1:65" s="2" customFormat="1" ht="16.5" customHeight="1">
      <c r="A303" s="36"/>
      <c r="B303" s="37"/>
      <c r="C303" s="184" t="s">
        <v>1339</v>
      </c>
      <c r="D303" s="184" t="s">
        <v>457</v>
      </c>
      <c r="E303" s="185" t="s">
        <v>4819</v>
      </c>
      <c r="F303" s="186" t="s">
        <v>4744</v>
      </c>
      <c r="G303" s="187" t="s">
        <v>1486</v>
      </c>
      <c r="H303" s="188">
        <v>2</v>
      </c>
      <c r="I303" s="189"/>
      <c r="J303" s="190">
        <f>ROUND(I303*H303,2)</f>
        <v>0</v>
      </c>
      <c r="K303" s="186" t="s">
        <v>74</v>
      </c>
      <c r="L303" s="41"/>
      <c r="M303" s="191" t="s">
        <v>74</v>
      </c>
      <c r="N303" s="192"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614</v>
      </c>
      <c r="AT303" s="195" t="s">
        <v>457</v>
      </c>
      <c r="AU303" s="195" t="s">
        <v>85</v>
      </c>
      <c r="AY303" s="19" t="s">
        <v>451</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614</v>
      </c>
      <c r="BM303" s="195" t="s">
        <v>4820</v>
      </c>
    </row>
    <row r="304" spans="1:65" s="2" customFormat="1" ht="11.25">
      <c r="A304" s="36"/>
      <c r="B304" s="37"/>
      <c r="C304" s="38"/>
      <c r="D304" s="197" t="s">
        <v>464</v>
      </c>
      <c r="E304" s="38"/>
      <c r="F304" s="198" t="s">
        <v>4744</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464</v>
      </c>
      <c r="AU304" s="19" t="s">
        <v>85</v>
      </c>
    </row>
    <row r="305" spans="1:65" s="2" customFormat="1" ht="16.5" customHeight="1">
      <c r="A305" s="36"/>
      <c r="B305" s="37"/>
      <c r="C305" s="184" t="s">
        <v>1350</v>
      </c>
      <c r="D305" s="184" t="s">
        <v>457</v>
      </c>
      <c r="E305" s="185" t="s">
        <v>4821</v>
      </c>
      <c r="F305" s="186" t="s">
        <v>4822</v>
      </c>
      <c r="G305" s="187" t="s">
        <v>1486</v>
      </c>
      <c r="H305" s="188">
        <v>2</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614</v>
      </c>
      <c r="AT305" s="195" t="s">
        <v>457</v>
      </c>
      <c r="AU305" s="195" t="s">
        <v>85</v>
      </c>
      <c r="AY305" s="19" t="s">
        <v>451</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614</v>
      </c>
      <c r="BM305" s="195" t="s">
        <v>4823</v>
      </c>
    </row>
    <row r="306" spans="1:65" s="2" customFormat="1" ht="11.25">
      <c r="A306" s="36"/>
      <c r="B306" s="37"/>
      <c r="C306" s="38"/>
      <c r="D306" s="197" t="s">
        <v>464</v>
      </c>
      <c r="E306" s="38"/>
      <c r="F306" s="198" t="s">
        <v>4822</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464</v>
      </c>
      <c r="AU306" s="19" t="s">
        <v>85</v>
      </c>
    </row>
    <row r="307" spans="1:65" s="2" customFormat="1" ht="16.5" customHeight="1">
      <c r="A307" s="36"/>
      <c r="B307" s="37"/>
      <c r="C307" s="184" t="s">
        <v>1357</v>
      </c>
      <c r="D307" s="184" t="s">
        <v>457</v>
      </c>
      <c r="E307" s="185" t="s">
        <v>4824</v>
      </c>
      <c r="F307" s="186" t="s">
        <v>4744</v>
      </c>
      <c r="G307" s="187" t="s">
        <v>1486</v>
      </c>
      <c r="H307" s="188">
        <v>2</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614</v>
      </c>
      <c r="AT307" s="195" t="s">
        <v>457</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614</v>
      </c>
      <c r="BM307" s="195" t="s">
        <v>4825</v>
      </c>
    </row>
    <row r="308" spans="1:65" s="2" customFormat="1" ht="11.25">
      <c r="A308" s="36"/>
      <c r="B308" s="37"/>
      <c r="C308" s="38"/>
      <c r="D308" s="197" t="s">
        <v>464</v>
      </c>
      <c r="E308" s="38"/>
      <c r="F308" s="198" t="s">
        <v>4744</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6.5" customHeight="1">
      <c r="A309" s="36"/>
      <c r="B309" s="37"/>
      <c r="C309" s="184" t="s">
        <v>1364</v>
      </c>
      <c r="D309" s="184" t="s">
        <v>457</v>
      </c>
      <c r="E309" s="185" t="s">
        <v>4826</v>
      </c>
      <c r="F309" s="186" t="s">
        <v>4827</v>
      </c>
      <c r="G309" s="187" t="s">
        <v>1486</v>
      </c>
      <c r="H309" s="188">
        <v>2</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614</v>
      </c>
      <c r="AT309" s="195" t="s">
        <v>457</v>
      </c>
      <c r="AU309" s="195" t="s">
        <v>85</v>
      </c>
      <c r="AY309" s="19" t="s">
        <v>451</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614</v>
      </c>
      <c r="BM309" s="195" t="s">
        <v>4828</v>
      </c>
    </row>
    <row r="310" spans="1:65" s="2" customFormat="1" ht="11.25">
      <c r="A310" s="36"/>
      <c r="B310" s="37"/>
      <c r="C310" s="38"/>
      <c r="D310" s="197" t="s">
        <v>464</v>
      </c>
      <c r="E310" s="38"/>
      <c r="F310" s="198" t="s">
        <v>4827</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464</v>
      </c>
      <c r="AU310" s="19" t="s">
        <v>85</v>
      </c>
    </row>
    <row r="311" spans="1:65" s="2" customFormat="1" ht="16.5" customHeight="1">
      <c r="A311" s="36"/>
      <c r="B311" s="37"/>
      <c r="C311" s="184" t="s">
        <v>1371</v>
      </c>
      <c r="D311" s="184" t="s">
        <v>457</v>
      </c>
      <c r="E311" s="185" t="s">
        <v>4829</v>
      </c>
      <c r="F311" s="186" t="s">
        <v>4744</v>
      </c>
      <c r="G311" s="187" t="s">
        <v>1486</v>
      </c>
      <c r="H311" s="188">
        <v>2</v>
      </c>
      <c r="I311" s="189"/>
      <c r="J311" s="190">
        <f>ROUND(I311*H311,2)</f>
        <v>0</v>
      </c>
      <c r="K311" s="186" t="s">
        <v>74</v>
      </c>
      <c r="L311" s="41"/>
      <c r="M311" s="191" t="s">
        <v>74</v>
      </c>
      <c r="N311" s="192"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614</v>
      </c>
      <c r="AT311" s="195" t="s">
        <v>457</v>
      </c>
      <c r="AU311" s="195" t="s">
        <v>85</v>
      </c>
      <c r="AY311" s="19" t="s">
        <v>451</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614</v>
      </c>
      <c r="BM311" s="195" t="s">
        <v>4830</v>
      </c>
    </row>
    <row r="312" spans="1:65" s="2" customFormat="1" ht="11.25">
      <c r="A312" s="36"/>
      <c r="B312" s="37"/>
      <c r="C312" s="38"/>
      <c r="D312" s="197" t="s">
        <v>464</v>
      </c>
      <c r="E312" s="38"/>
      <c r="F312" s="198" t="s">
        <v>4744</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464</v>
      </c>
      <c r="AU312" s="19" t="s">
        <v>85</v>
      </c>
    </row>
    <row r="313" spans="1:65" s="2" customFormat="1" ht="16.5" customHeight="1">
      <c r="A313" s="36"/>
      <c r="B313" s="37"/>
      <c r="C313" s="184" t="s">
        <v>1378</v>
      </c>
      <c r="D313" s="184" t="s">
        <v>457</v>
      </c>
      <c r="E313" s="185" t="s">
        <v>4831</v>
      </c>
      <c r="F313" s="186" t="s">
        <v>4832</v>
      </c>
      <c r="G313" s="187" t="s">
        <v>1486</v>
      </c>
      <c r="H313" s="188">
        <v>1</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614</v>
      </c>
      <c r="AT313" s="195" t="s">
        <v>457</v>
      </c>
      <c r="AU313" s="195" t="s">
        <v>85</v>
      </c>
      <c r="AY313" s="19" t="s">
        <v>451</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614</v>
      </c>
      <c r="BM313" s="195" t="s">
        <v>4833</v>
      </c>
    </row>
    <row r="314" spans="1:65" s="2" customFormat="1" ht="11.25">
      <c r="A314" s="36"/>
      <c r="B314" s="37"/>
      <c r="C314" s="38"/>
      <c r="D314" s="197" t="s">
        <v>464</v>
      </c>
      <c r="E314" s="38"/>
      <c r="F314" s="198" t="s">
        <v>4832</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464</v>
      </c>
      <c r="AU314" s="19" t="s">
        <v>85</v>
      </c>
    </row>
    <row r="315" spans="1:65" s="2" customFormat="1" ht="16.5" customHeight="1">
      <c r="A315" s="36"/>
      <c r="B315" s="37"/>
      <c r="C315" s="184" t="s">
        <v>1385</v>
      </c>
      <c r="D315" s="184" t="s">
        <v>457</v>
      </c>
      <c r="E315" s="185" t="s">
        <v>4834</v>
      </c>
      <c r="F315" s="186" t="s">
        <v>4744</v>
      </c>
      <c r="G315" s="187" t="s">
        <v>1486</v>
      </c>
      <c r="H315" s="188">
        <v>1</v>
      </c>
      <c r="I315" s="189"/>
      <c r="J315" s="190">
        <f>ROUND(I315*H315,2)</f>
        <v>0</v>
      </c>
      <c r="K315" s="186" t="s">
        <v>74</v>
      </c>
      <c r="L315" s="41"/>
      <c r="M315" s="191" t="s">
        <v>74</v>
      </c>
      <c r="N315" s="192"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614</v>
      </c>
      <c r="AT315" s="195" t="s">
        <v>457</v>
      </c>
      <c r="AU315" s="195" t="s">
        <v>85</v>
      </c>
      <c r="AY315" s="19" t="s">
        <v>451</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614</v>
      </c>
      <c r="BM315" s="195" t="s">
        <v>4835</v>
      </c>
    </row>
    <row r="316" spans="1:65" s="2" customFormat="1" ht="11.25">
      <c r="A316" s="36"/>
      <c r="B316" s="37"/>
      <c r="C316" s="38"/>
      <c r="D316" s="197" t="s">
        <v>464</v>
      </c>
      <c r="E316" s="38"/>
      <c r="F316" s="198" t="s">
        <v>4744</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464</v>
      </c>
      <c r="AU316" s="19" t="s">
        <v>85</v>
      </c>
    </row>
    <row r="317" spans="1:65" s="2" customFormat="1" ht="16.5" customHeight="1">
      <c r="A317" s="36"/>
      <c r="B317" s="37"/>
      <c r="C317" s="184" t="s">
        <v>1393</v>
      </c>
      <c r="D317" s="184" t="s">
        <v>457</v>
      </c>
      <c r="E317" s="185" t="s">
        <v>4836</v>
      </c>
      <c r="F317" s="186" t="s">
        <v>4837</v>
      </c>
      <c r="G317" s="187" t="s">
        <v>1486</v>
      </c>
      <c r="H317" s="188">
        <v>1</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614</v>
      </c>
      <c r="AT317" s="195" t="s">
        <v>457</v>
      </c>
      <c r="AU317" s="195" t="s">
        <v>85</v>
      </c>
      <c r="AY317" s="19" t="s">
        <v>451</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614</v>
      </c>
      <c r="BM317" s="195" t="s">
        <v>4838</v>
      </c>
    </row>
    <row r="318" spans="1:65" s="2" customFormat="1" ht="11.25">
      <c r="A318" s="36"/>
      <c r="B318" s="37"/>
      <c r="C318" s="38"/>
      <c r="D318" s="197" t="s">
        <v>464</v>
      </c>
      <c r="E318" s="38"/>
      <c r="F318" s="198" t="s">
        <v>4837</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464</v>
      </c>
      <c r="AU318" s="19" t="s">
        <v>85</v>
      </c>
    </row>
    <row r="319" spans="1:65" s="2" customFormat="1" ht="16.5" customHeight="1">
      <c r="A319" s="36"/>
      <c r="B319" s="37"/>
      <c r="C319" s="184" t="s">
        <v>1401</v>
      </c>
      <c r="D319" s="184" t="s">
        <v>457</v>
      </c>
      <c r="E319" s="185" t="s">
        <v>4839</v>
      </c>
      <c r="F319" s="186" t="s">
        <v>4744</v>
      </c>
      <c r="G319" s="187" t="s">
        <v>1486</v>
      </c>
      <c r="H319" s="188">
        <v>1</v>
      </c>
      <c r="I319" s="189"/>
      <c r="J319" s="190">
        <f>ROUND(I319*H319,2)</f>
        <v>0</v>
      </c>
      <c r="K319" s="186" t="s">
        <v>74</v>
      </c>
      <c r="L319" s="41"/>
      <c r="M319" s="191" t="s">
        <v>74</v>
      </c>
      <c r="N319" s="192"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614</v>
      </c>
      <c r="AT319" s="195" t="s">
        <v>457</v>
      </c>
      <c r="AU319" s="195" t="s">
        <v>85</v>
      </c>
      <c r="AY319" s="19" t="s">
        <v>451</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614</v>
      </c>
      <c r="BM319" s="195" t="s">
        <v>4840</v>
      </c>
    </row>
    <row r="320" spans="1:65" s="2" customFormat="1" ht="11.25">
      <c r="A320" s="36"/>
      <c r="B320" s="37"/>
      <c r="C320" s="38"/>
      <c r="D320" s="197" t="s">
        <v>464</v>
      </c>
      <c r="E320" s="38"/>
      <c r="F320" s="198" t="s">
        <v>4744</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464</v>
      </c>
      <c r="AU320" s="19" t="s">
        <v>85</v>
      </c>
    </row>
    <row r="321" spans="1:65" s="2" customFormat="1" ht="16.5" customHeight="1">
      <c r="A321" s="36"/>
      <c r="B321" s="37"/>
      <c r="C321" s="184" t="s">
        <v>1406</v>
      </c>
      <c r="D321" s="184" t="s">
        <v>457</v>
      </c>
      <c r="E321" s="185" t="s">
        <v>4841</v>
      </c>
      <c r="F321" s="186" t="s">
        <v>4842</v>
      </c>
      <c r="G321" s="187" t="s">
        <v>1486</v>
      </c>
      <c r="H321" s="188">
        <v>2</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614</v>
      </c>
      <c r="AT321" s="195" t="s">
        <v>457</v>
      </c>
      <c r="AU321" s="195" t="s">
        <v>85</v>
      </c>
      <c r="AY321" s="19" t="s">
        <v>451</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614</v>
      </c>
      <c r="BM321" s="195" t="s">
        <v>4843</v>
      </c>
    </row>
    <row r="322" spans="1:65" s="2" customFormat="1" ht="11.25">
      <c r="A322" s="36"/>
      <c r="B322" s="37"/>
      <c r="C322" s="38"/>
      <c r="D322" s="197" t="s">
        <v>464</v>
      </c>
      <c r="E322" s="38"/>
      <c r="F322" s="198" t="s">
        <v>4842</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464</v>
      </c>
      <c r="AU322" s="19" t="s">
        <v>85</v>
      </c>
    </row>
    <row r="323" spans="1:65" s="2" customFormat="1" ht="16.5" customHeight="1">
      <c r="A323" s="36"/>
      <c r="B323" s="37"/>
      <c r="C323" s="184" t="s">
        <v>186</v>
      </c>
      <c r="D323" s="184" t="s">
        <v>457</v>
      </c>
      <c r="E323" s="185" t="s">
        <v>4844</v>
      </c>
      <c r="F323" s="186" t="s">
        <v>4744</v>
      </c>
      <c r="G323" s="187" t="s">
        <v>1486</v>
      </c>
      <c r="H323" s="188">
        <v>2</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614</v>
      </c>
      <c r="AT323" s="195" t="s">
        <v>457</v>
      </c>
      <c r="AU323" s="195" t="s">
        <v>85</v>
      </c>
      <c r="AY323" s="19" t="s">
        <v>451</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614</v>
      </c>
      <c r="BM323" s="195" t="s">
        <v>4845</v>
      </c>
    </row>
    <row r="324" spans="1:65" s="2" customFormat="1" ht="11.25">
      <c r="A324" s="36"/>
      <c r="B324" s="37"/>
      <c r="C324" s="38"/>
      <c r="D324" s="197" t="s">
        <v>464</v>
      </c>
      <c r="E324" s="38"/>
      <c r="F324" s="198" t="s">
        <v>4744</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464</v>
      </c>
      <c r="AU324" s="19" t="s">
        <v>85</v>
      </c>
    </row>
    <row r="325" spans="1:65" s="2" customFormat="1" ht="16.5" customHeight="1">
      <c r="A325" s="36"/>
      <c r="B325" s="37"/>
      <c r="C325" s="184" t="s">
        <v>1421</v>
      </c>
      <c r="D325" s="184" t="s">
        <v>457</v>
      </c>
      <c r="E325" s="185" t="s">
        <v>4846</v>
      </c>
      <c r="F325" s="186" t="s">
        <v>4847</v>
      </c>
      <c r="G325" s="187" t="s">
        <v>1486</v>
      </c>
      <c r="H325" s="188">
        <v>2</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614</v>
      </c>
      <c r="AT325" s="195" t="s">
        <v>457</v>
      </c>
      <c r="AU325" s="195" t="s">
        <v>85</v>
      </c>
      <c r="AY325" s="19" t="s">
        <v>451</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614</v>
      </c>
      <c r="BM325" s="195" t="s">
        <v>4848</v>
      </c>
    </row>
    <row r="326" spans="1:65" s="2" customFormat="1" ht="11.25">
      <c r="A326" s="36"/>
      <c r="B326" s="37"/>
      <c r="C326" s="38"/>
      <c r="D326" s="197" t="s">
        <v>464</v>
      </c>
      <c r="E326" s="38"/>
      <c r="F326" s="198" t="s">
        <v>4847</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464</v>
      </c>
      <c r="AU326" s="19" t="s">
        <v>85</v>
      </c>
    </row>
    <row r="327" spans="1:65" s="2" customFormat="1" ht="16.5" customHeight="1">
      <c r="A327" s="36"/>
      <c r="B327" s="37"/>
      <c r="C327" s="184" t="s">
        <v>1428</v>
      </c>
      <c r="D327" s="184" t="s">
        <v>457</v>
      </c>
      <c r="E327" s="185" t="s">
        <v>4849</v>
      </c>
      <c r="F327" s="186" t="s">
        <v>4744</v>
      </c>
      <c r="G327" s="187" t="s">
        <v>1486</v>
      </c>
      <c r="H327" s="188">
        <v>2</v>
      </c>
      <c r="I327" s="189"/>
      <c r="J327" s="190">
        <f>ROUND(I327*H327,2)</f>
        <v>0</v>
      </c>
      <c r="K327" s="186" t="s">
        <v>74</v>
      </c>
      <c r="L327" s="41"/>
      <c r="M327" s="191" t="s">
        <v>74</v>
      </c>
      <c r="N327" s="192"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614</v>
      </c>
      <c r="AT327" s="195" t="s">
        <v>457</v>
      </c>
      <c r="AU327" s="195" t="s">
        <v>85</v>
      </c>
      <c r="AY327" s="19" t="s">
        <v>451</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614</v>
      </c>
      <c r="BM327" s="195" t="s">
        <v>4850</v>
      </c>
    </row>
    <row r="328" spans="1:65" s="2" customFormat="1" ht="11.25">
      <c r="A328" s="36"/>
      <c r="B328" s="37"/>
      <c r="C328" s="38"/>
      <c r="D328" s="197" t="s">
        <v>464</v>
      </c>
      <c r="E328" s="38"/>
      <c r="F328" s="198" t="s">
        <v>4744</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464</v>
      </c>
      <c r="AU328" s="19" t="s">
        <v>85</v>
      </c>
    </row>
    <row r="329" spans="1:65" s="2" customFormat="1" ht="16.5" customHeight="1">
      <c r="A329" s="36"/>
      <c r="B329" s="37"/>
      <c r="C329" s="184" t="s">
        <v>1434</v>
      </c>
      <c r="D329" s="184" t="s">
        <v>457</v>
      </c>
      <c r="E329" s="185" t="s">
        <v>4851</v>
      </c>
      <c r="F329" s="186" t="s">
        <v>4852</v>
      </c>
      <c r="G329" s="187" t="s">
        <v>1486</v>
      </c>
      <c r="H329" s="188">
        <v>3</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614</v>
      </c>
      <c r="AT329" s="195" t="s">
        <v>457</v>
      </c>
      <c r="AU329" s="195" t="s">
        <v>85</v>
      </c>
      <c r="AY329" s="19" t="s">
        <v>451</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614</v>
      </c>
      <c r="BM329" s="195" t="s">
        <v>4853</v>
      </c>
    </row>
    <row r="330" spans="1:65" s="2" customFormat="1" ht="11.25">
      <c r="A330" s="36"/>
      <c r="B330" s="37"/>
      <c r="C330" s="38"/>
      <c r="D330" s="197" t="s">
        <v>464</v>
      </c>
      <c r="E330" s="38"/>
      <c r="F330" s="198" t="s">
        <v>4852</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464</v>
      </c>
      <c r="AU330" s="19" t="s">
        <v>85</v>
      </c>
    </row>
    <row r="331" spans="1:65" s="2" customFormat="1" ht="16.5" customHeight="1">
      <c r="A331" s="36"/>
      <c r="B331" s="37"/>
      <c r="C331" s="184" t="s">
        <v>1440</v>
      </c>
      <c r="D331" s="184" t="s">
        <v>457</v>
      </c>
      <c r="E331" s="185" t="s">
        <v>4854</v>
      </c>
      <c r="F331" s="186" t="s">
        <v>4744</v>
      </c>
      <c r="G331" s="187" t="s">
        <v>1486</v>
      </c>
      <c r="H331" s="188">
        <v>3</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614</v>
      </c>
      <c r="AT331" s="195" t="s">
        <v>457</v>
      </c>
      <c r="AU331" s="195" t="s">
        <v>85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614</v>
      </c>
      <c r="BM331" s="195" t="s">
        <v>4855</v>
      </c>
    </row>
    <row r="332" spans="1:65" s="2" customFormat="1" ht="11.25">
      <c r="A332" s="36"/>
      <c r="B332" s="37"/>
      <c r="C332" s="38"/>
      <c r="D332" s="197" t="s">
        <v>464</v>
      </c>
      <c r="E332" s="38"/>
      <c r="F332" s="198" t="s">
        <v>4744</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85</v>
      </c>
    </row>
    <row r="333" spans="1:65" s="2" customFormat="1" ht="16.5" customHeight="1">
      <c r="A333" s="36"/>
      <c r="B333" s="37"/>
      <c r="C333" s="184" t="s">
        <v>1446</v>
      </c>
      <c r="D333" s="184" t="s">
        <v>457</v>
      </c>
      <c r="E333" s="185" t="s">
        <v>4856</v>
      </c>
      <c r="F333" s="186" t="s">
        <v>4857</v>
      </c>
      <c r="G333" s="187" t="s">
        <v>1486</v>
      </c>
      <c r="H333" s="188">
        <v>2</v>
      </c>
      <c r="I333" s="189"/>
      <c r="J333" s="190">
        <f>ROUND(I333*H333,2)</f>
        <v>0</v>
      </c>
      <c r="K333" s="186" t="s">
        <v>74</v>
      </c>
      <c r="L333" s="41"/>
      <c r="M333" s="191" t="s">
        <v>74</v>
      </c>
      <c r="N333" s="192" t="s">
        <v>46</v>
      </c>
      <c r="O333" s="66"/>
      <c r="P333" s="193">
        <f>O333*H333</f>
        <v>0</v>
      </c>
      <c r="Q333" s="193">
        <v>0</v>
      </c>
      <c r="R333" s="193">
        <f>Q333*H333</f>
        <v>0</v>
      </c>
      <c r="S333" s="193">
        <v>0</v>
      </c>
      <c r="T333" s="194">
        <f>S333*H333</f>
        <v>0</v>
      </c>
      <c r="U333" s="36"/>
      <c r="V333" s="36"/>
      <c r="W333" s="36"/>
      <c r="X333" s="36"/>
      <c r="Y333" s="36"/>
      <c r="Z333" s="36"/>
      <c r="AA333" s="36"/>
      <c r="AB333" s="36"/>
      <c r="AC333" s="36"/>
      <c r="AD333" s="36"/>
      <c r="AE333" s="36"/>
      <c r="AR333" s="195" t="s">
        <v>614</v>
      </c>
      <c r="AT333" s="195" t="s">
        <v>457</v>
      </c>
      <c r="AU333" s="195" t="s">
        <v>85</v>
      </c>
      <c r="AY333" s="19" t="s">
        <v>451</v>
      </c>
      <c r="BE333" s="196">
        <f>IF(N333="základní",J333,0)</f>
        <v>0</v>
      </c>
      <c r="BF333" s="196">
        <f>IF(N333="snížená",J333,0)</f>
        <v>0</v>
      </c>
      <c r="BG333" s="196">
        <f>IF(N333="zákl. přenesená",J333,0)</f>
        <v>0</v>
      </c>
      <c r="BH333" s="196">
        <f>IF(N333="sníž. přenesená",J333,0)</f>
        <v>0</v>
      </c>
      <c r="BI333" s="196">
        <f>IF(N333="nulová",J333,0)</f>
        <v>0</v>
      </c>
      <c r="BJ333" s="19" t="s">
        <v>83</v>
      </c>
      <c r="BK333" s="196">
        <f>ROUND(I333*H333,2)</f>
        <v>0</v>
      </c>
      <c r="BL333" s="19" t="s">
        <v>614</v>
      </c>
      <c r="BM333" s="195" t="s">
        <v>4858</v>
      </c>
    </row>
    <row r="334" spans="1:65" s="2" customFormat="1" ht="11.25">
      <c r="A334" s="36"/>
      <c r="B334" s="37"/>
      <c r="C334" s="38"/>
      <c r="D334" s="197" t="s">
        <v>464</v>
      </c>
      <c r="E334" s="38"/>
      <c r="F334" s="198" t="s">
        <v>4857</v>
      </c>
      <c r="G334" s="38"/>
      <c r="H334" s="38"/>
      <c r="I334" s="199"/>
      <c r="J334" s="38"/>
      <c r="K334" s="38"/>
      <c r="L334" s="41"/>
      <c r="M334" s="200"/>
      <c r="N334" s="201"/>
      <c r="O334" s="66"/>
      <c r="P334" s="66"/>
      <c r="Q334" s="66"/>
      <c r="R334" s="66"/>
      <c r="S334" s="66"/>
      <c r="T334" s="67"/>
      <c r="U334" s="36"/>
      <c r="V334" s="36"/>
      <c r="W334" s="36"/>
      <c r="X334" s="36"/>
      <c r="Y334" s="36"/>
      <c r="Z334" s="36"/>
      <c r="AA334" s="36"/>
      <c r="AB334" s="36"/>
      <c r="AC334" s="36"/>
      <c r="AD334" s="36"/>
      <c r="AE334" s="36"/>
      <c r="AT334" s="19" t="s">
        <v>464</v>
      </c>
      <c r="AU334" s="19" t="s">
        <v>85</v>
      </c>
    </row>
    <row r="335" spans="1:65" s="2" customFormat="1" ht="16.5" customHeight="1">
      <c r="A335" s="36"/>
      <c r="B335" s="37"/>
      <c r="C335" s="184" t="s">
        <v>1452</v>
      </c>
      <c r="D335" s="184" t="s">
        <v>457</v>
      </c>
      <c r="E335" s="185" t="s">
        <v>4859</v>
      </c>
      <c r="F335" s="186" t="s">
        <v>4744</v>
      </c>
      <c r="G335" s="187" t="s">
        <v>1486</v>
      </c>
      <c r="H335" s="188">
        <v>2</v>
      </c>
      <c r="I335" s="189"/>
      <c r="J335" s="190">
        <f>ROUND(I335*H335,2)</f>
        <v>0</v>
      </c>
      <c r="K335" s="186" t="s">
        <v>74</v>
      </c>
      <c r="L335" s="41"/>
      <c r="M335" s="191" t="s">
        <v>74</v>
      </c>
      <c r="N335" s="192" t="s">
        <v>46</v>
      </c>
      <c r="O335" s="66"/>
      <c r="P335" s="193">
        <f>O335*H335</f>
        <v>0</v>
      </c>
      <c r="Q335" s="193">
        <v>0</v>
      </c>
      <c r="R335" s="193">
        <f>Q335*H335</f>
        <v>0</v>
      </c>
      <c r="S335" s="193">
        <v>0</v>
      </c>
      <c r="T335" s="194">
        <f>S335*H335</f>
        <v>0</v>
      </c>
      <c r="U335" s="36"/>
      <c r="V335" s="36"/>
      <c r="W335" s="36"/>
      <c r="X335" s="36"/>
      <c r="Y335" s="36"/>
      <c r="Z335" s="36"/>
      <c r="AA335" s="36"/>
      <c r="AB335" s="36"/>
      <c r="AC335" s="36"/>
      <c r="AD335" s="36"/>
      <c r="AE335" s="36"/>
      <c r="AR335" s="195" t="s">
        <v>614</v>
      </c>
      <c r="AT335" s="195" t="s">
        <v>457</v>
      </c>
      <c r="AU335" s="195" t="s">
        <v>85</v>
      </c>
      <c r="AY335" s="19" t="s">
        <v>451</v>
      </c>
      <c r="BE335" s="196">
        <f>IF(N335="základní",J335,0)</f>
        <v>0</v>
      </c>
      <c r="BF335" s="196">
        <f>IF(N335="snížená",J335,0)</f>
        <v>0</v>
      </c>
      <c r="BG335" s="196">
        <f>IF(N335="zákl. přenesená",J335,0)</f>
        <v>0</v>
      </c>
      <c r="BH335" s="196">
        <f>IF(N335="sníž. přenesená",J335,0)</f>
        <v>0</v>
      </c>
      <c r="BI335" s="196">
        <f>IF(N335="nulová",J335,0)</f>
        <v>0</v>
      </c>
      <c r="BJ335" s="19" t="s">
        <v>83</v>
      </c>
      <c r="BK335" s="196">
        <f>ROUND(I335*H335,2)</f>
        <v>0</v>
      </c>
      <c r="BL335" s="19" t="s">
        <v>614</v>
      </c>
      <c r="BM335" s="195" t="s">
        <v>4860</v>
      </c>
    </row>
    <row r="336" spans="1:65" s="2" customFormat="1" ht="11.25">
      <c r="A336" s="36"/>
      <c r="B336" s="37"/>
      <c r="C336" s="38"/>
      <c r="D336" s="197" t="s">
        <v>464</v>
      </c>
      <c r="E336" s="38"/>
      <c r="F336" s="198" t="s">
        <v>4744</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464</v>
      </c>
      <c r="AU336" s="19" t="s">
        <v>85</v>
      </c>
    </row>
    <row r="337" spans="1:65" s="2" customFormat="1" ht="16.5" customHeight="1">
      <c r="A337" s="36"/>
      <c r="B337" s="37"/>
      <c r="C337" s="184" t="s">
        <v>1464</v>
      </c>
      <c r="D337" s="184" t="s">
        <v>457</v>
      </c>
      <c r="E337" s="185" t="s">
        <v>4861</v>
      </c>
      <c r="F337" s="186" t="s">
        <v>4862</v>
      </c>
      <c r="G337" s="187" t="s">
        <v>1486</v>
      </c>
      <c r="H337" s="188">
        <v>2</v>
      </c>
      <c r="I337" s="189"/>
      <c r="J337" s="190">
        <f>ROUND(I337*H337,2)</f>
        <v>0</v>
      </c>
      <c r="K337" s="186" t="s">
        <v>74</v>
      </c>
      <c r="L337" s="41"/>
      <c r="M337" s="191" t="s">
        <v>74</v>
      </c>
      <c r="N337" s="192" t="s">
        <v>46</v>
      </c>
      <c r="O337" s="66"/>
      <c r="P337" s="193">
        <f>O337*H337</f>
        <v>0</v>
      </c>
      <c r="Q337" s="193">
        <v>0</v>
      </c>
      <c r="R337" s="193">
        <f>Q337*H337</f>
        <v>0</v>
      </c>
      <c r="S337" s="193">
        <v>0</v>
      </c>
      <c r="T337" s="194">
        <f>S337*H337</f>
        <v>0</v>
      </c>
      <c r="U337" s="36"/>
      <c r="V337" s="36"/>
      <c r="W337" s="36"/>
      <c r="X337" s="36"/>
      <c r="Y337" s="36"/>
      <c r="Z337" s="36"/>
      <c r="AA337" s="36"/>
      <c r="AB337" s="36"/>
      <c r="AC337" s="36"/>
      <c r="AD337" s="36"/>
      <c r="AE337" s="36"/>
      <c r="AR337" s="195" t="s">
        <v>614</v>
      </c>
      <c r="AT337" s="195" t="s">
        <v>457</v>
      </c>
      <c r="AU337" s="195" t="s">
        <v>85</v>
      </c>
      <c r="AY337" s="19" t="s">
        <v>451</v>
      </c>
      <c r="BE337" s="196">
        <f>IF(N337="základní",J337,0)</f>
        <v>0</v>
      </c>
      <c r="BF337" s="196">
        <f>IF(N337="snížená",J337,0)</f>
        <v>0</v>
      </c>
      <c r="BG337" s="196">
        <f>IF(N337="zákl. přenesená",J337,0)</f>
        <v>0</v>
      </c>
      <c r="BH337" s="196">
        <f>IF(N337="sníž. přenesená",J337,0)</f>
        <v>0</v>
      </c>
      <c r="BI337" s="196">
        <f>IF(N337="nulová",J337,0)</f>
        <v>0</v>
      </c>
      <c r="BJ337" s="19" t="s">
        <v>83</v>
      </c>
      <c r="BK337" s="196">
        <f>ROUND(I337*H337,2)</f>
        <v>0</v>
      </c>
      <c r="BL337" s="19" t="s">
        <v>614</v>
      </c>
      <c r="BM337" s="195" t="s">
        <v>4863</v>
      </c>
    </row>
    <row r="338" spans="1:65" s="2" customFormat="1" ht="11.25">
      <c r="A338" s="36"/>
      <c r="B338" s="37"/>
      <c r="C338" s="38"/>
      <c r="D338" s="197" t="s">
        <v>464</v>
      </c>
      <c r="E338" s="38"/>
      <c r="F338" s="198" t="s">
        <v>4862</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464</v>
      </c>
      <c r="AU338" s="19" t="s">
        <v>85</v>
      </c>
    </row>
    <row r="339" spans="1:65" s="2" customFormat="1" ht="16.5" customHeight="1">
      <c r="A339" s="36"/>
      <c r="B339" s="37"/>
      <c r="C339" s="184" t="s">
        <v>1472</v>
      </c>
      <c r="D339" s="184" t="s">
        <v>457</v>
      </c>
      <c r="E339" s="185" t="s">
        <v>4864</v>
      </c>
      <c r="F339" s="186" t="s">
        <v>4744</v>
      </c>
      <c r="G339" s="187" t="s">
        <v>1486</v>
      </c>
      <c r="H339" s="188">
        <v>2</v>
      </c>
      <c r="I339" s="189"/>
      <c r="J339" s="190">
        <f>ROUND(I339*H339,2)</f>
        <v>0</v>
      </c>
      <c r="K339" s="186" t="s">
        <v>74</v>
      </c>
      <c r="L339" s="41"/>
      <c r="M339" s="191" t="s">
        <v>74</v>
      </c>
      <c r="N339" s="192" t="s">
        <v>46</v>
      </c>
      <c r="O339" s="66"/>
      <c r="P339" s="193">
        <f>O339*H339</f>
        <v>0</v>
      </c>
      <c r="Q339" s="193">
        <v>0</v>
      </c>
      <c r="R339" s="193">
        <f>Q339*H339</f>
        <v>0</v>
      </c>
      <c r="S339" s="193">
        <v>0</v>
      </c>
      <c r="T339" s="194">
        <f>S339*H339</f>
        <v>0</v>
      </c>
      <c r="U339" s="36"/>
      <c r="V339" s="36"/>
      <c r="W339" s="36"/>
      <c r="X339" s="36"/>
      <c r="Y339" s="36"/>
      <c r="Z339" s="36"/>
      <c r="AA339" s="36"/>
      <c r="AB339" s="36"/>
      <c r="AC339" s="36"/>
      <c r="AD339" s="36"/>
      <c r="AE339" s="36"/>
      <c r="AR339" s="195" t="s">
        <v>614</v>
      </c>
      <c r="AT339" s="195" t="s">
        <v>457</v>
      </c>
      <c r="AU339" s="195" t="s">
        <v>85</v>
      </c>
      <c r="AY339" s="19" t="s">
        <v>451</v>
      </c>
      <c r="BE339" s="196">
        <f>IF(N339="základní",J339,0)</f>
        <v>0</v>
      </c>
      <c r="BF339" s="196">
        <f>IF(N339="snížená",J339,0)</f>
        <v>0</v>
      </c>
      <c r="BG339" s="196">
        <f>IF(N339="zákl. přenesená",J339,0)</f>
        <v>0</v>
      </c>
      <c r="BH339" s="196">
        <f>IF(N339="sníž. přenesená",J339,0)</f>
        <v>0</v>
      </c>
      <c r="BI339" s="196">
        <f>IF(N339="nulová",J339,0)</f>
        <v>0</v>
      </c>
      <c r="BJ339" s="19" t="s">
        <v>83</v>
      </c>
      <c r="BK339" s="196">
        <f>ROUND(I339*H339,2)</f>
        <v>0</v>
      </c>
      <c r="BL339" s="19" t="s">
        <v>614</v>
      </c>
      <c r="BM339" s="195" t="s">
        <v>4865</v>
      </c>
    </row>
    <row r="340" spans="1:65" s="2" customFormat="1" ht="11.25">
      <c r="A340" s="36"/>
      <c r="B340" s="37"/>
      <c r="C340" s="38"/>
      <c r="D340" s="197" t="s">
        <v>464</v>
      </c>
      <c r="E340" s="38"/>
      <c r="F340" s="198" t="s">
        <v>4744</v>
      </c>
      <c r="G340" s="38"/>
      <c r="H340" s="38"/>
      <c r="I340" s="199"/>
      <c r="J340" s="38"/>
      <c r="K340" s="38"/>
      <c r="L340" s="41"/>
      <c r="M340" s="200"/>
      <c r="N340" s="201"/>
      <c r="O340" s="66"/>
      <c r="P340" s="66"/>
      <c r="Q340" s="66"/>
      <c r="R340" s="66"/>
      <c r="S340" s="66"/>
      <c r="T340" s="67"/>
      <c r="U340" s="36"/>
      <c r="V340" s="36"/>
      <c r="W340" s="36"/>
      <c r="X340" s="36"/>
      <c r="Y340" s="36"/>
      <c r="Z340" s="36"/>
      <c r="AA340" s="36"/>
      <c r="AB340" s="36"/>
      <c r="AC340" s="36"/>
      <c r="AD340" s="36"/>
      <c r="AE340" s="36"/>
      <c r="AT340" s="19" t="s">
        <v>464</v>
      </c>
      <c r="AU340" s="19" t="s">
        <v>85</v>
      </c>
    </row>
    <row r="341" spans="1:65" s="2" customFormat="1" ht="16.5" customHeight="1">
      <c r="A341" s="36"/>
      <c r="B341" s="37"/>
      <c r="C341" s="184" t="s">
        <v>1479</v>
      </c>
      <c r="D341" s="184" t="s">
        <v>457</v>
      </c>
      <c r="E341" s="185" t="s">
        <v>4866</v>
      </c>
      <c r="F341" s="186" t="s">
        <v>4867</v>
      </c>
      <c r="G341" s="187" t="s">
        <v>1486</v>
      </c>
      <c r="H341" s="188">
        <v>2</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614</v>
      </c>
      <c r="AT341" s="195" t="s">
        <v>457</v>
      </c>
      <c r="AU341" s="195" t="s">
        <v>85</v>
      </c>
      <c r="AY341" s="19" t="s">
        <v>451</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614</v>
      </c>
      <c r="BM341" s="195" t="s">
        <v>4868</v>
      </c>
    </row>
    <row r="342" spans="1:65" s="2" customFormat="1" ht="11.25">
      <c r="A342" s="36"/>
      <c r="B342" s="37"/>
      <c r="C342" s="38"/>
      <c r="D342" s="197" t="s">
        <v>464</v>
      </c>
      <c r="E342" s="38"/>
      <c r="F342" s="198" t="s">
        <v>4867</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464</v>
      </c>
      <c r="AU342" s="19" t="s">
        <v>85</v>
      </c>
    </row>
    <row r="343" spans="1:65" s="2" customFormat="1" ht="16.5" customHeight="1">
      <c r="A343" s="36"/>
      <c r="B343" s="37"/>
      <c r="C343" s="184" t="s">
        <v>1483</v>
      </c>
      <c r="D343" s="184" t="s">
        <v>457</v>
      </c>
      <c r="E343" s="185" t="s">
        <v>4869</v>
      </c>
      <c r="F343" s="186" t="s">
        <v>4744</v>
      </c>
      <c r="G343" s="187" t="s">
        <v>1486</v>
      </c>
      <c r="H343" s="188">
        <v>2</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614</v>
      </c>
      <c r="AT343" s="195" t="s">
        <v>457</v>
      </c>
      <c r="AU343" s="195" t="s">
        <v>85</v>
      </c>
      <c r="AY343" s="19" t="s">
        <v>451</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614</v>
      </c>
      <c r="BM343" s="195" t="s">
        <v>4870</v>
      </c>
    </row>
    <row r="344" spans="1:65" s="2" customFormat="1" ht="11.25">
      <c r="A344" s="36"/>
      <c r="B344" s="37"/>
      <c r="C344" s="38"/>
      <c r="D344" s="197" t="s">
        <v>464</v>
      </c>
      <c r="E344" s="38"/>
      <c r="F344" s="198" t="s">
        <v>4744</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464</v>
      </c>
      <c r="AU344" s="19" t="s">
        <v>85</v>
      </c>
    </row>
    <row r="345" spans="1:65" s="2" customFormat="1" ht="24.2" customHeight="1">
      <c r="A345" s="36"/>
      <c r="B345" s="37"/>
      <c r="C345" s="184" t="s">
        <v>1489</v>
      </c>
      <c r="D345" s="184" t="s">
        <v>457</v>
      </c>
      <c r="E345" s="185" t="s">
        <v>4871</v>
      </c>
      <c r="F345" s="186" t="s">
        <v>4872</v>
      </c>
      <c r="G345" s="187" t="s">
        <v>1486</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614</v>
      </c>
      <c r="AT345" s="195" t="s">
        <v>457</v>
      </c>
      <c r="AU345" s="195" t="s">
        <v>85</v>
      </c>
      <c r="AY345" s="19" t="s">
        <v>451</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614</v>
      </c>
      <c r="BM345" s="195" t="s">
        <v>4873</v>
      </c>
    </row>
    <row r="346" spans="1:65" s="2" customFormat="1" ht="11.25">
      <c r="A346" s="36"/>
      <c r="B346" s="37"/>
      <c r="C346" s="38"/>
      <c r="D346" s="197" t="s">
        <v>464</v>
      </c>
      <c r="E346" s="38"/>
      <c r="F346" s="198" t="s">
        <v>4872</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464</v>
      </c>
      <c r="AU346" s="19" t="s">
        <v>85</v>
      </c>
    </row>
    <row r="347" spans="1:65" s="2" customFormat="1" ht="16.5" customHeight="1">
      <c r="A347" s="36"/>
      <c r="B347" s="37"/>
      <c r="C347" s="184" t="s">
        <v>1493</v>
      </c>
      <c r="D347" s="184" t="s">
        <v>457</v>
      </c>
      <c r="E347" s="185" t="s">
        <v>4874</v>
      </c>
      <c r="F347" s="186" t="s">
        <v>4744</v>
      </c>
      <c r="G347" s="187" t="s">
        <v>1486</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614</v>
      </c>
      <c r="AT347" s="195" t="s">
        <v>457</v>
      </c>
      <c r="AU347" s="195" t="s">
        <v>85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614</v>
      </c>
      <c r="BM347" s="195" t="s">
        <v>4875</v>
      </c>
    </row>
    <row r="348" spans="1:65" s="2" customFormat="1" ht="11.25">
      <c r="A348" s="36"/>
      <c r="B348" s="37"/>
      <c r="C348" s="38"/>
      <c r="D348" s="197" t="s">
        <v>464</v>
      </c>
      <c r="E348" s="38"/>
      <c r="F348" s="198" t="s">
        <v>4744</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85</v>
      </c>
    </row>
    <row r="349" spans="1:65" s="2" customFormat="1" ht="24.2" customHeight="1">
      <c r="A349" s="36"/>
      <c r="B349" s="37"/>
      <c r="C349" s="184" t="s">
        <v>1497</v>
      </c>
      <c r="D349" s="184" t="s">
        <v>457</v>
      </c>
      <c r="E349" s="185" t="s">
        <v>4876</v>
      </c>
      <c r="F349" s="186" t="s">
        <v>4877</v>
      </c>
      <c r="G349" s="187" t="s">
        <v>1486</v>
      </c>
      <c r="H349" s="188">
        <v>1</v>
      </c>
      <c r="I349" s="189"/>
      <c r="J349" s="190">
        <f>ROUND(I349*H349,2)</f>
        <v>0</v>
      </c>
      <c r="K349" s="186" t="s">
        <v>74</v>
      </c>
      <c r="L349" s="41"/>
      <c r="M349" s="191" t="s">
        <v>74</v>
      </c>
      <c r="N349" s="192" t="s">
        <v>46</v>
      </c>
      <c r="O349" s="66"/>
      <c r="P349" s="193">
        <f>O349*H349</f>
        <v>0</v>
      </c>
      <c r="Q349" s="193">
        <v>0</v>
      </c>
      <c r="R349" s="193">
        <f>Q349*H349</f>
        <v>0</v>
      </c>
      <c r="S349" s="193">
        <v>0</v>
      </c>
      <c r="T349" s="194">
        <f>S349*H349</f>
        <v>0</v>
      </c>
      <c r="U349" s="36"/>
      <c r="V349" s="36"/>
      <c r="W349" s="36"/>
      <c r="X349" s="36"/>
      <c r="Y349" s="36"/>
      <c r="Z349" s="36"/>
      <c r="AA349" s="36"/>
      <c r="AB349" s="36"/>
      <c r="AC349" s="36"/>
      <c r="AD349" s="36"/>
      <c r="AE349" s="36"/>
      <c r="AR349" s="195" t="s">
        <v>614</v>
      </c>
      <c r="AT349" s="195" t="s">
        <v>457</v>
      </c>
      <c r="AU349" s="195" t="s">
        <v>85</v>
      </c>
      <c r="AY349" s="19" t="s">
        <v>451</v>
      </c>
      <c r="BE349" s="196">
        <f>IF(N349="základní",J349,0)</f>
        <v>0</v>
      </c>
      <c r="BF349" s="196">
        <f>IF(N349="snížená",J349,0)</f>
        <v>0</v>
      </c>
      <c r="BG349" s="196">
        <f>IF(N349="zákl. přenesená",J349,0)</f>
        <v>0</v>
      </c>
      <c r="BH349" s="196">
        <f>IF(N349="sníž. přenesená",J349,0)</f>
        <v>0</v>
      </c>
      <c r="BI349" s="196">
        <f>IF(N349="nulová",J349,0)</f>
        <v>0</v>
      </c>
      <c r="BJ349" s="19" t="s">
        <v>83</v>
      </c>
      <c r="BK349" s="196">
        <f>ROUND(I349*H349,2)</f>
        <v>0</v>
      </c>
      <c r="BL349" s="19" t="s">
        <v>614</v>
      </c>
      <c r="BM349" s="195" t="s">
        <v>4878</v>
      </c>
    </row>
    <row r="350" spans="1:65" s="2" customFormat="1" ht="11.25">
      <c r="A350" s="36"/>
      <c r="B350" s="37"/>
      <c r="C350" s="38"/>
      <c r="D350" s="197" t="s">
        <v>464</v>
      </c>
      <c r="E350" s="38"/>
      <c r="F350" s="198" t="s">
        <v>4877</v>
      </c>
      <c r="G350" s="38"/>
      <c r="H350" s="38"/>
      <c r="I350" s="199"/>
      <c r="J350" s="38"/>
      <c r="K350" s="38"/>
      <c r="L350" s="41"/>
      <c r="M350" s="200"/>
      <c r="N350" s="201"/>
      <c r="O350" s="66"/>
      <c r="P350" s="66"/>
      <c r="Q350" s="66"/>
      <c r="R350" s="66"/>
      <c r="S350" s="66"/>
      <c r="T350" s="67"/>
      <c r="U350" s="36"/>
      <c r="V350" s="36"/>
      <c r="W350" s="36"/>
      <c r="X350" s="36"/>
      <c r="Y350" s="36"/>
      <c r="Z350" s="36"/>
      <c r="AA350" s="36"/>
      <c r="AB350" s="36"/>
      <c r="AC350" s="36"/>
      <c r="AD350" s="36"/>
      <c r="AE350" s="36"/>
      <c r="AT350" s="19" t="s">
        <v>464</v>
      </c>
      <c r="AU350" s="19" t="s">
        <v>85</v>
      </c>
    </row>
    <row r="351" spans="1:65" s="2" customFormat="1" ht="16.5" customHeight="1">
      <c r="A351" s="36"/>
      <c r="B351" s="37"/>
      <c r="C351" s="184" t="s">
        <v>1501</v>
      </c>
      <c r="D351" s="184" t="s">
        <v>457</v>
      </c>
      <c r="E351" s="185" t="s">
        <v>4879</v>
      </c>
      <c r="F351" s="186" t="s">
        <v>4744</v>
      </c>
      <c r="G351" s="187" t="s">
        <v>1486</v>
      </c>
      <c r="H351" s="188">
        <v>1</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614</v>
      </c>
      <c r="AT351" s="195" t="s">
        <v>457</v>
      </c>
      <c r="AU351" s="195" t="s">
        <v>85</v>
      </c>
      <c r="AY351" s="19" t="s">
        <v>451</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614</v>
      </c>
      <c r="BM351" s="195" t="s">
        <v>4880</v>
      </c>
    </row>
    <row r="352" spans="1:65" s="2" customFormat="1" ht="11.25">
      <c r="A352" s="36"/>
      <c r="B352" s="37"/>
      <c r="C352" s="38"/>
      <c r="D352" s="197" t="s">
        <v>464</v>
      </c>
      <c r="E352" s="38"/>
      <c r="F352" s="198" t="s">
        <v>4744</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464</v>
      </c>
      <c r="AU352" s="19" t="s">
        <v>85</v>
      </c>
    </row>
    <row r="353" spans="1:65" s="2" customFormat="1" ht="24.2" customHeight="1">
      <c r="A353" s="36"/>
      <c r="B353" s="37"/>
      <c r="C353" s="184" t="s">
        <v>1505</v>
      </c>
      <c r="D353" s="184" t="s">
        <v>457</v>
      </c>
      <c r="E353" s="185" t="s">
        <v>4881</v>
      </c>
      <c r="F353" s="186" t="s">
        <v>4882</v>
      </c>
      <c r="G353" s="187" t="s">
        <v>1486</v>
      </c>
      <c r="H353" s="188">
        <v>1</v>
      </c>
      <c r="I353" s="189"/>
      <c r="J353" s="190">
        <f>ROUND(I353*H353,2)</f>
        <v>0</v>
      </c>
      <c r="K353" s="186" t="s">
        <v>74</v>
      </c>
      <c r="L353" s="41"/>
      <c r="M353" s="191" t="s">
        <v>74</v>
      </c>
      <c r="N353" s="192" t="s">
        <v>46</v>
      </c>
      <c r="O353" s="66"/>
      <c r="P353" s="193">
        <f>O353*H353</f>
        <v>0</v>
      </c>
      <c r="Q353" s="193">
        <v>0</v>
      </c>
      <c r="R353" s="193">
        <f>Q353*H353</f>
        <v>0</v>
      </c>
      <c r="S353" s="193">
        <v>0</v>
      </c>
      <c r="T353" s="194">
        <f>S353*H353</f>
        <v>0</v>
      </c>
      <c r="U353" s="36"/>
      <c r="V353" s="36"/>
      <c r="W353" s="36"/>
      <c r="X353" s="36"/>
      <c r="Y353" s="36"/>
      <c r="Z353" s="36"/>
      <c r="AA353" s="36"/>
      <c r="AB353" s="36"/>
      <c r="AC353" s="36"/>
      <c r="AD353" s="36"/>
      <c r="AE353" s="36"/>
      <c r="AR353" s="195" t="s">
        <v>614</v>
      </c>
      <c r="AT353" s="195" t="s">
        <v>457</v>
      </c>
      <c r="AU353" s="195" t="s">
        <v>85</v>
      </c>
      <c r="AY353" s="19" t="s">
        <v>451</v>
      </c>
      <c r="BE353" s="196">
        <f>IF(N353="základní",J353,0)</f>
        <v>0</v>
      </c>
      <c r="BF353" s="196">
        <f>IF(N353="snížená",J353,0)</f>
        <v>0</v>
      </c>
      <c r="BG353" s="196">
        <f>IF(N353="zákl. přenesená",J353,0)</f>
        <v>0</v>
      </c>
      <c r="BH353" s="196">
        <f>IF(N353="sníž. přenesená",J353,0)</f>
        <v>0</v>
      </c>
      <c r="BI353" s="196">
        <f>IF(N353="nulová",J353,0)</f>
        <v>0</v>
      </c>
      <c r="BJ353" s="19" t="s">
        <v>83</v>
      </c>
      <c r="BK353" s="196">
        <f>ROUND(I353*H353,2)</f>
        <v>0</v>
      </c>
      <c r="BL353" s="19" t="s">
        <v>614</v>
      </c>
      <c r="BM353" s="195" t="s">
        <v>4883</v>
      </c>
    </row>
    <row r="354" spans="1:65" s="2" customFormat="1" ht="11.25">
      <c r="A354" s="36"/>
      <c r="B354" s="37"/>
      <c r="C354" s="38"/>
      <c r="D354" s="197" t="s">
        <v>464</v>
      </c>
      <c r="E354" s="38"/>
      <c r="F354" s="198" t="s">
        <v>4882</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464</v>
      </c>
      <c r="AU354" s="19" t="s">
        <v>85</v>
      </c>
    </row>
    <row r="355" spans="1:65" s="2" customFormat="1" ht="16.5" customHeight="1">
      <c r="A355" s="36"/>
      <c r="B355" s="37"/>
      <c r="C355" s="184" t="s">
        <v>1509</v>
      </c>
      <c r="D355" s="184" t="s">
        <v>457</v>
      </c>
      <c r="E355" s="185" t="s">
        <v>4884</v>
      </c>
      <c r="F355" s="186" t="s">
        <v>4744</v>
      </c>
      <c r="G355" s="187" t="s">
        <v>1486</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614</v>
      </c>
      <c r="AT355" s="195" t="s">
        <v>457</v>
      </c>
      <c r="AU355" s="195" t="s">
        <v>85</v>
      </c>
      <c r="AY355" s="19" t="s">
        <v>451</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614</v>
      </c>
      <c r="BM355" s="195" t="s">
        <v>4885</v>
      </c>
    </row>
    <row r="356" spans="1:65" s="2" customFormat="1" ht="11.25">
      <c r="A356" s="36"/>
      <c r="B356" s="37"/>
      <c r="C356" s="38"/>
      <c r="D356" s="197" t="s">
        <v>464</v>
      </c>
      <c r="E356" s="38"/>
      <c r="F356" s="198" t="s">
        <v>4744</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464</v>
      </c>
      <c r="AU356" s="19" t="s">
        <v>85</v>
      </c>
    </row>
    <row r="357" spans="1:65" s="2" customFormat="1" ht="16.5" customHeight="1">
      <c r="A357" s="36"/>
      <c r="B357" s="37"/>
      <c r="C357" s="184" t="s">
        <v>1513</v>
      </c>
      <c r="D357" s="184" t="s">
        <v>457</v>
      </c>
      <c r="E357" s="185" t="s">
        <v>4886</v>
      </c>
      <c r="F357" s="186" t="s">
        <v>4887</v>
      </c>
      <c r="G357" s="187" t="s">
        <v>1486</v>
      </c>
      <c r="H357" s="188">
        <v>3</v>
      </c>
      <c r="I357" s="189"/>
      <c r="J357" s="190">
        <f>ROUND(I357*H357,2)</f>
        <v>0</v>
      </c>
      <c r="K357" s="186" t="s">
        <v>74</v>
      </c>
      <c r="L357" s="41"/>
      <c r="M357" s="191" t="s">
        <v>74</v>
      </c>
      <c r="N357" s="192" t="s">
        <v>46</v>
      </c>
      <c r="O357" s="66"/>
      <c r="P357" s="193">
        <f>O357*H357</f>
        <v>0</v>
      </c>
      <c r="Q357" s="193">
        <v>0</v>
      </c>
      <c r="R357" s="193">
        <f>Q357*H357</f>
        <v>0</v>
      </c>
      <c r="S357" s="193">
        <v>0</v>
      </c>
      <c r="T357" s="194">
        <f>S357*H357</f>
        <v>0</v>
      </c>
      <c r="U357" s="36"/>
      <c r="V357" s="36"/>
      <c r="W357" s="36"/>
      <c r="X357" s="36"/>
      <c r="Y357" s="36"/>
      <c r="Z357" s="36"/>
      <c r="AA357" s="36"/>
      <c r="AB357" s="36"/>
      <c r="AC357" s="36"/>
      <c r="AD357" s="36"/>
      <c r="AE357" s="36"/>
      <c r="AR357" s="195" t="s">
        <v>614</v>
      </c>
      <c r="AT357" s="195" t="s">
        <v>457</v>
      </c>
      <c r="AU357" s="195" t="s">
        <v>85</v>
      </c>
      <c r="AY357" s="19" t="s">
        <v>451</v>
      </c>
      <c r="BE357" s="196">
        <f>IF(N357="základní",J357,0)</f>
        <v>0</v>
      </c>
      <c r="BF357" s="196">
        <f>IF(N357="snížená",J357,0)</f>
        <v>0</v>
      </c>
      <c r="BG357" s="196">
        <f>IF(N357="zákl. přenesená",J357,0)</f>
        <v>0</v>
      </c>
      <c r="BH357" s="196">
        <f>IF(N357="sníž. přenesená",J357,0)</f>
        <v>0</v>
      </c>
      <c r="BI357" s="196">
        <f>IF(N357="nulová",J357,0)</f>
        <v>0</v>
      </c>
      <c r="BJ357" s="19" t="s">
        <v>83</v>
      </c>
      <c r="BK357" s="196">
        <f>ROUND(I357*H357,2)</f>
        <v>0</v>
      </c>
      <c r="BL357" s="19" t="s">
        <v>614</v>
      </c>
      <c r="BM357" s="195" t="s">
        <v>4888</v>
      </c>
    </row>
    <row r="358" spans="1:65" s="2" customFormat="1" ht="11.25">
      <c r="A358" s="36"/>
      <c r="B358" s="37"/>
      <c r="C358" s="38"/>
      <c r="D358" s="197" t="s">
        <v>464</v>
      </c>
      <c r="E358" s="38"/>
      <c r="F358" s="198" t="s">
        <v>4887</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464</v>
      </c>
      <c r="AU358" s="19" t="s">
        <v>85</v>
      </c>
    </row>
    <row r="359" spans="1:65" s="2" customFormat="1" ht="16.5" customHeight="1">
      <c r="A359" s="36"/>
      <c r="B359" s="37"/>
      <c r="C359" s="184" t="s">
        <v>1517</v>
      </c>
      <c r="D359" s="184" t="s">
        <v>457</v>
      </c>
      <c r="E359" s="185" t="s">
        <v>4889</v>
      </c>
      <c r="F359" s="186" t="s">
        <v>4744</v>
      </c>
      <c r="G359" s="187" t="s">
        <v>1486</v>
      </c>
      <c r="H359" s="188">
        <v>3</v>
      </c>
      <c r="I359" s="189"/>
      <c r="J359" s="190">
        <f>ROUND(I359*H359,2)</f>
        <v>0</v>
      </c>
      <c r="K359" s="186" t="s">
        <v>74</v>
      </c>
      <c r="L359" s="41"/>
      <c r="M359" s="191" t="s">
        <v>74</v>
      </c>
      <c r="N359" s="192" t="s">
        <v>46</v>
      </c>
      <c r="O359" s="66"/>
      <c r="P359" s="193">
        <f>O359*H359</f>
        <v>0</v>
      </c>
      <c r="Q359" s="193">
        <v>0</v>
      </c>
      <c r="R359" s="193">
        <f>Q359*H359</f>
        <v>0</v>
      </c>
      <c r="S359" s="193">
        <v>0</v>
      </c>
      <c r="T359" s="194">
        <f>S359*H359</f>
        <v>0</v>
      </c>
      <c r="U359" s="36"/>
      <c r="V359" s="36"/>
      <c r="W359" s="36"/>
      <c r="X359" s="36"/>
      <c r="Y359" s="36"/>
      <c r="Z359" s="36"/>
      <c r="AA359" s="36"/>
      <c r="AB359" s="36"/>
      <c r="AC359" s="36"/>
      <c r="AD359" s="36"/>
      <c r="AE359" s="36"/>
      <c r="AR359" s="195" t="s">
        <v>614</v>
      </c>
      <c r="AT359" s="195" t="s">
        <v>457</v>
      </c>
      <c r="AU359" s="195" t="s">
        <v>85</v>
      </c>
      <c r="AY359" s="19" t="s">
        <v>451</v>
      </c>
      <c r="BE359" s="196">
        <f>IF(N359="základní",J359,0)</f>
        <v>0</v>
      </c>
      <c r="BF359" s="196">
        <f>IF(N359="snížená",J359,0)</f>
        <v>0</v>
      </c>
      <c r="BG359" s="196">
        <f>IF(N359="zákl. přenesená",J359,0)</f>
        <v>0</v>
      </c>
      <c r="BH359" s="196">
        <f>IF(N359="sníž. přenesená",J359,0)</f>
        <v>0</v>
      </c>
      <c r="BI359" s="196">
        <f>IF(N359="nulová",J359,0)</f>
        <v>0</v>
      </c>
      <c r="BJ359" s="19" t="s">
        <v>83</v>
      </c>
      <c r="BK359" s="196">
        <f>ROUND(I359*H359,2)</f>
        <v>0</v>
      </c>
      <c r="BL359" s="19" t="s">
        <v>614</v>
      </c>
      <c r="BM359" s="195" t="s">
        <v>4890</v>
      </c>
    </row>
    <row r="360" spans="1:65" s="2" customFormat="1" ht="11.25">
      <c r="A360" s="36"/>
      <c r="B360" s="37"/>
      <c r="C360" s="38"/>
      <c r="D360" s="197" t="s">
        <v>464</v>
      </c>
      <c r="E360" s="38"/>
      <c r="F360" s="198" t="s">
        <v>4744</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464</v>
      </c>
      <c r="AU360" s="19" t="s">
        <v>85</v>
      </c>
    </row>
    <row r="361" spans="1:65" s="2" customFormat="1" ht="24.2" customHeight="1">
      <c r="A361" s="36"/>
      <c r="B361" s="37"/>
      <c r="C361" s="184" t="s">
        <v>1521</v>
      </c>
      <c r="D361" s="184" t="s">
        <v>457</v>
      </c>
      <c r="E361" s="185" t="s">
        <v>4891</v>
      </c>
      <c r="F361" s="186" t="s">
        <v>4892</v>
      </c>
      <c r="G361" s="187" t="s">
        <v>1486</v>
      </c>
      <c r="H361" s="188">
        <v>4</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614</v>
      </c>
      <c r="AT361" s="195" t="s">
        <v>457</v>
      </c>
      <c r="AU361" s="195" t="s">
        <v>85</v>
      </c>
      <c r="AY361" s="19" t="s">
        <v>451</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614</v>
      </c>
      <c r="BM361" s="195" t="s">
        <v>4893</v>
      </c>
    </row>
    <row r="362" spans="1:65" s="2" customFormat="1" ht="11.25">
      <c r="A362" s="36"/>
      <c r="B362" s="37"/>
      <c r="C362" s="38"/>
      <c r="D362" s="197" t="s">
        <v>464</v>
      </c>
      <c r="E362" s="38"/>
      <c r="F362" s="198" t="s">
        <v>4892</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464</v>
      </c>
      <c r="AU362" s="19" t="s">
        <v>85</v>
      </c>
    </row>
    <row r="363" spans="1:65" s="2" customFormat="1" ht="16.5" customHeight="1">
      <c r="A363" s="36"/>
      <c r="B363" s="37"/>
      <c r="C363" s="184" t="s">
        <v>1525</v>
      </c>
      <c r="D363" s="184" t="s">
        <v>457</v>
      </c>
      <c r="E363" s="185" t="s">
        <v>4894</v>
      </c>
      <c r="F363" s="186" t="s">
        <v>4744</v>
      </c>
      <c r="G363" s="187" t="s">
        <v>1486</v>
      </c>
      <c r="H363" s="188">
        <v>4</v>
      </c>
      <c r="I363" s="189"/>
      <c r="J363" s="190">
        <f>ROUND(I363*H363,2)</f>
        <v>0</v>
      </c>
      <c r="K363" s="186" t="s">
        <v>74</v>
      </c>
      <c r="L363" s="41"/>
      <c r="M363" s="191" t="s">
        <v>74</v>
      </c>
      <c r="N363" s="192" t="s">
        <v>46</v>
      </c>
      <c r="O363" s="66"/>
      <c r="P363" s="193">
        <f>O363*H363</f>
        <v>0</v>
      </c>
      <c r="Q363" s="193">
        <v>0</v>
      </c>
      <c r="R363" s="193">
        <f>Q363*H363</f>
        <v>0</v>
      </c>
      <c r="S363" s="193">
        <v>0</v>
      </c>
      <c r="T363" s="194">
        <f>S363*H363</f>
        <v>0</v>
      </c>
      <c r="U363" s="36"/>
      <c r="V363" s="36"/>
      <c r="W363" s="36"/>
      <c r="X363" s="36"/>
      <c r="Y363" s="36"/>
      <c r="Z363" s="36"/>
      <c r="AA363" s="36"/>
      <c r="AB363" s="36"/>
      <c r="AC363" s="36"/>
      <c r="AD363" s="36"/>
      <c r="AE363" s="36"/>
      <c r="AR363" s="195" t="s">
        <v>614</v>
      </c>
      <c r="AT363" s="195" t="s">
        <v>457</v>
      </c>
      <c r="AU363" s="195" t="s">
        <v>85</v>
      </c>
      <c r="AY363" s="19" t="s">
        <v>451</v>
      </c>
      <c r="BE363" s="196">
        <f>IF(N363="základní",J363,0)</f>
        <v>0</v>
      </c>
      <c r="BF363" s="196">
        <f>IF(N363="snížená",J363,0)</f>
        <v>0</v>
      </c>
      <c r="BG363" s="196">
        <f>IF(N363="zákl. přenesená",J363,0)</f>
        <v>0</v>
      </c>
      <c r="BH363" s="196">
        <f>IF(N363="sníž. přenesená",J363,0)</f>
        <v>0</v>
      </c>
      <c r="BI363" s="196">
        <f>IF(N363="nulová",J363,0)</f>
        <v>0</v>
      </c>
      <c r="BJ363" s="19" t="s">
        <v>83</v>
      </c>
      <c r="BK363" s="196">
        <f>ROUND(I363*H363,2)</f>
        <v>0</v>
      </c>
      <c r="BL363" s="19" t="s">
        <v>614</v>
      </c>
      <c r="BM363" s="195" t="s">
        <v>4895</v>
      </c>
    </row>
    <row r="364" spans="1:65" s="2" customFormat="1" ht="11.25">
      <c r="A364" s="36"/>
      <c r="B364" s="37"/>
      <c r="C364" s="38"/>
      <c r="D364" s="197" t="s">
        <v>464</v>
      </c>
      <c r="E364" s="38"/>
      <c r="F364" s="198" t="s">
        <v>4744</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464</v>
      </c>
      <c r="AU364" s="19" t="s">
        <v>85</v>
      </c>
    </row>
    <row r="365" spans="1:65" s="2" customFormat="1" ht="24.2" customHeight="1">
      <c r="A365" s="36"/>
      <c r="B365" s="37"/>
      <c r="C365" s="184" t="s">
        <v>1529</v>
      </c>
      <c r="D365" s="184" t="s">
        <v>457</v>
      </c>
      <c r="E365" s="185" t="s">
        <v>4896</v>
      </c>
      <c r="F365" s="186" t="s">
        <v>4897</v>
      </c>
      <c r="G365" s="187" t="s">
        <v>1486</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614</v>
      </c>
      <c r="AT365" s="195" t="s">
        <v>457</v>
      </c>
      <c r="AU365" s="195" t="s">
        <v>85</v>
      </c>
      <c r="AY365" s="19" t="s">
        <v>451</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614</v>
      </c>
      <c r="BM365" s="195" t="s">
        <v>4898</v>
      </c>
    </row>
    <row r="366" spans="1:65" s="2" customFormat="1" ht="11.25">
      <c r="A366" s="36"/>
      <c r="B366" s="37"/>
      <c r="C366" s="38"/>
      <c r="D366" s="197" t="s">
        <v>464</v>
      </c>
      <c r="E366" s="38"/>
      <c r="F366" s="198" t="s">
        <v>4897</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464</v>
      </c>
      <c r="AU366" s="19" t="s">
        <v>85</v>
      </c>
    </row>
    <row r="367" spans="1:65" s="2" customFormat="1" ht="16.5" customHeight="1">
      <c r="A367" s="36"/>
      <c r="B367" s="37"/>
      <c r="C367" s="184" t="s">
        <v>1533</v>
      </c>
      <c r="D367" s="184" t="s">
        <v>457</v>
      </c>
      <c r="E367" s="185" t="s">
        <v>4899</v>
      </c>
      <c r="F367" s="186" t="s">
        <v>4744</v>
      </c>
      <c r="G367" s="187" t="s">
        <v>1486</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614</v>
      </c>
      <c r="AT367" s="195" t="s">
        <v>457</v>
      </c>
      <c r="AU367" s="195" t="s">
        <v>85</v>
      </c>
      <c r="AY367" s="19" t="s">
        <v>451</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614</v>
      </c>
      <c r="BM367" s="195" t="s">
        <v>4900</v>
      </c>
    </row>
    <row r="368" spans="1:65" s="2" customFormat="1" ht="11.25">
      <c r="A368" s="36"/>
      <c r="B368" s="37"/>
      <c r="C368" s="38"/>
      <c r="D368" s="197" t="s">
        <v>464</v>
      </c>
      <c r="E368" s="38"/>
      <c r="F368" s="198" t="s">
        <v>4744</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464</v>
      </c>
      <c r="AU368" s="19" t="s">
        <v>85</v>
      </c>
    </row>
    <row r="369" spans="1:65" s="2" customFormat="1" ht="16.5" customHeight="1">
      <c r="A369" s="36"/>
      <c r="B369" s="37"/>
      <c r="C369" s="184" t="s">
        <v>1537</v>
      </c>
      <c r="D369" s="184" t="s">
        <v>457</v>
      </c>
      <c r="E369" s="185" t="s">
        <v>4901</v>
      </c>
      <c r="F369" s="186" t="s">
        <v>4616</v>
      </c>
      <c r="G369" s="187" t="s">
        <v>2260</v>
      </c>
      <c r="H369" s="258"/>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3695</v>
      </c>
      <c r="AT369" s="195" t="s">
        <v>457</v>
      </c>
      <c r="AU369" s="195" t="s">
        <v>85</v>
      </c>
      <c r="AY369" s="19" t="s">
        <v>451</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3695</v>
      </c>
      <c r="BM369" s="195" t="s">
        <v>4902</v>
      </c>
    </row>
    <row r="370" spans="1:65" s="2" customFormat="1" ht="11.25">
      <c r="A370" s="36"/>
      <c r="B370" s="37"/>
      <c r="C370" s="38"/>
      <c r="D370" s="197" t="s">
        <v>464</v>
      </c>
      <c r="E370" s="38"/>
      <c r="F370" s="198" t="s">
        <v>4616</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464</v>
      </c>
      <c r="AU370" s="19" t="s">
        <v>85</v>
      </c>
    </row>
    <row r="371" spans="1:65" s="2" customFormat="1" ht="16.5" customHeight="1">
      <c r="A371" s="36"/>
      <c r="B371" s="37"/>
      <c r="C371" s="184" t="s">
        <v>1541</v>
      </c>
      <c r="D371" s="184" t="s">
        <v>457</v>
      </c>
      <c r="E371" s="185" t="s">
        <v>4903</v>
      </c>
      <c r="F371" s="186" t="s">
        <v>4904</v>
      </c>
      <c r="G371" s="187" t="s">
        <v>2260</v>
      </c>
      <c r="H371" s="258"/>
      <c r="I371" s="189"/>
      <c r="J371" s="190">
        <f>ROUND(I371*H371,2)</f>
        <v>0</v>
      </c>
      <c r="K371" s="186" t="s">
        <v>709</v>
      </c>
      <c r="L371" s="41"/>
      <c r="M371" s="191" t="s">
        <v>74</v>
      </c>
      <c r="N371" s="192" t="s">
        <v>46</v>
      </c>
      <c r="O371" s="66"/>
      <c r="P371" s="193">
        <f>O371*H371</f>
        <v>0</v>
      </c>
      <c r="Q371" s="193">
        <v>0</v>
      </c>
      <c r="R371" s="193">
        <f>Q371*H371</f>
        <v>0</v>
      </c>
      <c r="S371" s="193">
        <v>0</v>
      </c>
      <c r="T371" s="194">
        <f>S371*H371</f>
        <v>0</v>
      </c>
      <c r="U371" s="36"/>
      <c r="V371" s="36"/>
      <c r="W371" s="36"/>
      <c r="X371" s="36"/>
      <c r="Y371" s="36"/>
      <c r="Z371" s="36"/>
      <c r="AA371" s="36"/>
      <c r="AB371" s="36"/>
      <c r="AC371" s="36"/>
      <c r="AD371" s="36"/>
      <c r="AE371" s="36"/>
      <c r="AR371" s="195" t="s">
        <v>3695</v>
      </c>
      <c r="AT371" s="195" t="s">
        <v>457</v>
      </c>
      <c r="AU371" s="195" t="s">
        <v>85</v>
      </c>
      <c r="AY371" s="19" t="s">
        <v>451</v>
      </c>
      <c r="BE371" s="196">
        <f>IF(N371="základní",J371,0)</f>
        <v>0</v>
      </c>
      <c r="BF371" s="196">
        <f>IF(N371="snížená",J371,0)</f>
        <v>0</v>
      </c>
      <c r="BG371" s="196">
        <f>IF(N371="zákl. přenesená",J371,0)</f>
        <v>0</v>
      </c>
      <c r="BH371" s="196">
        <f>IF(N371="sníž. přenesená",J371,0)</f>
        <v>0</v>
      </c>
      <c r="BI371" s="196">
        <f>IF(N371="nulová",J371,0)</f>
        <v>0</v>
      </c>
      <c r="BJ371" s="19" t="s">
        <v>83</v>
      </c>
      <c r="BK371" s="196">
        <f>ROUND(I371*H371,2)</f>
        <v>0</v>
      </c>
      <c r="BL371" s="19" t="s">
        <v>3695</v>
      </c>
      <c r="BM371" s="195" t="s">
        <v>4905</v>
      </c>
    </row>
    <row r="372" spans="1:65" s="2" customFormat="1" ht="11.25">
      <c r="A372" s="36"/>
      <c r="B372" s="37"/>
      <c r="C372" s="38"/>
      <c r="D372" s="197" t="s">
        <v>464</v>
      </c>
      <c r="E372" s="38"/>
      <c r="F372" s="198" t="s">
        <v>4906</v>
      </c>
      <c r="G372" s="38"/>
      <c r="H372" s="38"/>
      <c r="I372" s="199"/>
      <c r="J372" s="38"/>
      <c r="K372" s="38"/>
      <c r="L372" s="41"/>
      <c r="M372" s="200"/>
      <c r="N372" s="201"/>
      <c r="O372" s="66"/>
      <c r="P372" s="66"/>
      <c r="Q372" s="66"/>
      <c r="R372" s="66"/>
      <c r="S372" s="66"/>
      <c r="T372" s="67"/>
      <c r="U372" s="36"/>
      <c r="V372" s="36"/>
      <c r="W372" s="36"/>
      <c r="X372" s="36"/>
      <c r="Y372" s="36"/>
      <c r="Z372" s="36"/>
      <c r="AA372" s="36"/>
      <c r="AB372" s="36"/>
      <c r="AC372" s="36"/>
      <c r="AD372" s="36"/>
      <c r="AE372" s="36"/>
      <c r="AT372" s="19" t="s">
        <v>464</v>
      </c>
      <c r="AU372" s="19" t="s">
        <v>85</v>
      </c>
    </row>
    <row r="373" spans="1:65" s="12" customFormat="1" ht="22.9" customHeight="1">
      <c r="B373" s="168"/>
      <c r="C373" s="169"/>
      <c r="D373" s="170" t="s">
        <v>75</v>
      </c>
      <c r="E373" s="182" t="s">
        <v>4907</v>
      </c>
      <c r="F373" s="182" t="s">
        <v>4908</v>
      </c>
      <c r="G373" s="169"/>
      <c r="H373" s="169"/>
      <c r="I373" s="172"/>
      <c r="J373" s="183">
        <f>BK373</f>
        <v>0</v>
      </c>
      <c r="K373" s="169"/>
      <c r="L373" s="174"/>
      <c r="M373" s="175"/>
      <c r="N373" s="176"/>
      <c r="O373" s="176"/>
      <c r="P373" s="177">
        <f>SUM(P374:P441)</f>
        <v>0</v>
      </c>
      <c r="Q373" s="176"/>
      <c r="R373" s="177">
        <f>SUM(R374:R441)</f>
        <v>0</v>
      </c>
      <c r="S373" s="176"/>
      <c r="T373" s="178">
        <f>SUM(T374:T441)</f>
        <v>0</v>
      </c>
      <c r="AR373" s="179" t="s">
        <v>85</v>
      </c>
      <c r="AT373" s="180" t="s">
        <v>75</v>
      </c>
      <c r="AU373" s="180" t="s">
        <v>83</v>
      </c>
      <c r="AY373" s="179" t="s">
        <v>451</v>
      </c>
      <c r="BK373" s="181">
        <f>SUM(BK374:BK441)</f>
        <v>0</v>
      </c>
    </row>
    <row r="374" spans="1:65" s="2" customFormat="1" ht="37.9" customHeight="1">
      <c r="A374" s="36"/>
      <c r="B374" s="37"/>
      <c r="C374" s="184" t="s">
        <v>1545</v>
      </c>
      <c r="D374" s="184" t="s">
        <v>457</v>
      </c>
      <c r="E374" s="185" t="s">
        <v>4909</v>
      </c>
      <c r="F374" s="186" t="s">
        <v>4910</v>
      </c>
      <c r="G374" s="187" t="s">
        <v>1486</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614</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614</v>
      </c>
      <c r="BM374" s="195" t="s">
        <v>4911</v>
      </c>
    </row>
    <row r="375" spans="1:65" s="2" customFormat="1" ht="19.5">
      <c r="A375" s="36"/>
      <c r="B375" s="37"/>
      <c r="C375" s="38"/>
      <c r="D375" s="197" t="s">
        <v>464</v>
      </c>
      <c r="E375" s="38"/>
      <c r="F375" s="198" t="s">
        <v>4910</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16.5" customHeight="1">
      <c r="A376" s="36"/>
      <c r="B376" s="37"/>
      <c r="C376" s="184" t="s">
        <v>1549</v>
      </c>
      <c r="D376" s="184" t="s">
        <v>457</v>
      </c>
      <c r="E376" s="185" t="s">
        <v>4912</v>
      </c>
      <c r="F376" s="186" t="s">
        <v>4913</v>
      </c>
      <c r="G376" s="187" t="s">
        <v>1486</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614</v>
      </c>
      <c r="AT376" s="195" t="s">
        <v>457</v>
      </c>
      <c r="AU376" s="195" t="s">
        <v>85</v>
      </c>
      <c r="AY376" s="19" t="s">
        <v>451</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614</v>
      </c>
      <c r="BM376" s="195" t="s">
        <v>4914</v>
      </c>
    </row>
    <row r="377" spans="1:65" s="2" customFormat="1" ht="11.25">
      <c r="A377" s="36"/>
      <c r="B377" s="37"/>
      <c r="C377" s="38"/>
      <c r="D377" s="197" t="s">
        <v>464</v>
      </c>
      <c r="E377" s="38"/>
      <c r="F377" s="198" t="s">
        <v>4913</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464</v>
      </c>
      <c r="AU377" s="19" t="s">
        <v>85</v>
      </c>
    </row>
    <row r="378" spans="1:65" s="2" customFormat="1" ht="37.9" customHeight="1">
      <c r="A378" s="36"/>
      <c r="B378" s="37"/>
      <c r="C378" s="184" t="s">
        <v>1553</v>
      </c>
      <c r="D378" s="184" t="s">
        <v>457</v>
      </c>
      <c r="E378" s="185" t="s">
        <v>4915</v>
      </c>
      <c r="F378" s="186" t="s">
        <v>4916</v>
      </c>
      <c r="G378" s="187" t="s">
        <v>1486</v>
      </c>
      <c r="H378" s="188">
        <v>2</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614</v>
      </c>
      <c r="AT378" s="195" t="s">
        <v>457</v>
      </c>
      <c r="AU378" s="195" t="s">
        <v>85</v>
      </c>
      <c r="AY378" s="19" t="s">
        <v>451</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614</v>
      </c>
      <c r="BM378" s="195" t="s">
        <v>4917</v>
      </c>
    </row>
    <row r="379" spans="1:65" s="2" customFormat="1" ht="19.5">
      <c r="A379" s="36"/>
      <c r="B379" s="37"/>
      <c r="C379" s="38"/>
      <c r="D379" s="197" t="s">
        <v>464</v>
      </c>
      <c r="E379" s="38"/>
      <c r="F379" s="198" t="s">
        <v>4916</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464</v>
      </c>
      <c r="AU379" s="19" t="s">
        <v>85</v>
      </c>
    </row>
    <row r="380" spans="1:65" s="2" customFormat="1" ht="16.5" customHeight="1">
      <c r="A380" s="36"/>
      <c r="B380" s="37"/>
      <c r="C380" s="184" t="s">
        <v>1557</v>
      </c>
      <c r="D380" s="184" t="s">
        <v>457</v>
      </c>
      <c r="E380" s="185" t="s">
        <v>4918</v>
      </c>
      <c r="F380" s="186" t="s">
        <v>4913</v>
      </c>
      <c r="G380" s="187" t="s">
        <v>1486</v>
      </c>
      <c r="H380" s="188">
        <v>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614</v>
      </c>
      <c r="AT380" s="195" t="s">
        <v>457</v>
      </c>
      <c r="AU380" s="195" t="s">
        <v>85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614</v>
      </c>
      <c r="BM380" s="195" t="s">
        <v>4919</v>
      </c>
    </row>
    <row r="381" spans="1:65" s="2" customFormat="1" ht="11.25">
      <c r="A381" s="36"/>
      <c r="B381" s="37"/>
      <c r="C381" s="38"/>
      <c r="D381" s="197" t="s">
        <v>464</v>
      </c>
      <c r="E381" s="38"/>
      <c r="F381" s="198" t="s">
        <v>4913</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85</v>
      </c>
    </row>
    <row r="382" spans="1:65" s="2" customFormat="1" ht="37.9" customHeight="1">
      <c r="A382" s="36"/>
      <c r="B382" s="37"/>
      <c r="C382" s="184" t="s">
        <v>1561</v>
      </c>
      <c r="D382" s="184" t="s">
        <v>457</v>
      </c>
      <c r="E382" s="185" t="s">
        <v>4920</v>
      </c>
      <c r="F382" s="186" t="s">
        <v>4921</v>
      </c>
      <c r="G382" s="187" t="s">
        <v>1486</v>
      </c>
      <c r="H382" s="188">
        <v>4</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614</v>
      </c>
      <c r="AT382" s="195" t="s">
        <v>457</v>
      </c>
      <c r="AU382" s="195" t="s">
        <v>85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614</v>
      </c>
      <c r="BM382" s="195" t="s">
        <v>4922</v>
      </c>
    </row>
    <row r="383" spans="1:65" s="2" customFormat="1" ht="19.5">
      <c r="A383" s="36"/>
      <c r="B383" s="37"/>
      <c r="C383" s="38"/>
      <c r="D383" s="197" t="s">
        <v>464</v>
      </c>
      <c r="E383" s="38"/>
      <c r="F383" s="198" t="s">
        <v>4921</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85</v>
      </c>
    </row>
    <row r="384" spans="1:65" s="2" customFormat="1" ht="16.5" customHeight="1">
      <c r="A384" s="36"/>
      <c r="B384" s="37"/>
      <c r="C384" s="184" t="s">
        <v>1565</v>
      </c>
      <c r="D384" s="184" t="s">
        <v>457</v>
      </c>
      <c r="E384" s="185" t="s">
        <v>4923</v>
      </c>
      <c r="F384" s="186" t="s">
        <v>4913</v>
      </c>
      <c r="G384" s="187" t="s">
        <v>1486</v>
      </c>
      <c r="H384" s="188">
        <v>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614</v>
      </c>
      <c r="AT384" s="195" t="s">
        <v>457</v>
      </c>
      <c r="AU384" s="195" t="s">
        <v>85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614</v>
      </c>
      <c r="BM384" s="195" t="s">
        <v>4924</v>
      </c>
    </row>
    <row r="385" spans="1:65" s="2" customFormat="1" ht="11.25">
      <c r="A385" s="36"/>
      <c r="B385" s="37"/>
      <c r="C385" s="38"/>
      <c r="D385" s="197" t="s">
        <v>464</v>
      </c>
      <c r="E385" s="38"/>
      <c r="F385" s="198" t="s">
        <v>4913</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85</v>
      </c>
    </row>
    <row r="386" spans="1:65" s="2" customFormat="1" ht="37.9" customHeight="1">
      <c r="A386" s="36"/>
      <c r="B386" s="37"/>
      <c r="C386" s="184" t="s">
        <v>1569</v>
      </c>
      <c r="D386" s="184" t="s">
        <v>457</v>
      </c>
      <c r="E386" s="185" t="s">
        <v>4925</v>
      </c>
      <c r="F386" s="186" t="s">
        <v>4926</v>
      </c>
      <c r="G386" s="187" t="s">
        <v>1486</v>
      </c>
      <c r="H386" s="188">
        <v>3</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614</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614</v>
      </c>
      <c r="BM386" s="195" t="s">
        <v>4927</v>
      </c>
    </row>
    <row r="387" spans="1:65" s="2" customFormat="1" ht="19.5">
      <c r="A387" s="36"/>
      <c r="B387" s="37"/>
      <c r="C387" s="38"/>
      <c r="D387" s="197" t="s">
        <v>464</v>
      </c>
      <c r="E387" s="38"/>
      <c r="F387" s="198" t="s">
        <v>4926</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16.5" customHeight="1">
      <c r="A388" s="36"/>
      <c r="B388" s="37"/>
      <c r="C388" s="184" t="s">
        <v>1573</v>
      </c>
      <c r="D388" s="184" t="s">
        <v>457</v>
      </c>
      <c r="E388" s="185" t="s">
        <v>4928</v>
      </c>
      <c r="F388" s="186" t="s">
        <v>4913</v>
      </c>
      <c r="G388" s="187" t="s">
        <v>1486</v>
      </c>
      <c r="H388" s="188">
        <v>3</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614</v>
      </c>
      <c r="AT388" s="195" t="s">
        <v>457</v>
      </c>
      <c r="AU388" s="195" t="s">
        <v>85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614</v>
      </c>
      <c r="BM388" s="195" t="s">
        <v>4929</v>
      </c>
    </row>
    <row r="389" spans="1:65" s="2" customFormat="1" ht="11.25">
      <c r="A389" s="36"/>
      <c r="B389" s="37"/>
      <c r="C389" s="38"/>
      <c r="D389" s="197" t="s">
        <v>464</v>
      </c>
      <c r="E389" s="38"/>
      <c r="F389" s="198" t="s">
        <v>4913</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85</v>
      </c>
    </row>
    <row r="390" spans="1:65" s="2" customFormat="1" ht="37.9" customHeight="1">
      <c r="A390" s="36"/>
      <c r="B390" s="37"/>
      <c r="C390" s="184" t="s">
        <v>1577</v>
      </c>
      <c r="D390" s="184" t="s">
        <v>457</v>
      </c>
      <c r="E390" s="185" t="s">
        <v>4930</v>
      </c>
      <c r="F390" s="186" t="s">
        <v>4931</v>
      </c>
      <c r="G390" s="187" t="s">
        <v>1486</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614</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614</v>
      </c>
      <c r="BM390" s="195" t="s">
        <v>4932</v>
      </c>
    </row>
    <row r="391" spans="1:65" s="2" customFormat="1" ht="19.5">
      <c r="A391" s="36"/>
      <c r="B391" s="37"/>
      <c r="C391" s="38"/>
      <c r="D391" s="197" t="s">
        <v>464</v>
      </c>
      <c r="E391" s="38"/>
      <c r="F391" s="198" t="s">
        <v>4931</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16.5" customHeight="1">
      <c r="A392" s="36"/>
      <c r="B392" s="37"/>
      <c r="C392" s="184" t="s">
        <v>1582</v>
      </c>
      <c r="D392" s="184" t="s">
        <v>457</v>
      </c>
      <c r="E392" s="185" t="s">
        <v>4933</v>
      </c>
      <c r="F392" s="186" t="s">
        <v>4913</v>
      </c>
      <c r="G392" s="187" t="s">
        <v>1486</v>
      </c>
      <c r="H392" s="188">
        <v>1</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614</v>
      </c>
      <c r="AT392" s="195" t="s">
        <v>457</v>
      </c>
      <c r="AU392" s="195" t="s">
        <v>85</v>
      </c>
      <c r="AY392" s="19" t="s">
        <v>451</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614</v>
      </c>
      <c r="BM392" s="195" t="s">
        <v>4934</v>
      </c>
    </row>
    <row r="393" spans="1:65" s="2" customFormat="1" ht="11.25">
      <c r="A393" s="36"/>
      <c r="B393" s="37"/>
      <c r="C393" s="38"/>
      <c r="D393" s="197" t="s">
        <v>464</v>
      </c>
      <c r="E393" s="38"/>
      <c r="F393" s="198" t="s">
        <v>4913</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464</v>
      </c>
      <c r="AU393" s="19" t="s">
        <v>85</v>
      </c>
    </row>
    <row r="394" spans="1:65" s="2" customFormat="1" ht="37.9" customHeight="1">
      <c r="A394" s="36"/>
      <c r="B394" s="37"/>
      <c r="C394" s="184" t="s">
        <v>1587</v>
      </c>
      <c r="D394" s="184" t="s">
        <v>457</v>
      </c>
      <c r="E394" s="185" t="s">
        <v>4935</v>
      </c>
      <c r="F394" s="186" t="s">
        <v>4936</v>
      </c>
      <c r="G394" s="187" t="s">
        <v>1486</v>
      </c>
      <c r="H394" s="188">
        <v>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614</v>
      </c>
      <c r="AT394" s="195" t="s">
        <v>457</v>
      </c>
      <c r="AU394" s="195" t="s">
        <v>85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614</v>
      </c>
      <c r="BM394" s="195" t="s">
        <v>4937</v>
      </c>
    </row>
    <row r="395" spans="1:65" s="2" customFormat="1" ht="19.5">
      <c r="A395" s="36"/>
      <c r="B395" s="37"/>
      <c r="C395" s="38"/>
      <c r="D395" s="197" t="s">
        <v>464</v>
      </c>
      <c r="E395" s="38"/>
      <c r="F395" s="198" t="s">
        <v>4936</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85</v>
      </c>
    </row>
    <row r="396" spans="1:65" s="2" customFormat="1" ht="16.5" customHeight="1">
      <c r="A396" s="36"/>
      <c r="B396" s="37"/>
      <c r="C396" s="184" t="s">
        <v>1593</v>
      </c>
      <c r="D396" s="184" t="s">
        <v>457</v>
      </c>
      <c r="E396" s="185" t="s">
        <v>4938</v>
      </c>
      <c r="F396" s="186" t="s">
        <v>4913</v>
      </c>
      <c r="G396" s="187" t="s">
        <v>1486</v>
      </c>
      <c r="H396" s="188">
        <v>1</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614</v>
      </c>
      <c r="AT396" s="195" t="s">
        <v>457</v>
      </c>
      <c r="AU396" s="195" t="s">
        <v>85</v>
      </c>
      <c r="AY396" s="19" t="s">
        <v>451</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614</v>
      </c>
      <c r="BM396" s="195" t="s">
        <v>4939</v>
      </c>
    </row>
    <row r="397" spans="1:65" s="2" customFormat="1" ht="11.25">
      <c r="A397" s="36"/>
      <c r="B397" s="37"/>
      <c r="C397" s="38"/>
      <c r="D397" s="197" t="s">
        <v>464</v>
      </c>
      <c r="E397" s="38"/>
      <c r="F397" s="198" t="s">
        <v>4913</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464</v>
      </c>
      <c r="AU397" s="19" t="s">
        <v>85</v>
      </c>
    </row>
    <row r="398" spans="1:65" s="2" customFormat="1" ht="37.9" customHeight="1">
      <c r="A398" s="36"/>
      <c r="B398" s="37"/>
      <c r="C398" s="184" t="s">
        <v>1598</v>
      </c>
      <c r="D398" s="184" t="s">
        <v>457</v>
      </c>
      <c r="E398" s="185" t="s">
        <v>4940</v>
      </c>
      <c r="F398" s="186" t="s">
        <v>4941</v>
      </c>
      <c r="G398" s="187" t="s">
        <v>1486</v>
      </c>
      <c r="H398" s="188">
        <v>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614</v>
      </c>
      <c r="AT398" s="195" t="s">
        <v>457</v>
      </c>
      <c r="AU398" s="195" t="s">
        <v>85</v>
      </c>
      <c r="AY398" s="19" t="s">
        <v>451</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614</v>
      </c>
      <c r="BM398" s="195" t="s">
        <v>4942</v>
      </c>
    </row>
    <row r="399" spans="1:65" s="2" customFormat="1" ht="19.5">
      <c r="A399" s="36"/>
      <c r="B399" s="37"/>
      <c r="C399" s="38"/>
      <c r="D399" s="197" t="s">
        <v>464</v>
      </c>
      <c r="E399" s="38"/>
      <c r="F399" s="198" t="s">
        <v>4941</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464</v>
      </c>
      <c r="AU399" s="19" t="s">
        <v>85</v>
      </c>
    </row>
    <row r="400" spans="1:65" s="2" customFormat="1" ht="16.5" customHeight="1">
      <c r="A400" s="36"/>
      <c r="B400" s="37"/>
      <c r="C400" s="184" t="s">
        <v>1603</v>
      </c>
      <c r="D400" s="184" t="s">
        <v>457</v>
      </c>
      <c r="E400" s="185" t="s">
        <v>4943</v>
      </c>
      <c r="F400" s="186" t="s">
        <v>4913</v>
      </c>
      <c r="G400" s="187" t="s">
        <v>1486</v>
      </c>
      <c r="H400" s="188">
        <v>1</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614</v>
      </c>
      <c r="AT400" s="195" t="s">
        <v>457</v>
      </c>
      <c r="AU400" s="195" t="s">
        <v>85</v>
      </c>
      <c r="AY400" s="19" t="s">
        <v>451</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614</v>
      </c>
      <c r="BM400" s="195" t="s">
        <v>4944</v>
      </c>
    </row>
    <row r="401" spans="1:65" s="2" customFormat="1" ht="11.25">
      <c r="A401" s="36"/>
      <c r="B401" s="37"/>
      <c r="C401" s="38"/>
      <c r="D401" s="197" t="s">
        <v>464</v>
      </c>
      <c r="E401" s="38"/>
      <c r="F401" s="198" t="s">
        <v>4913</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464</v>
      </c>
      <c r="AU401" s="19" t="s">
        <v>85</v>
      </c>
    </row>
    <row r="402" spans="1:65" s="2" customFormat="1" ht="37.9" customHeight="1">
      <c r="A402" s="36"/>
      <c r="B402" s="37"/>
      <c r="C402" s="184" t="s">
        <v>1608</v>
      </c>
      <c r="D402" s="184" t="s">
        <v>457</v>
      </c>
      <c r="E402" s="185" t="s">
        <v>4945</v>
      </c>
      <c r="F402" s="186" t="s">
        <v>4946</v>
      </c>
      <c r="G402" s="187" t="s">
        <v>1486</v>
      </c>
      <c r="H402" s="188">
        <v>3</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614</v>
      </c>
      <c r="AT402" s="195" t="s">
        <v>457</v>
      </c>
      <c r="AU402" s="195" t="s">
        <v>85</v>
      </c>
      <c r="AY402" s="19" t="s">
        <v>451</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614</v>
      </c>
      <c r="BM402" s="195" t="s">
        <v>4947</v>
      </c>
    </row>
    <row r="403" spans="1:65" s="2" customFormat="1" ht="19.5">
      <c r="A403" s="36"/>
      <c r="B403" s="37"/>
      <c r="C403" s="38"/>
      <c r="D403" s="197" t="s">
        <v>464</v>
      </c>
      <c r="E403" s="38"/>
      <c r="F403" s="198" t="s">
        <v>4946</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464</v>
      </c>
      <c r="AU403" s="19" t="s">
        <v>85</v>
      </c>
    </row>
    <row r="404" spans="1:65" s="2" customFormat="1" ht="16.5" customHeight="1">
      <c r="A404" s="36"/>
      <c r="B404" s="37"/>
      <c r="C404" s="184" t="s">
        <v>1618</v>
      </c>
      <c r="D404" s="184" t="s">
        <v>457</v>
      </c>
      <c r="E404" s="185" t="s">
        <v>4948</v>
      </c>
      <c r="F404" s="186" t="s">
        <v>4913</v>
      </c>
      <c r="G404" s="187" t="s">
        <v>1486</v>
      </c>
      <c r="H404" s="188">
        <v>3</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614</v>
      </c>
      <c r="AT404" s="195" t="s">
        <v>457</v>
      </c>
      <c r="AU404" s="195" t="s">
        <v>85</v>
      </c>
      <c r="AY404" s="19" t="s">
        <v>451</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614</v>
      </c>
      <c r="BM404" s="195" t="s">
        <v>4949</v>
      </c>
    </row>
    <row r="405" spans="1:65" s="2" customFormat="1" ht="11.25">
      <c r="A405" s="36"/>
      <c r="B405" s="37"/>
      <c r="C405" s="38"/>
      <c r="D405" s="197" t="s">
        <v>464</v>
      </c>
      <c r="E405" s="38"/>
      <c r="F405" s="198" t="s">
        <v>4913</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464</v>
      </c>
      <c r="AU405" s="19" t="s">
        <v>85</v>
      </c>
    </row>
    <row r="406" spans="1:65" s="2" customFormat="1" ht="37.9" customHeight="1">
      <c r="A406" s="36"/>
      <c r="B406" s="37"/>
      <c r="C406" s="184" t="s">
        <v>1631</v>
      </c>
      <c r="D406" s="184" t="s">
        <v>457</v>
      </c>
      <c r="E406" s="185" t="s">
        <v>4950</v>
      </c>
      <c r="F406" s="186" t="s">
        <v>4951</v>
      </c>
      <c r="G406" s="187" t="s">
        <v>1486</v>
      </c>
      <c r="H406" s="188">
        <v>5</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614</v>
      </c>
      <c r="AT406" s="195" t="s">
        <v>457</v>
      </c>
      <c r="AU406" s="195" t="s">
        <v>85</v>
      </c>
      <c r="AY406" s="19" t="s">
        <v>451</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614</v>
      </c>
      <c r="BM406" s="195" t="s">
        <v>4952</v>
      </c>
    </row>
    <row r="407" spans="1:65" s="2" customFormat="1" ht="19.5">
      <c r="A407" s="36"/>
      <c r="B407" s="37"/>
      <c r="C407" s="38"/>
      <c r="D407" s="197" t="s">
        <v>464</v>
      </c>
      <c r="E407" s="38"/>
      <c r="F407" s="198" t="s">
        <v>4951</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464</v>
      </c>
      <c r="AU407" s="19" t="s">
        <v>85</v>
      </c>
    </row>
    <row r="408" spans="1:65" s="2" customFormat="1" ht="16.5" customHeight="1">
      <c r="A408" s="36"/>
      <c r="B408" s="37"/>
      <c r="C408" s="184" t="s">
        <v>1651</v>
      </c>
      <c r="D408" s="184" t="s">
        <v>457</v>
      </c>
      <c r="E408" s="185" t="s">
        <v>4953</v>
      </c>
      <c r="F408" s="186" t="s">
        <v>4913</v>
      </c>
      <c r="G408" s="187" t="s">
        <v>1486</v>
      </c>
      <c r="H408" s="188">
        <v>5</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614</v>
      </c>
      <c r="AT408" s="195" t="s">
        <v>457</v>
      </c>
      <c r="AU408" s="195" t="s">
        <v>85</v>
      </c>
      <c r="AY408" s="19" t="s">
        <v>451</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614</v>
      </c>
      <c r="BM408" s="195" t="s">
        <v>4954</v>
      </c>
    </row>
    <row r="409" spans="1:65" s="2" customFormat="1" ht="11.25">
      <c r="A409" s="36"/>
      <c r="B409" s="37"/>
      <c r="C409" s="38"/>
      <c r="D409" s="197" t="s">
        <v>464</v>
      </c>
      <c r="E409" s="38"/>
      <c r="F409" s="198" t="s">
        <v>4913</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464</v>
      </c>
      <c r="AU409" s="19" t="s">
        <v>85</v>
      </c>
    </row>
    <row r="410" spans="1:65" s="2" customFormat="1" ht="37.9" customHeight="1">
      <c r="A410" s="36"/>
      <c r="B410" s="37"/>
      <c r="C410" s="184" t="s">
        <v>1661</v>
      </c>
      <c r="D410" s="184" t="s">
        <v>457</v>
      </c>
      <c r="E410" s="185" t="s">
        <v>4955</v>
      </c>
      <c r="F410" s="186" t="s">
        <v>4956</v>
      </c>
      <c r="G410" s="187" t="s">
        <v>1486</v>
      </c>
      <c r="H410" s="188">
        <v>2</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614</v>
      </c>
      <c r="AT410" s="195" t="s">
        <v>457</v>
      </c>
      <c r="AU410" s="195" t="s">
        <v>85</v>
      </c>
      <c r="AY410" s="19" t="s">
        <v>451</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614</v>
      </c>
      <c r="BM410" s="195" t="s">
        <v>4957</v>
      </c>
    </row>
    <row r="411" spans="1:65" s="2" customFormat="1" ht="19.5">
      <c r="A411" s="36"/>
      <c r="B411" s="37"/>
      <c r="C411" s="38"/>
      <c r="D411" s="197" t="s">
        <v>464</v>
      </c>
      <c r="E411" s="38"/>
      <c r="F411" s="198" t="s">
        <v>4956</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464</v>
      </c>
      <c r="AU411" s="19" t="s">
        <v>85</v>
      </c>
    </row>
    <row r="412" spans="1:65" s="2" customFormat="1" ht="16.5" customHeight="1">
      <c r="A412" s="36"/>
      <c r="B412" s="37"/>
      <c r="C412" s="184" t="s">
        <v>1672</v>
      </c>
      <c r="D412" s="184" t="s">
        <v>457</v>
      </c>
      <c r="E412" s="185" t="s">
        <v>4958</v>
      </c>
      <c r="F412" s="186" t="s">
        <v>4913</v>
      </c>
      <c r="G412" s="187" t="s">
        <v>1486</v>
      </c>
      <c r="H412" s="188">
        <v>2</v>
      </c>
      <c r="I412" s="189"/>
      <c r="J412" s="190">
        <f>ROUND(I412*H412,2)</f>
        <v>0</v>
      </c>
      <c r="K412" s="186" t="s">
        <v>74</v>
      </c>
      <c r="L412" s="41"/>
      <c r="M412" s="191" t="s">
        <v>74</v>
      </c>
      <c r="N412" s="192" t="s">
        <v>46</v>
      </c>
      <c r="O412" s="66"/>
      <c r="P412" s="193">
        <f>O412*H412</f>
        <v>0</v>
      </c>
      <c r="Q412" s="193">
        <v>0</v>
      </c>
      <c r="R412" s="193">
        <f>Q412*H412</f>
        <v>0</v>
      </c>
      <c r="S412" s="193">
        <v>0</v>
      </c>
      <c r="T412" s="194">
        <f>S412*H412</f>
        <v>0</v>
      </c>
      <c r="U412" s="36"/>
      <c r="V412" s="36"/>
      <c r="W412" s="36"/>
      <c r="X412" s="36"/>
      <c r="Y412" s="36"/>
      <c r="Z412" s="36"/>
      <c r="AA412" s="36"/>
      <c r="AB412" s="36"/>
      <c r="AC412" s="36"/>
      <c r="AD412" s="36"/>
      <c r="AE412" s="36"/>
      <c r="AR412" s="195" t="s">
        <v>614</v>
      </c>
      <c r="AT412" s="195" t="s">
        <v>457</v>
      </c>
      <c r="AU412" s="195" t="s">
        <v>85</v>
      </c>
      <c r="AY412" s="19" t="s">
        <v>451</v>
      </c>
      <c r="BE412" s="196">
        <f>IF(N412="základní",J412,0)</f>
        <v>0</v>
      </c>
      <c r="BF412" s="196">
        <f>IF(N412="snížená",J412,0)</f>
        <v>0</v>
      </c>
      <c r="BG412" s="196">
        <f>IF(N412="zákl. přenesená",J412,0)</f>
        <v>0</v>
      </c>
      <c r="BH412" s="196">
        <f>IF(N412="sníž. přenesená",J412,0)</f>
        <v>0</v>
      </c>
      <c r="BI412" s="196">
        <f>IF(N412="nulová",J412,0)</f>
        <v>0</v>
      </c>
      <c r="BJ412" s="19" t="s">
        <v>83</v>
      </c>
      <c r="BK412" s="196">
        <f>ROUND(I412*H412,2)</f>
        <v>0</v>
      </c>
      <c r="BL412" s="19" t="s">
        <v>614</v>
      </c>
      <c r="BM412" s="195" t="s">
        <v>4959</v>
      </c>
    </row>
    <row r="413" spans="1:65" s="2" customFormat="1" ht="11.25">
      <c r="A413" s="36"/>
      <c r="B413" s="37"/>
      <c r="C413" s="38"/>
      <c r="D413" s="197" t="s">
        <v>464</v>
      </c>
      <c r="E413" s="38"/>
      <c r="F413" s="198" t="s">
        <v>4913</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464</v>
      </c>
      <c r="AU413" s="19" t="s">
        <v>85</v>
      </c>
    </row>
    <row r="414" spans="1:65" s="2" customFormat="1" ht="37.9" customHeight="1">
      <c r="A414" s="36"/>
      <c r="B414" s="37"/>
      <c r="C414" s="184" t="s">
        <v>1680</v>
      </c>
      <c r="D414" s="184" t="s">
        <v>457</v>
      </c>
      <c r="E414" s="185" t="s">
        <v>4960</v>
      </c>
      <c r="F414" s="186" t="s">
        <v>4961</v>
      </c>
      <c r="G414" s="187" t="s">
        <v>1486</v>
      </c>
      <c r="H414" s="188">
        <v>3</v>
      </c>
      <c r="I414" s="189"/>
      <c r="J414" s="190">
        <f>ROUND(I414*H414,2)</f>
        <v>0</v>
      </c>
      <c r="K414" s="186" t="s">
        <v>74</v>
      </c>
      <c r="L414" s="41"/>
      <c r="M414" s="191" t="s">
        <v>74</v>
      </c>
      <c r="N414" s="192" t="s">
        <v>46</v>
      </c>
      <c r="O414" s="66"/>
      <c r="P414" s="193">
        <f>O414*H414</f>
        <v>0</v>
      </c>
      <c r="Q414" s="193">
        <v>0</v>
      </c>
      <c r="R414" s="193">
        <f>Q414*H414</f>
        <v>0</v>
      </c>
      <c r="S414" s="193">
        <v>0</v>
      </c>
      <c r="T414" s="194">
        <f>S414*H414</f>
        <v>0</v>
      </c>
      <c r="U414" s="36"/>
      <c r="V414" s="36"/>
      <c r="W414" s="36"/>
      <c r="X414" s="36"/>
      <c r="Y414" s="36"/>
      <c r="Z414" s="36"/>
      <c r="AA414" s="36"/>
      <c r="AB414" s="36"/>
      <c r="AC414" s="36"/>
      <c r="AD414" s="36"/>
      <c r="AE414" s="36"/>
      <c r="AR414" s="195" t="s">
        <v>614</v>
      </c>
      <c r="AT414" s="195" t="s">
        <v>457</v>
      </c>
      <c r="AU414" s="195" t="s">
        <v>85</v>
      </c>
      <c r="AY414" s="19" t="s">
        <v>451</v>
      </c>
      <c r="BE414" s="196">
        <f>IF(N414="základní",J414,0)</f>
        <v>0</v>
      </c>
      <c r="BF414" s="196">
        <f>IF(N414="snížená",J414,0)</f>
        <v>0</v>
      </c>
      <c r="BG414" s="196">
        <f>IF(N414="zákl. přenesená",J414,0)</f>
        <v>0</v>
      </c>
      <c r="BH414" s="196">
        <f>IF(N414="sníž. přenesená",J414,0)</f>
        <v>0</v>
      </c>
      <c r="BI414" s="196">
        <f>IF(N414="nulová",J414,0)</f>
        <v>0</v>
      </c>
      <c r="BJ414" s="19" t="s">
        <v>83</v>
      </c>
      <c r="BK414" s="196">
        <f>ROUND(I414*H414,2)</f>
        <v>0</v>
      </c>
      <c r="BL414" s="19" t="s">
        <v>614</v>
      </c>
      <c r="BM414" s="195" t="s">
        <v>4962</v>
      </c>
    </row>
    <row r="415" spans="1:65" s="2" customFormat="1" ht="19.5">
      <c r="A415" s="36"/>
      <c r="B415" s="37"/>
      <c r="C415" s="38"/>
      <c r="D415" s="197" t="s">
        <v>464</v>
      </c>
      <c r="E415" s="38"/>
      <c r="F415" s="198" t="s">
        <v>4961</v>
      </c>
      <c r="G415" s="38"/>
      <c r="H415" s="38"/>
      <c r="I415" s="199"/>
      <c r="J415" s="38"/>
      <c r="K415" s="38"/>
      <c r="L415" s="41"/>
      <c r="M415" s="200"/>
      <c r="N415" s="201"/>
      <c r="O415" s="66"/>
      <c r="P415" s="66"/>
      <c r="Q415" s="66"/>
      <c r="R415" s="66"/>
      <c r="S415" s="66"/>
      <c r="T415" s="67"/>
      <c r="U415" s="36"/>
      <c r="V415" s="36"/>
      <c r="W415" s="36"/>
      <c r="X415" s="36"/>
      <c r="Y415" s="36"/>
      <c r="Z415" s="36"/>
      <c r="AA415" s="36"/>
      <c r="AB415" s="36"/>
      <c r="AC415" s="36"/>
      <c r="AD415" s="36"/>
      <c r="AE415" s="36"/>
      <c r="AT415" s="19" t="s">
        <v>464</v>
      </c>
      <c r="AU415" s="19" t="s">
        <v>85</v>
      </c>
    </row>
    <row r="416" spans="1:65" s="2" customFormat="1" ht="16.5" customHeight="1">
      <c r="A416" s="36"/>
      <c r="B416" s="37"/>
      <c r="C416" s="184" t="s">
        <v>1687</v>
      </c>
      <c r="D416" s="184" t="s">
        <v>457</v>
      </c>
      <c r="E416" s="185" t="s">
        <v>4963</v>
      </c>
      <c r="F416" s="186" t="s">
        <v>4913</v>
      </c>
      <c r="G416" s="187" t="s">
        <v>1486</v>
      </c>
      <c r="H416" s="188">
        <v>3</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614</v>
      </c>
      <c r="AT416" s="195" t="s">
        <v>457</v>
      </c>
      <c r="AU416" s="195" t="s">
        <v>85</v>
      </c>
      <c r="AY416" s="19" t="s">
        <v>451</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614</v>
      </c>
      <c r="BM416" s="195" t="s">
        <v>4964</v>
      </c>
    </row>
    <row r="417" spans="1:65" s="2" customFormat="1" ht="11.25">
      <c r="A417" s="36"/>
      <c r="B417" s="37"/>
      <c r="C417" s="38"/>
      <c r="D417" s="197" t="s">
        <v>464</v>
      </c>
      <c r="E417" s="38"/>
      <c r="F417" s="198" t="s">
        <v>4913</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464</v>
      </c>
      <c r="AU417" s="19" t="s">
        <v>85</v>
      </c>
    </row>
    <row r="418" spans="1:65" s="2" customFormat="1" ht="37.9" customHeight="1">
      <c r="A418" s="36"/>
      <c r="B418" s="37"/>
      <c r="C418" s="184" t="s">
        <v>1694</v>
      </c>
      <c r="D418" s="184" t="s">
        <v>457</v>
      </c>
      <c r="E418" s="185" t="s">
        <v>4965</v>
      </c>
      <c r="F418" s="186" t="s">
        <v>4966</v>
      </c>
      <c r="G418" s="187" t="s">
        <v>1486</v>
      </c>
      <c r="H418" s="188">
        <v>1</v>
      </c>
      <c r="I418" s="189"/>
      <c r="J418" s="190">
        <f>ROUND(I418*H418,2)</f>
        <v>0</v>
      </c>
      <c r="K418" s="186" t="s">
        <v>74</v>
      </c>
      <c r="L418" s="41"/>
      <c r="M418" s="191" t="s">
        <v>74</v>
      </c>
      <c r="N418" s="192" t="s">
        <v>46</v>
      </c>
      <c r="O418" s="66"/>
      <c r="P418" s="193">
        <f>O418*H418</f>
        <v>0</v>
      </c>
      <c r="Q418" s="193">
        <v>0</v>
      </c>
      <c r="R418" s="193">
        <f>Q418*H418</f>
        <v>0</v>
      </c>
      <c r="S418" s="193">
        <v>0</v>
      </c>
      <c r="T418" s="194">
        <f>S418*H418</f>
        <v>0</v>
      </c>
      <c r="U418" s="36"/>
      <c r="V418" s="36"/>
      <c r="W418" s="36"/>
      <c r="X418" s="36"/>
      <c r="Y418" s="36"/>
      <c r="Z418" s="36"/>
      <c r="AA418" s="36"/>
      <c r="AB418" s="36"/>
      <c r="AC418" s="36"/>
      <c r="AD418" s="36"/>
      <c r="AE418" s="36"/>
      <c r="AR418" s="195" t="s">
        <v>614</v>
      </c>
      <c r="AT418" s="195" t="s">
        <v>457</v>
      </c>
      <c r="AU418" s="195" t="s">
        <v>85</v>
      </c>
      <c r="AY418" s="19" t="s">
        <v>451</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614</v>
      </c>
      <c r="BM418" s="195" t="s">
        <v>4967</v>
      </c>
    </row>
    <row r="419" spans="1:65" s="2" customFormat="1" ht="19.5">
      <c r="A419" s="36"/>
      <c r="B419" s="37"/>
      <c r="C419" s="38"/>
      <c r="D419" s="197" t="s">
        <v>464</v>
      </c>
      <c r="E419" s="38"/>
      <c r="F419" s="198" t="s">
        <v>4966</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464</v>
      </c>
      <c r="AU419" s="19" t="s">
        <v>85</v>
      </c>
    </row>
    <row r="420" spans="1:65" s="2" customFormat="1" ht="16.5" customHeight="1">
      <c r="A420" s="36"/>
      <c r="B420" s="37"/>
      <c r="C420" s="184" t="s">
        <v>1701</v>
      </c>
      <c r="D420" s="184" t="s">
        <v>457</v>
      </c>
      <c r="E420" s="185" t="s">
        <v>4968</v>
      </c>
      <c r="F420" s="186" t="s">
        <v>4913</v>
      </c>
      <c r="G420" s="187" t="s">
        <v>1486</v>
      </c>
      <c r="H420" s="188">
        <v>1</v>
      </c>
      <c r="I420" s="189"/>
      <c r="J420" s="190">
        <f>ROUND(I420*H420,2)</f>
        <v>0</v>
      </c>
      <c r="K420" s="186" t="s">
        <v>74</v>
      </c>
      <c r="L420" s="41"/>
      <c r="M420" s="191" t="s">
        <v>74</v>
      </c>
      <c r="N420" s="192" t="s">
        <v>46</v>
      </c>
      <c r="O420" s="66"/>
      <c r="P420" s="193">
        <f>O420*H420</f>
        <v>0</v>
      </c>
      <c r="Q420" s="193">
        <v>0</v>
      </c>
      <c r="R420" s="193">
        <f>Q420*H420</f>
        <v>0</v>
      </c>
      <c r="S420" s="193">
        <v>0</v>
      </c>
      <c r="T420" s="194">
        <f>S420*H420</f>
        <v>0</v>
      </c>
      <c r="U420" s="36"/>
      <c r="V420" s="36"/>
      <c r="W420" s="36"/>
      <c r="X420" s="36"/>
      <c r="Y420" s="36"/>
      <c r="Z420" s="36"/>
      <c r="AA420" s="36"/>
      <c r="AB420" s="36"/>
      <c r="AC420" s="36"/>
      <c r="AD420" s="36"/>
      <c r="AE420" s="36"/>
      <c r="AR420" s="195" t="s">
        <v>614</v>
      </c>
      <c r="AT420" s="195" t="s">
        <v>457</v>
      </c>
      <c r="AU420" s="195" t="s">
        <v>85</v>
      </c>
      <c r="AY420" s="19" t="s">
        <v>451</v>
      </c>
      <c r="BE420" s="196">
        <f>IF(N420="základní",J420,0)</f>
        <v>0</v>
      </c>
      <c r="BF420" s="196">
        <f>IF(N420="snížená",J420,0)</f>
        <v>0</v>
      </c>
      <c r="BG420" s="196">
        <f>IF(N420="zákl. přenesená",J420,0)</f>
        <v>0</v>
      </c>
      <c r="BH420" s="196">
        <f>IF(N420="sníž. přenesená",J420,0)</f>
        <v>0</v>
      </c>
      <c r="BI420" s="196">
        <f>IF(N420="nulová",J420,0)</f>
        <v>0</v>
      </c>
      <c r="BJ420" s="19" t="s">
        <v>83</v>
      </c>
      <c r="BK420" s="196">
        <f>ROUND(I420*H420,2)</f>
        <v>0</v>
      </c>
      <c r="BL420" s="19" t="s">
        <v>614</v>
      </c>
      <c r="BM420" s="195" t="s">
        <v>4969</v>
      </c>
    </row>
    <row r="421" spans="1:65" s="2" customFormat="1" ht="11.25">
      <c r="A421" s="36"/>
      <c r="B421" s="37"/>
      <c r="C421" s="38"/>
      <c r="D421" s="197" t="s">
        <v>464</v>
      </c>
      <c r="E421" s="38"/>
      <c r="F421" s="198" t="s">
        <v>4913</v>
      </c>
      <c r="G421" s="38"/>
      <c r="H421" s="38"/>
      <c r="I421" s="199"/>
      <c r="J421" s="38"/>
      <c r="K421" s="38"/>
      <c r="L421" s="41"/>
      <c r="M421" s="200"/>
      <c r="N421" s="201"/>
      <c r="O421" s="66"/>
      <c r="P421" s="66"/>
      <c r="Q421" s="66"/>
      <c r="R421" s="66"/>
      <c r="S421" s="66"/>
      <c r="T421" s="67"/>
      <c r="U421" s="36"/>
      <c r="V421" s="36"/>
      <c r="W421" s="36"/>
      <c r="X421" s="36"/>
      <c r="Y421" s="36"/>
      <c r="Z421" s="36"/>
      <c r="AA421" s="36"/>
      <c r="AB421" s="36"/>
      <c r="AC421" s="36"/>
      <c r="AD421" s="36"/>
      <c r="AE421" s="36"/>
      <c r="AT421" s="19" t="s">
        <v>464</v>
      </c>
      <c r="AU421" s="19" t="s">
        <v>85</v>
      </c>
    </row>
    <row r="422" spans="1:65" s="2" customFormat="1" ht="37.9" customHeight="1">
      <c r="A422" s="36"/>
      <c r="B422" s="37"/>
      <c r="C422" s="184" t="s">
        <v>1713</v>
      </c>
      <c r="D422" s="184" t="s">
        <v>457</v>
      </c>
      <c r="E422" s="185" t="s">
        <v>4970</v>
      </c>
      <c r="F422" s="186" t="s">
        <v>4971</v>
      </c>
      <c r="G422" s="187" t="s">
        <v>1486</v>
      </c>
      <c r="H422" s="188">
        <v>1</v>
      </c>
      <c r="I422" s="189"/>
      <c r="J422" s="190">
        <f>ROUND(I422*H422,2)</f>
        <v>0</v>
      </c>
      <c r="K422" s="186" t="s">
        <v>74</v>
      </c>
      <c r="L422" s="41"/>
      <c r="M422" s="191" t="s">
        <v>74</v>
      </c>
      <c r="N422" s="192" t="s">
        <v>46</v>
      </c>
      <c r="O422" s="66"/>
      <c r="P422" s="193">
        <f>O422*H422</f>
        <v>0</v>
      </c>
      <c r="Q422" s="193">
        <v>0</v>
      </c>
      <c r="R422" s="193">
        <f>Q422*H422</f>
        <v>0</v>
      </c>
      <c r="S422" s="193">
        <v>0</v>
      </c>
      <c r="T422" s="194">
        <f>S422*H422</f>
        <v>0</v>
      </c>
      <c r="U422" s="36"/>
      <c r="V422" s="36"/>
      <c r="W422" s="36"/>
      <c r="X422" s="36"/>
      <c r="Y422" s="36"/>
      <c r="Z422" s="36"/>
      <c r="AA422" s="36"/>
      <c r="AB422" s="36"/>
      <c r="AC422" s="36"/>
      <c r="AD422" s="36"/>
      <c r="AE422" s="36"/>
      <c r="AR422" s="195" t="s">
        <v>614</v>
      </c>
      <c r="AT422" s="195" t="s">
        <v>457</v>
      </c>
      <c r="AU422" s="195" t="s">
        <v>85</v>
      </c>
      <c r="AY422" s="19" t="s">
        <v>451</v>
      </c>
      <c r="BE422" s="196">
        <f>IF(N422="základní",J422,0)</f>
        <v>0</v>
      </c>
      <c r="BF422" s="196">
        <f>IF(N422="snížená",J422,0)</f>
        <v>0</v>
      </c>
      <c r="BG422" s="196">
        <f>IF(N422="zákl. přenesená",J422,0)</f>
        <v>0</v>
      </c>
      <c r="BH422" s="196">
        <f>IF(N422="sníž. přenesená",J422,0)</f>
        <v>0</v>
      </c>
      <c r="BI422" s="196">
        <f>IF(N422="nulová",J422,0)</f>
        <v>0</v>
      </c>
      <c r="BJ422" s="19" t="s">
        <v>83</v>
      </c>
      <c r="BK422" s="196">
        <f>ROUND(I422*H422,2)</f>
        <v>0</v>
      </c>
      <c r="BL422" s="19" t="s">
        <v>614</v>
      </c>
      <c r="BM422" s="195" t="s">
        <v>4972</v>
      </c>
    </row>
    <row r="423" spans="1:65" s="2" customFormat="1" ht="19.5">
      <c r="A423" s="36"/>
      <c r="B423" s="37"/>
      <c r="C423" s="38"/>
      <c r="D423" s="197" t="s">
        <v>464</v>
      </c>
      <c r="E423" s="38"/>
      <c r="F423" s="198" t="s">
        <v>4971</v>
      </c>
      <c r="G423" s="38"/>
      <c r="H423" s="38"/>
      <c r="I423" s="199"/>
      <c r="J423" s="38"/>
      <c r="K423" s="38"/>
      <c r="L423" s="41"/>
      <c r="M423" s="200"/>
      <c r="N423" s="201"/>
      <c r="O423" s="66"/>
      <c r="P423" s="66"/>
      <c r="Q423" s="66"/>
      <c r="R423" s="66"/>
      <c r="S423" s="66"/>
      <c r="T423" s="67"/>
      <c r="U423" s="36"/>
      <c r="V423" s="36"/>
      <c r="W423" s="36"/>
      <c r="X423" s="36"/>
      <c r="Y423" s="36"/>
      <c r="Z423" s="36"/>
      <c r="AA423" s="36"/>
      <c r="AB423" s="36"/>
      <c r="AC423" s="36"/>
      <c r="AD423" s="36"/>
      <c r="AE423" s="36"/>
      <c r="AT423" s="19" t="s">
        <v>464</v>
      </c>
      <c r="AU423" s="19" t="s">
        <v>85</v>
      </c>
    </row>
    <row r="424" spans="1:65" s="2" customFormat="1" ht="16.5" customHeight="1">
      <c r="A424" s="36"/>
      <c r="B424" s="37"/>
      <c r="C424" s="184" t="s">
        <v>1743</v>
      </c>
      <c r="D424" s="184" t="s">
        <v>457</v>
      </c>
      <c r="E424" s="185" t="s">
        <v>4973</v>
      </c>
      <c r="F424" s="186" t="s">
        <v>4913</v>
      </c>
      <c r="G424" s="187" t="s">
        <v>1486</v>
      </c>
      <c r="H424" s="188">
        <v>1</v>
      </c>
      <c r="I424" s="189"/>
      <c r="J424" s="190">
        <f>ROUND(I424*H424,2)</f>
        <v>0</v>
      </c>
      <c r="K424" s="186" t="s">
        <v>74</v>
      </c>
      <c r="L424" s="41"/>
      <c r="M424" s="191" t="s">
        <v>74</v>
      </c>
      <c r="N424" s="192" t="s">
        <v>46</v>
      </c>
      <c r="O424" s="66"/>
      <c r="P424" s="193">
        <f>O424*H424</f>
        <v>0</v>
      </c>
      <c r="Q424" s="193">
        <v>0</v>
      </c>
      <c r="R424" s="193">
        <f>Q424*H424</f>
        <v>0</v>
      </c>
      <c r="S424" s="193">
        <v>0</v>
      </c>
      <c r="T424" s="194">
        <f>S424*H424</f>
        <v>0</v>
      </c>
      <c r="U424" s="36"/>
      <c r="V424" s="36"/>
      <c r="W424" s="36"/>
      <c r="X424" s="36"/>
      <c r="Y424" s="36"/>
      <c r="Z424" s="36"/>
      <c r="AA424" s="36"/>
      <c r="AB424" s="36"/>
      <c r="AC424" s="36"/>
      <c r="AD424" s="36"/>
      <c r="AE424" s="36"/>
      <c r="AR424" s="195" t="s">
        <v>614</v>
      </c>
      <c r="AT424" s="195" t="s">
        <v>457</v>
      </c>
      <c r="AU424" s="195" t="s">
        <v>85</v>
      </c>
      <c r="AY424" s="19" t="s">
        <v>451</v>
      </c>
      <c r="BE424" s="196">
        <f>IF(N424="základní",J424,0)</f>
        <v>0</v>
      </c>
      <c r="BF424" s="196">
        <f>IF(N424="snížená",J424,0)</f>
        <v>0</v>
      </c>
      <c r="BG424" s="196">
        <f>IF(N424="zákl. přenesená",J424,0)</f>
        <v>0</v>
      </c>
      <c r="BH424" s="196">
        <f>IF(N424="sníž. přenesená",J424,0)</f>
        <v>0</v>
      </c>
      <c r="BI424" s="196">
        <f>IF(N424="nulová",J424,0)</f>
        <v>0</v>
      </c>
      <c r="BJ424" s="19" t="s">
        <v>83</v>
      </c>
      <c r="BK424" s="196">
        <f>ROUND(I424*H424,2)</f>
        <v>0</v>
      </c>
      <c r="BL424" s="19" t="s">
        <v>614</v>
      </c>
      <c r="BM424" s="195" t="s">
        <v>4974</v>
      </c>
    </row>
    <row r="425" spans="1:65" s="2" customFormat="1" ht="11.25">
      <c r="A425" s="36"/>
      <c r="B425" s="37"/>
      <c r="C425" s="38"/>
      <c r="D425" s="197" t="s">
        <v>464</v>
      </c>
      <c r="E425" s="38"/>
      <c r="F425" s="198" t="s">
        <v>4913</v>
      </c>
      <c r="G425" s="38"/>
      <c r="H425" s="38"/>
      <c r="I425" s="199"/>
      <c r="J425" s="38"/>
      <c r="K425" s="38"/>
      <c r="L425" s="41"/>
      <c r="M425" s="200"/>
      <c r="N425" s="201"/>
      <c r="O425" s="66"/>
      <c r="P425" s="66"/>
      <c r="Q425" s="66"/>
      <c r="R425" s="66"/>
      <c r="S425" s="66"/>
      <c r="T425" s="67"/>
      <c r="U425" s="36"/>
      <c r="V425" s="36"/>
      <c r="W425" s="36"/>
      <c r="X425" s="36"/>
      <c r="Y425" s="36"/>
      <c r="Z425" s="36"/>
      <c r="AA425" s="36"/>
      <c r="AB425" s="36"/>
      <c r="AC425" s="36"/>
      <c r="AD425" s="36"/>
      <c r="AE425" s="36"/>
      <c r="AT425" s="19" t="s">
        <v>464</v>
      </c>
      <c r="AU425" s="19" t="s">
        <v>85</v>
      </c>
    </row>
    <row r="426" spans="1:65" s="2" customFormat="1" ht="16.5" customHeight="1">
      <c r="A426" s="36"/>
      <c r="B426" s="37"/>
      <c r="C426" s="184" t="s">
        <v>1756</v>
      </c>
      <c r="D426" s="184" t="s">
        <v>457</v>
      </c>
      <c r="E426" s="185" t="s">
        <v>4975</v>
      </c>
      <c r="F426" s="186" t="s">
        <v>4976</v>
      </c>
      <c r="G426" s="187" t="s">
        <v>1486</v>
      </c>
      <c r="H426" s="188">
        <v>28</v>
      </c>
      <c r="I426" s="189"/>
      <c r="J426" s="190">
        <f>ROUND(I426*H426,2)</f>
        <v>0</v>
      </c>
      <c r="K426" s="186" t="s">
        <v>74</v>
      </c>
      <c r="L426" s="41"/>
      <c r="M426" s="191" t="s">
        <v>74</v>
      </c>
      <c r="N426" s="192" t="s">
        <v>46</v>
      </c>
      <c r="O426" s="66"/>
      <c r="P426" s="193">
        <f>O426*H426</f>
        <v>0</v>
      </c>
      <c r="Q426" s="193">
        <v>0</v>
      </c>
      <c r="R426" s="193">
        <f>Q426*H426</f>
        <v>0</v>
      </c>
      <c r="S426" s="193">
        <v>0</v>
      </c>
      <c r="T426" s="194">
        <f>S426*H426</f>
        <v>0</v>
      </c>
      <c r="U426" s="36"/>
      <c r="V426" s="36"/>
      <c r="W426" s="36"/>
      <c r="X426" s="36"/>
      <c r="Y426" s="36"/>
      <c r="Z426" s="36"/>
      <c r="AA426" s="36"/>
      <c r="AB426" s="36"/>
      <c r="AC426" s="36"/>
      <c r="AD426" s="36"/>
      <c r="AE426" s="36"/>
      <c r="AR426" s="195" t="s">
        <v>614</v>
      </c>
      <c r="AT426" s="195" t="s">
        <v>457</v>
      </c>
      <c r="AU426" s="195" t="s">
        <v>85</v>
      </c>
      <c r="AY426" s="19" t="s">
        <v>451</v>
      </c>
      <c r="BE426" s="196">
        <f>IF(N426="základní",J426,0)</f>
        <v>0</v>
      </c>
      <c r="BF426" s="196">
        <f>IF(N426="snížená",J426,0)</f>
        <v>0</v>
      </c>
      <c r="BG426" s="196">
        <f>IF(N426="zákl. přenesená",J426,0)</f>
        <v>0</v>
      </c>
      <c r="BH426" s="196">
        <f>IF(N426="sníž. přenesená",J426,0)</f>
        <v>0</v>
      </c>
      <c r="BI426" s="196">
        <f>IF(N426="nulová",J426,0)</f>
        <v>0</v>
      </c>
      <c r="BJ426" s="19" t="s">
        <v>83</v>
      </c>
      <c r="BK426" s="196">
        <f>ROUND(I426*H426,2)</f>
        <v>0</v>
      </c>
      <c r="BL426" s="19" t="s">
        <v>614</v>
      </c>
      <c r="BM426" s="195" t="s">
        <v>4977</v>
      </c>
    </row>
    <row r="427" spans="1:65" s="2" customFormat="1" ht="29.25">
      <c r="A427" s="36"/>
      <c r="B427" s="37"/>
      <c r="C427" s="38"/>
      <c r="D427" s="197" t="s">
        <v>464</v>
      </c>
      <c r="E427" s="38"/>
      <c r="F427" s="198" t="s">
        <v>4978</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464</v>
      </c>
      <c r="AU427" s="19" t="s">
        <v>85</v>
      </c>
    </row>
    <row r="428" spans="1:65" s="2" customFormat="1" ht="16.5" customHeight="1">
      <c r="A428" s="36"/>
      <c r="B428" s="37"/>
      <c r="C428" s="184" t="s">
        <v>1762</v>
      </c>
      <c r="D428" s="184" t="s">
        <v>457</v>
      </c>
      <c r="E428" s="185" t="s">
        <v>4979</v>
      </c>
      <c r="F428" s="186" t="s">
        <v>4913</v>
      </c>
      <c r="G428" s="187" t="s">
        <v>1486</v>
      </c>
      <c r="H428" s="188">
        <v>28</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614</v>
      </c>
      <c r="AT428" s="195" t="s">
        <v>457</v>
      </c>
      <c r="AU428" s="195" t="s">
        <v>85</v>
      </c>
      <c r="AY428" s="19" t="s">
        <v>451</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614</v>
      </c>
      <c r="BM428" s="195" t="s">
        <v>4980</v>
      </c>
    </row>
    <row r="429" spans="1:65" s="2" customFormat="1" ht="11.25">
      <c r="A429" s="36"/>
      <c r="B429" s="37"/>
      <c r="C429" s="38"/>
      <c r="D429" s="197" t="s">
        <v>464</v>
      </c>
      <c r="E429" s="38"/>
      <c r="F429" s="198" t="s">
        <v>4913</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464</v>
      </c>
      <c r="AU429" s="19" t="s">
        <v>85</v>
      </c>
    </row>
    <row r="430" spans="1:65" s="2" customFormat="1" ht="24.2" customHeight="1">
      <c r="A430" s="36"/>
      <c r="B430" s="37"/>
      <c r="C430" s="184" t="s">
        <v>1769</v>
      </c>
      <c r="D430" s="184" t="s">
        <v>457</v>
      </c>
      <c r="E430" s="185" t="s">
        <v>4981</v>
      </c>
      <c r="F430" s="186" t="s">
        <v>4982</v>
      </c>
      <c r="G430" s="187" t="s">
        <v>135</v>
      </c>
      <c r="H430" s="188">
        <v>448</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614</v>
      </c>
      <c r="AT430" s="195" t="s">
        <v>457</v>
      </c>
      <c r="AU430" s="195" t="s">
        <v>85</v>
      </c>
      <c r="AY430" s="19" t="s">
        <v>451</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614</v>
      </c>
      <c r="BM430" s="195" t="s">
        <v>4983</v>
      </c>
    </row>
    <row r="431" spans="1:65" s="2" customFormat="1" ht="19.5">
      <c r="A431" s="36"/>
      <c r="B431" s="37"/>
      <c r="C431" s="38"/>
      <c r="D431" s="197" t="s">
        <v>464</v>
      </c>
      <c r="E431" s="38"/>
      <c r="F431" s="198" t="s">
        <v>4982</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464</v>
      </c>
      <c r="AU431" s="19" t="s">
        <v>85</v>
      </c>
    </row>
    <row r="432" spans="1:65" s="2" customFormat="1" ht="16.5" customHeight="1">
      <c r="A432" s="36"/>
      <c r="B432" s="37"/>
      <c r="C432" s="184" t="s">
        <v>1776</v>
      </c>
      <c r="D432" s="184" t="s">
        <v>457</v>
      </c>
      <c r="E432" s="185" t="s">
        <v>4984</v>
      </c>
      <c r="F432" s="186" t="s">
        <v>4985</v>
      </c>
      <c r="G432" s="187" t="s">
        <v>1486</v>
      </c>
      <c r="H432" s="188">
        <v>448</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614</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614</v>
      </c>
      <c r="BM432" s="195" t="s">
        <v>4986</v>
      </c>
    </row>
    <row r="433" spans="1:65" s="2" customFormat="1" ht="11.25">
      <c r="A433" s="36"/>
      <c r="B433" s="37"/>
      <c r="C433" s="38"/>
      <c r="D433" s="197" t="s">
        <v>464</v>
      </c>
      <c r="E433" s="38"/>
      <c r="F433" s="198" t="s">
        <v>4985</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464</v>
      </c>
      <c r="AU433" s="19" t="s">
        <v>85</v>
      </c>
    </row>
    <row r="434" spans="1:65" s="2" customFormat="1" ht="16.5" customHeight="1">
      <c r="A434" s="36"/>
      <c r="B434" s="37"/>
      <c r="C434" s="184" t="s">
        <v>1782</v>
      </c>
      <c r="D434" s="184" t="s">
        <v>457</v>
      </c>
      <c r="E434" s="185" t="s">
        <v>4987</v>
      </c>
      <c r="F434" s="186" t="s">
        <v>4988</v>
      </c>
      <c r="G434" s="187" t="s">
        <v>1606</v>
      </c>
      <c r="H434" s="188">
        <v>1</v>
      </c>
      <c r="I434" s="189"/>
      <c r="J434" s="190">
        <f>ROUND(I434*H434,2)</f>
        <v>0</v>
      </c>
      <c r="K434" s="186" t="s">
        <v>74</v>
      </c>
      <c r="L434" s="41"/>
      <c r="M434" s="191" t="s">
        <v>74</v>
      </c>
      <c r="N434" s="192" t="s">
        <v>46</v>
      </c>
      <c r="O434" s="66"/>
      <c r="P434" s="193">
        <f>O434*H434</f>
        <v>0</v>
      </c>
      <c r="Q434" s="193">
        <v>0</v>
      </c>
      <c r="R434" s="193">
        <f>Q434*H434</f>
        <v>0</v>
      </c>
      <c r="S434" s="193">
        <v>0</v>
      </c>
      <c r="T434" s="194">
        <f>S434*H434</f>
        <v>0</v>
      </c>
      <c r="U434" s="36"/>
      <c r="V434" s="36"/>
      <c r="W434" s="36"/>
      <c r="X434" s="36"/>
      <c r="Y434" s="36"/>
      <c r="Z434" s="36"/>
      <c r="AA434" s="36"/>
      <c r="AB434" s="36"/>
      <c r="AC434" s="36"/>
      <c r="AD434" s="36"/>
      <c r="AE434" s="36"/>
      <c r="AR434" s="195" t="s">
        <v>614</v>
      </c>
      <c r="AT434" s="195" t="s">
        <v>457</v>
      </c>
      <c r="AU434" s="195" t="s">
        <v>85</v>
      </c>
      <c r="AY434" s="19" t="s">
        <v>451</v>
      </c>
      <c r="BE434" s="196">
        <f>IF(N434="základní",J434,0)</f>
        <v>0</v>
      </c>
      <c r="BF434" s="196">
        <f>IF(N434="snížená",J434,0)</f>
        <v>0</v>
      </c>
      <c r="BG434" s="196">
        <f>IF(N434="zákl. přenesená",J434,0)</f>
        <v>0</v>
      </c>
      <c r="BH434" s="196">
        <f>IF(N434="sníž. přenesená",J434,0)</f>
        <v>0</v>
      </c>
      <c r="BI434" s="196">
        <f>IF(N434="nulová",J434,0)</f>
        <v>0</v>
      </c>
      <c r="BJ434" s="19" t="s">
        <v>83</v>
      </c>
      <c r="BK434" s="196">
        <f>ROUND(I434*H434,2)</f>
        <v>0</v>
      </c>
      <c r="BL434" s="19" t="s">
        <v>614</v>
      </c>
      <c r="BM434" s="195" t="s">
        <v>4989</v>
      </c>
    </row>
    <row r="435" spans="1:65" s="2" customFormat="1" ht="48.75">
      <c r="A435" s="36"/>
      <c r="B435" s="37"/>
      <c r="C435" s="38"/>
      <c r="D435" s="197" t="s">
        <v>464</v>
      </c>
      <c r="E435" s="38"/>
      <c r="F435" s="198" t="s">
        <v>4990</v>
      </c>
      <c r="G435" s="38"/>
      <c r="H435" s="38"/>
      <c r="I435" s="199"/>
      <c r="J435" s="38"/>
      <c r="K435" s="38"/>
      <c r="L435" s="41"/>
      <c r="M435" s="200"/>
      <c r="N435" s="201"/>
      <c r="O435" s="66"/>
      <c r="P435" s="66"/>
      <c r="Q435" s="66"/>
      <c r="R435" s="66"/>
      <c r="S435" s="66"/>
      <c r="T435" s="67"/>
      <c r="U435" s="36"/>
      <c r="V435" s="36"/>
      <c r="W435" s="36"/>
      <c r="X435" s="36"/>
      <c r="Y435" s="36"/>
      <c r="Z435" s="36"/>
      <c r="AA435" s="36"/>
      <c r="AB435" s="36"/>
      <c r="AC435" s="36"/>
      <c r="AD435" s="36"/>
      <c r="AE435" s="36"/>
      <c r="AT435" s="19" t="s">
        <v>464</v>
      </c>
      <c r="AU435" s="19" t="s">
        <v>85</v>
      </c>
    </row>
    <row r="436" spans="1:65" s="2" customFormat="1" ht="16.5" customHeight="1">
      <c r="A436" s="36"/>
      <c r="B436" s="37"/>
      <c r="C436" s="184" t="s">
        <v>1804</v>
      </c>
      <c r="D436" s="184" t="s">
        <v>457</v>
      </c>
      <c r="E436" s="185" t="s">
        <v>4991</v>
      </c>
      <c r="F436" s="186" t="s">
        <v>4985</v>
      </c>
      <c r="G436" s="187" t="s">
        <v>1486</v>
      </c>
      <c r="H436" s="188">
        <v>1</v>
      </c>
      <c r="I436" s="189"/>
      <c r="J436" s="190">
        <f>ROUND(I436*H436,2)</f>
        <v>0</v>
      </c>
      <c r="K436" s="186" t="s">
        <v>74</v>
      </c>
      <c r="L436" s="41"/>
      <c r="M436" s="191" t="s">
        <v>74</v>
      </c>
      <c r="N436" s="192" t="s">
        <v>46</v>
      </c>
      <c r="O436" s="66"/>
      <c r="P436" s="193">
        <f>O436*H436</f>
        <v>0</v>
      </c>
      <c r="Q436" s="193">
        <v>0</v>
      </c>
      <c r="R436" s="193">
        <f>Q436*H436</f>
        <v>0</v>
      </c>
      <c r="S436" s="193">
        <v>0</v>
      </c>
      <c r="T436" s="194">
        <f>S436*H436</f>
        <v>0</v>
      </c>
      <c r="U436" s="36"/>
      <c r="V436" s="36"/>
      <c r="W436" s="36"/>
      <c r="X436" s="36"/>
      <c r="Y436" s="36"/>
      <c r="Z436" s="36"/>
      <c r="AA436" s="36"/>
      <c r="AB436" s="36"/>
      <c r="AC436" s="36"/>
      <c r="AD436" s="36"/>
      <c r="AE436" s="36"/>
      <c r="AR436" s="195" t="s">
        <v>614</v>
      </c>
      <c r="AT436" s="195" t="s">
        <v>457</v>
      </c>
      <c r="AU436" s="195" t="s">
        <v>85</v>
      </c>
      <c r="AY436" s="19" t="s">
        <v>451</v>
      </c>
      <c r="BE436" s="196">
        <f>IF(N436="základní",J436,0)</f>
        <v>0</v>
      </c>
      <c r="BF436" s="196">
        <f>IF(N436="snížená",J436,0)</f>
        <v>0</v>
      </c>
      <c r="BG436" s="196">
        <f>IF(N436="zákl. přenesená",J436,0)</f>
        <v>0</v>
      </c>
      <c r="BH436" s="196">
        <f>IF(N436="sníž. přenesená",J436,0)</f>
        <v>0</v>
      </c>
      <c r="BI436" s="196">
        <f>IF(N436="nulová",J436,0)</f>
        <v>0</v>
      </c>
      <c r="BJ436" s="19" t="s">
        <v>83</v>
      </c>
      <c r="BK436" s="196">
        <f>ROUND(I436*H436,2)</f>
        <v>0</v>
      </c>
      <c r="BL436" s="19" t="s">
        <v>614</v>
      </c>
      <c r="BM436" s="195" t="s">
        <v>4992</v>
      </c>
    </row>
    <row r="437" spans="1:65" s="2" customFormat="1" ht="11.25">
      <c r="A437" s="36"/>
      <c r="B437" s="37"/>
      <c r="C437" s="38"/>
      <c r="D437" s="197" t="s">
        <v>464</v>
      </c>
      <c r="E437" s="38"/>
      <c r="F437" s="198" t="s">
        <v>4985</v>
      </c>
      <c r="G437" s="38"/>
      <c r="H437" s="38"/>
      <c r="I437" s="199"/>
      <c r="J437" s="38"/>
      <c r="K437" s="38"/>
      <c r="L437" s="41"/>
      <c r="M437" s="200"/>
      <c r="N437" s="201"/>
      <c r="O437" s="66"/>
      <c r="P437" s="66"/>
      <c r="Q437" s="66"/>
      <c r="R437" s="66"/>
      <c r="S437" s="66"/>
      <c r="T437" s="67"/>
      <c r="U437" s="36"/>
      <c r="V437" s="36"/>
      <c r="W437" s="36"/>
      <c r="X437" s="36"/>
      <c r="Y437" s="36"/>
      <c r="Z437" s="36"/>
      <c r="AA437" s="36"/>
      <c r="AB437" s="36"/>
      <c r="AC437" s="36"/>
      <c r="AD437" s="36"/>
      <c r="AE437" s="36"/>
      <c r="AT437" s="19" t="s">
        <v>464</v>
      </c>
      <c r="AU437" s="19" t="s">
        <v>85</v>
      </c>
    </row>
    <row r="438" spans="1:65" s="2" customFormat="1" ht="16.5" customHeight="1">
      <c r="A438" s="36"/>
      <c r="B438" s="37"/>
      <c r="C438" s="184" t="s">
        <v>1812</v>
      </c>
      <c r="D438" s="184" t="s">
        <v>457</v>
      </c>
      <c r="E438" s="185" t="s">
        <v>4993</v>
      </c>
      <c r="F438" s="186" t="s">
        <v>4616</v>
      </c>
      <c r="G438" s="187" t="s">
        <v>2260</v>
      </c>
      <c r="H438" s="258"/>
      <c r="I438" s="189"/>
      <c r="J438" s="190">
        <f>ROUND(I438*H438,2)</f>
        <v>0</v>
      </c>
      <c r="K438" s="186" t="s">
        <v>74</v>
      </c>
      <c r="L438" s="41"/>
      <c r="M438" s="191" t="s">
        <v>74</v>
      </c>
      <c r="N438" s="192" t="s">
        <v>46</v>
      </c>
      <c r="O438" s="66"/>
      <c r="P438" s="193">
        <f>O438*H438</f>
        <v>0</v>
      </c>
      <c r="Q438" s="193">
        <v>0</v>
      </c>
      <c r="R438" s="193">
        <f>Q438*H438</f>
        <v>0</v>
      </c>
      <c r="S438" s="193">
        <v>0</v>
      </c>
      <c r="T438" s="194">
        <f>S438*H438</f>
        <v>0</v>
      </c>
      <c r="U438" s="36"/>
      <c r="V438" s="36"/>
      <c r="W438" s="36"/>
      <c r="X438" s="36"/>
      <c r="Y438" s="36"/>
      <c r="Z438" s="36"/>
      <c r="AA438" s="36"/>
      <c r="AB438" s="36"/>
      <c r="AC438" s="36"/>
      <c r="AD438" s="36"/>
      <c r="AE438" s="36"/>
      <c r="AR438" s="195" t="s">
        <v>3695</v>
      </c>
      <c r="AT438" s="195" t="s">
        <v>457</v>
      </c>
      <c r="AU438" s="195" t="s">
        <v>85</v>
      </c>
      <c r="AY438" s="19" t="s">
        <v>451</v>
      </c>
      <c r="BE438" s="196">
        <f>IF(N438="základní",J438,0)</f>
        <v>0</v>
      </c>
      <c r="BF438" s="196">
        <f>IF(N438="snížená",J438,0)</f>
        <v>0</v>
      </c>
      <c r="BG438" s="196">
        <f>IF(N438="zákl. přenesená",J438,0)</f>
        <v>0</v>
      </c>
      <c r="BH438" s="196">
        <f>IF(N438="sníž. přenesená",J438,0)</f>
        <v>0</v>
      </c>
      <c r="BI438" s="196">
        <f>IF(N438="nulová",J438,0)</f>
        <v>0</v>
      </c>
      <c r="BJ438" s="19" t="s">
        <v>83</v>
      </c>
      <c r="BK438" s="196">
        <f>ROUND(I438*H438,2)</f>
        <v>0</v>
      </c>
      <c r="BL438" s="19" t="s">
        <v>3695</v>
      </c>
      <c r="BM438" s="195" t="s">
        <v>4994</v>
      </c>
    </row>
    <row r="439" spans="1:65" s="2" customFormat="1" ht="11.25">
      <c r="A439" s="36"/>
      <c r="B439" s="37"/>
      <c r="C439" s="38"/>
      <c r="D439" s="197" t="s">
        <v>464</v>
      </c>
      <c r="E439" s="38"/>
      <c r="F439" s="198" t="s">
        <v>4616</v>
      </c>
      <c r="G439" s="38"/>
      <c r="H439" s="38"/>
      <c r="I439" s="199"/>
      <c r="J439" s="38"/>
      <c r="K439" s="38"/>
      <c r="L439" s="41"/>
      <c r="M439" s="200"/>
      <c r="N439" s="201"/>
      <c r="O439" s="66"/>
      <c r="P439" s="66"/>
      <c r="Q439" s="66"/>
      <c r="R439" s="66"/>
      <c r="S439" s="66"/>
      <c r="T439" s="67"/>
      <c r="U439" s="36"/>
      <c r="V439" s="36"/>
      <c r="W439" s="36"/>
      <c r="X439" s="36"/>
      <c r="Y439" s="36"/>
      <c r="Z439" s="36"/>
      <c r="AA439" s="36"/>
      <c r="AB439" s="36"/>
      <c r="AC439" s="36"/>
      <c r="AD439" s="36"/>
      <c r="AE439" s="36"/>
      <c r="AT439" s="19" t="s">
        <v>464</v>
      </c>
      <c r="AU439" s="19" t="s">
        <v>85</v>
      </c>
    </row>
    <row r="440" spans="1:65" s="2" customFormat="1" ht="16.5" customHeight="1">
      <c r="A440" s="36"/>
      <c r="B440" s="37"/>
      <c r="C440" s="184" t="s">
        <v>1823</v>
      </c>
      <c r="D440" s="184" t="s">
        <v>457</v>
      </c>
      <c r="E440" s="185" t="s">
        <v>4995</v>
      </c>
      <c r="F440" s="186" t="s">
        <v>4996</v>
      </c>
      <c r="G440" s="187" t="s">
        <v>2260</v>
      </c>
      <c r="H440" s="258"/>
      <c r="I440" s="189"/>
      <c r="J440" s="190">
        <f>ROUND(I440*H440,2)</f>
        <v>0</v>
      </c>
      <c r="K440" s="186" t="s">
        <v>709</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3695</v>
      </c>
      <c r="AT440" s="195" t="s">
        <v>457</v>
      </c>
      <c r="AU440" s="195" t="s">
        <v>85</v>
      </c>
      <c r="AY440" s="19" t="s">
        <v>451</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3695</v>
      </c>
      <c r="BM440" s="195" t="s">
        <v>4997</v>
      </c>
    </row>
    <row r="441" spans="1:65" s="2" customFormat="1" ht="19.5">
      <c r="A441" s="36"/>
      <c r="B441" s="37"/>
      <c r="C441" s="38"/>
      <c r="D441" s="197" t="s">
        <v>464</v>
      </c>
      <c r="E441" s="38"/>
      <c r="F441" s="198" t="s">
        <v>4998</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464</v>
      </c>
      <c r="AU441" s="19" t="s">
        <v>85</v>
      </c>
    </row>
    <row r="442" spans="1:65" s="12" customFormat="1" ht="22.9" customHeight="1">
      <c r="B442" s="168"/>
      <c r="C442" s="169"/>
      <c r="D442" s="170" t="s">
        <v>75</v>
      </c>
      <c r="E442" s="182" t="s">
        <v>3528</v>
      </c>
      <c r="F442" s="182" t="s">
        <v>3529</v>
      </c>
      <c r="G442" s="169"/>
      <c r="H442" s="169"/>
      <c r="I442" s="172"/>
      <c r="J442" s="183">
        <f>BK442</f>
        <v>0</v>
      </c>
      <c r="K442" s="169"/>
      <c r="L442" s="174"/>
      <c r="M442" s="175"/>
      <c r="N442" s="176"/>
      <c r="O442" s="176"/>
      <c r="P442" s="177">
        <f>SUM(P443:P454)</f>
        <v>0</v>
      </c>
      <c r="Q442" s="176"/>
      <c r="R442" s="177">
        <f>SUM(R443:R454)</f>
        <v>0</v>
      </c>
      <c r="S442" s="176"/>
      <c r="T442" s="178">
        <f>SUM(T443:T454)</f>
        <v>0</v>
      </c>
      <c r="AR442" s="179" t="s">
        <v>85</v>
      </c>
      <c r="AT442" s="180" t="s">
        <v>75</v>
      </c>
      <c r="AU442" s="180" t="s">
        <v>83</v>
      </c>
      <c r="AY442" s="179" t="s">
        <v>451</v>
      </c>
      <c r="BK442" s="181">
        <f>SUM(BK443:BK454)</f>
        <v>0</v>
      </c>
    </row>
    <row r="443" spans="1:65" s="2" customFormat="1" ht="24.2" customHeight="1">
      <c r="A443" s="36"/>
      <c r="B443" s="37"/>
      <c r="C443" s="184" t="s">
        <v>1831</v>
      </c>
      <c r="D443" s="184" t="s">
        <v>457</v>
      </c>
      <c r="E443" s="185" t="s">
        <v>4999</v>
      </c>
      <c r="F443" s="186" t="s">
        <v>5000</v>
      </c>
      <c r="G443" s="187" t="s">
        <v>146</v>
      </c>
      <c r="H443" s="188">
        <v>795</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614</v>
      </c>
      <c r="AT443" s="195" t="s">
        <v>457</v>
      </c>
      <c r="AU443" s="195" t="s">
        <v>85</v>
      </c>
      <c r="AY443" s="19" t="s">
        <v>451</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614</v>
      </c>
      <c r="BM443" s="195" t="s">
        <v>5001</v>
      </c>
    </row>
    <row r="444" spans="1:65" s="2" customFormat="1" ht="11.25">
      <c r="A444" s="36"/>
      <c r="B444" s="37"/>
      <c r="C444" s="38"/>
      <c r="D444" s="197" t="s">
        <v>464</v>
      </c>
      <c r="E444" s="38"/>
      <c r="F444" s="198" t="s">
        <v>5000</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464</v>
      </c>
      <c r="AU444" s="19" t="s">
        <v>85</v>
      </c>
    </row>
    <row r="445" spans="1:65" s="2" customFormat="1" ht="16.5" customHeight="1">
      <c r="A445" s="36"/>
      <c r="B445" s="37"/>
      <c r="C445" s="184" t="s">
        <v>1840</v>
      </c>
      <c r="D445" s="184" t="s">
        <v>457</v>
      </c>
      <c r="E445" s="185" t="s">
        <v>5002</v>
      </c>
      <c r="F445" s="186" t="s">
        <v>4613</v>
      </c>
      <c r="G445" s="187" t="s">
        <v>146</v>
      </c>
      <c r="H445" s="188">
        <v>795</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614</v>
      </c>
      <c r="AT445" s="195" t="s">
        <v>457</v>
      </c>
      <c r="AU445" s="195" t="s">
        <v>85</v>
      </c>
      <c r="AY445" s="19" t="s">
        <v>451</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614</v>
      </c>
      <c r="BM445" s="195" t="s">
        <v>5003</v>
      </c>
    </row>
    <row r="446" spans="1:65" s="2" customFormat="1" ht="11.25">
      <c r="A446" s="36"/>
      <c r="B446" s="37"/>
      <c r="C446" s="38"/>
      <c r="D446" s="197" t="s">
        <v>464</v>
      </c>
      <c r="E446" s="38"/>
      <c r="F446" s="198" t="s">
        <v>4613</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464</v>
      </c>
      <c r="AU446" s="19" t="s">
        <v>85</v>
      </c>
    </row>
    <row r="447" spans="1:65" s="2" customFormat="1" ht="24.2" customHeight="1">
      <c r="A447" s="36"/>
      <c r="B447" s="37"/>
      <c r="C447" s="184" t="s">
        <v>1848</v>
      </c>
      <c r="D447" s="184" t="s">
        <v>457</v>
      </c>
      <c r="E447" s="185" t="s">
        <v>5004</v>
      </c>
      <c r="F447" s="186" t="s">
        <v>5005</v>
      </c>
      <c r="G447" s="187" t="s">
        <v>146</v>
      </c>
      <c r="H447" s="188">
        <v>17</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614</v>
      </c>
      <c r="AT447" s="195" t="s">
        <v>457</v>
      </c>
      <c r="AU447" s="195" t="s">
        <v>85</v>
      </c>
      <c r="AY447" s="19" t="s">
        <v>451</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614</v>
      </c>
      <c r="BM447" s="195" t="s">
        <v>5006</v>
      </c>
    </row>
    <row r="448" spans="1:65" s="2" customFormat="1" ht="11.25">
      <c r="A448" s="36"/>
      <c r="B448" s="37"/>
      <c r="C448" s="38"/>
      <c r="D448" s="197" t="s">
        <v>464</v>
      </c>
      <c r="E448" s="38"/>
      <c r="F448" s="198" t="s">
        <v>5005</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464</v>
      </c>
      <c r="AU448" s="19" t="s">
        <v>85</v>
      </c>
    </row>
    <row r="449" spans="1:65" s="2" customFormat="1" ht="16.5" customHeight="1">
      <c r="A449" s="36"/>
      <c r="B449" s="37"/>
      <c r="C449" s="184" t="s">
        <v>1855</v>
      </c>
      <c r="D449" s="184" t="s">
        <v>457</v>
      </c>
      <c r="E449" s="185" t="s">
        <v>5007</v>
      </c>
      <c r="F449" s="186" t="s">
        <v>4613</v>
      </c>
      <c r="G449" s="187" t="s">
        <v>146</v>
      </c>
      <c r="H449" s="188">
        <v>17</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614</v>
      </c>
      <c r="AT449" s="195" t="s">
        <v>457</v>
      </c>
      <c r="AU449" s="195" t="s">
        <v>85</v>
      </c>
      <c r="AY449" s="19" t="s">
        <v>451</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614</v>
      </c>
      <c r="BM449" s="195" t="s">
        <v>5008</v>
      </c>
    </row>
    <row r="450" spans="1:65" s="2" customFormat="1" ht="11.25">
      <c r="A450" s="36"/>
      <c r="B450" s="37"/>
      <c r="C450" s="38"/>
      <c r="D450" s="197" t="s">
        <v>464</v>
      </c>
      <c r="E450" s="38"/>
      <c r="F450" s="198" t="s">
        <v>4613</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464</v>
      </c>
      <c r="AU450" s="19" t="s">
        <v>85</v>
      </c>
    </row>
    <row r="451" spans="1:65" s="2" customFormat="1" ht="16.5" customHeight="1">
      <c r="A451" s="36"/>
      <c r="B451" s="37"/>
      <c r="C451" s="184" t="s">
        <v>1863</v>
      </c>
      <c r="D451" s="184" t="s">
        <v>457</v>
      </c>
      <c r="E451" s="185" t="s">
        <v>5009</v>
      </c>
      <c r="F451" s="186" t="s">
        <v>4616</v>
      </c>
      <c r="G451" s="187" t="s">
        <v>2260</v>
      </c>
      <c r="H451" s="258"/>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3695</v>
      </c>
      <c r="AT451" s="195" t="s">
        <v>457</v>
      </c>
      <c r="AU451" s="195" t="s">
        <v>85</v>
      </c>
      <c r="AY451" s="19" t="s">
        <v>451</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3695</v>
      </c>
      <c r="BM451" s="195" t="s">
        <v>5010</v>
      </c>
    </row>
    <row r="452" spans="1:65" s="2" customFormat="1" ht="11.25">
      <c r="A452" s="36"/>
      <c r="B452" s="37"/>
      <c r="C452" s="38"/>
      <c r="D452" s="197" t="s">
        <v>464</v>
      </c>
      <c r="E452" s="38"/>
      <c r="F452" s="198" t="s">
        <v>4616</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464</v>
      </c>
      <c r="AU452" s="19" t="s">
        <v>85</v>
      </c>
    </row>
    <row r="453" spans="1:65" s="2" customFormat="1" ht="16.5" customHeight="1">
      <c r="A453" s="36"/>
      <c r="B453" s="37"/>
      <c r="C453" s="184" t="s">
        <v>1870</v>
      </c>
      <c r="D453" s="184" t="s">
        <v>457</v>
      </c>
      <c r="E453" s="185" t="s">
        <v>5011</v>
      </c>
      <c r="F453" s="186" t="s">
        <v>5012</v>
      </c>
      <c r="G453" s="187" t="s">
        <v>2260</v>
      </c>
      <c r="H453" s="258"/>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3695</v>
      </c>
      <c r="AT453" s="195" t="s">
        <v>457</v>
      </c>
      <c r="AU453" s="195" t="s">
        <v>85</v>
      </c>
      <c r="AY453" s="19" t="s">
        <v>451</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3695</v>
      </c>
      <c r="BM453" s="195" t="s">
        <v>5013</v>
      </c>
    </row>
    <row r="454" spans="1:65" s="2" customFormat="1" ht="11.25">
      <c r="A454" s="36"/>
      <c r="B454" s="37"/>
      <c r="C454" s="38"/>
      <c r="D454" s="197" t="s">
        <v>464</v>
      </c>
      <c r="E454" s="38"/>
      <c r="F454" s="198" t="s">
        <v>5012</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464</v>
      </c>
      <c r="AU454" s="19" t="s">
        <v>85</v>
      </c>
    </row>
    <row r="455" spans="1:65" s="12" customFormat="1" ht="25.9" customHeight="1">
      <c r="B455" s="168"/>
      <c r="C455" s="169"/>
      <c r="D455" s="170" t="s">
        <v>75</v>
      </c>
      <c r="E455" s="171" t="s">
        <v>5014</v>
      </c>
      <c r="F455" s="171" t="s">
        <v>5015</v>
      </c>
      <c r="G455" s="169"/>
      <c r="H455" s="169"/>
      <c r="I455" s="172"/>
      <c r="J455" s="173">
        <f>BK455</f>
        <v>0</v>
      </c>
      <c r="K455" s="169"/>
      <c r="L455" s="174"/>
      <c r="M455" s="175"/>
      <c r="N455" s="176"/>
      <c r="O455" s="176"/>
      <c r="P455" s="177">
        <f>SUM(P456:P467)</f>
        <v>0</v>
      </c>
      <c r="Q455" s="176"/>
      <c r="R455" s="177">
        <f>SUM(R456:R467)</f>
        <v>0</v>
      </c>
      <c r="S455" s="176"/>
      <c r="T455" s="178">
        <f>SUM(T456:T467)</f>
        <v>0</v>
      </c>
      <c r="AR455" s="179" t="s">
        <v>211</v>
      </c>
      <c r="AT455" s="180" t="s">
        <v>75</v>
      </c>
      <c r="AU455" s="180" t="s">
        <v>76</v>
      </c>
      <c r="AY455" s="179" t="s">
        <v>451</v>
      </c>
      <c r="BK455" s="181">
        <f>SUM(BK456:BK467)</f>
        <v>0</v>
      </c>
    </row>
    <row r="456" spans="1:65" s="2" customFormat="1" ht="16.5" customHeight="1">
      <c r="A456" s="36"/>
      <c r="B456" s="37"/>
      <c r="C456" s="184" t="s">
        <v>1877</v>
      </c>
      <c r="D456" s="184" t="s">
        <v>457</v>
      </c>
      <c r="E456" s="185" t="s">
        <v>5016</v>
      </c>
      <c r="F456" s="186" t="s">
        <v>5017</v>
      </c>
      <c r="G456" s="187" t="s">
        <v>1606</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211</v>
      </c>
      <c r="AT456" s="195" t="s">
        <v>457</v>
      </c>
      <c r="AU456" s="195" t="s">
        <v>83</v>
      </c>
      <c r="AY456" s="19" t="s">
        <v>451</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211</v>
      </c>
      <c r="BM456" s="195" t="s">
        <v>5018</v>
      </c>
    </row>
    <row r="457" spans="1:65" s="2" customFormat="1" ht="11.25">
      <c r="A457" s="36"/>
      <c r="B457" s="37"/>
      <c r="C457" s="38"/>
      <c r="D457" s="197" t="s">
        <v>464</v>
      </c>
      <c r="E457" s="38"/>
      <c r="F457" s="198" t="s">
        <v>5017</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464</v>
      </c>
      <c r="AU457" s="19" t="s">
        <v>83</v>
      </c>
    </row>
    <row r="458" spans="1:65" s="2" customFormat="1" ht="16.5" customHeight="1">
      <c r="A458" s="36"/>
      <c r="B458" s="37"/>
      <c r="C458" s="184" t="s">
        <v>1884</v>
      </c>
      <c r="D458" s="184" t="s">
        <v>457</v>
      </c>
      <c r="E458" s="185" t="s">
        <v>5019</v>
      </c>
      <c r="F458" s="186" t="s">
        <v>5020</v>
      </c>
      <c r="G458" s="187" t="s">
        <v>4266</v>
      </c>
      <c r="H458" s="188">
        <v>80</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457</v>
      </c>
      <c r="AU458" s="195" t="s">
        <v>83</v>
      </c>
      <c r="AY458" s="19" t="s">
        <v>451</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5021</v>
      </c>
    </row>
    <row r="459" spans="1:65" s="2" customFormat="1" ht="11.25">
      <c r="A459" s="36"/>
      <c r="B459" s="37"/>
      <c r="C459" s="38"/>
      <c r="D459" s="197" t="s">
        <v>464</v>
      </c>
      <c r="E459" s="38"/>
      <c r="F459" s="198" t="s">
        <v>5020</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464</v>
      </c>
      <c r="AU459" s="19" t="s">
        <v>83</v>
      </c>
    </row>
    <row r="460" spans="1:65" s="2" customFormat="1" ht="24.2" customHeight="1">
      <c r="A460" s="36"/>
      <c r="B460" s="37"/>
      <c r="C460" s="184" t="s">
        <v>1890</v>
      </c>
      <c r="D460" s="184" t="s">
        <v>457</v>
      </c>
      <c r="E460" s="185" t="s">
        <v>5022</v>
      </c>
      <c r="F460" s="186" t="s">
        <v>5023</v>
      </c>
      <c r="G460" s="187" t="s">
        <v>4266</v>
      </c>
      <c r="H460" s="188">
        <v>80</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211</v>
      </c>
      <c r="AT460" s="195" t="s">
        <v>457</v>
      </c>
      <c r="AU460" s="195" t="s">
        <v>83</v>
      </c>
      <c r="AY460" s="19" t="s">
        <v>451</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211</v>
      </c>
      <c r="BM460" s="195" t="s">
        <v>5024</v>
      </c>
    </row>
    <row r="461" spans="1:65" s="2" customFormat="1" ht="11.25">
      <c r="A461" s="36"/>
      <c r="B461" s="37"/>
      <c r="C461" s="38"/>
      <c r="D461" s="197" t="s">
        <v>464</v>
      </c>
      <c r="E461" s="38"/>
      <c r="F461" s="198" t="s">
        <v>5023</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464</v>
      </c>
      <c r="AU461" s="19" t="s">
        <v>83</v>
      </c>
    </row>
    <row r="462" spans="1:65" s="2" customFormat="1" ht="16.5" customHeight="1">
      <c r="A462" s="36"/>
      <c r="B462" s="37"/>
      <c r="C462" s="184" t="s">
        <v>1897</v>
      </c>
      <c r="D462" s="184" t="s">
        <v>457</v>
      </c>
      <c r="E462" s="185" t="s">
        <v>5025</v>
      </c>
      <c r="F462" s="186" t="s">
        <v>5026</v>
      </c>
      <c r="G462" s="187" t="s">
        <v>4266</v>
      </c>
      <c r="H462" s="188">
        <v>24</v>
      </c>
      <c r="I462" s="189"/>
      <c r="J462" s="190">
        <f>ROUND(I462*H462,2)</f>
        <v>0</v>
      </c>
      <c r="K462" s="186" t="s">
        <v>74</v>
      </c>
      <c r="L462" s="41"/>
      <c r="M462" s="191" t="s">
        <v>74</v>
      </c>
      <c r="N462" s="192"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211</v>
      </c>
      <c r="AT462" s="195" t="s">
        <v>457</v>
      </c>
      <c r="AU462" s="195" t="s">
        <v>83</v>
      </c>
      <c r="AY462" s="19" t="s">
        <v>451</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211</v>
      </c>
      <c r="BM462" s="195" t="s">
        <v>5027</v>
      </c>
    </row>
    <row r="463" spans="1:65" s="2" customFormat="1" ht="11.25">
      <c r="A463" s="36"/>
      <c r="B463" s="37"/>
      <c r="C463" s="38"/>
      <c r="D463" s="197" t="s">
        <v>464</v>
      </c>
      <c r="E463" s="38"/>
      <c r="F463" s="198" t="s">
        <v>5026</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464</v>
      </c>
      <c r="AU463" s="19" t="s">
        <v>83</v>
      </c>
    </row>
    <row r="464" spans="1:65" s="2" customFormat="1" ht="16.5" customHeight="1">
      <c r="A464" s="36"/>
      <c r="B464" s="37"/>
      <c r="C464" s="184" t="s">
        <v>1904</v>
      </c>
      <c r="D464" s="184" t="s">
        <v>457</v>
      </c>
      <c r="E464" s="185" t="s">
        <v>5028</v>
      </c>
      <c r="F464" s="186" t="s">
        <v>5029</v>
      </c>
      <c r="G464" s="187" t="s">
        <v>4266</v>
      </c>
      <c r="H464" s="188">
        <v>72</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211</v>
      </c>
      <c r="AT464" s="195" t="s">
        <v>457</v>
      </c>
      <c r="AU464" s="195" t="s">
        <v>83</v>
      </c>
      <c r="AY464" s="19" t="s">
        <v>451</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5030</v>
      </c>
    </row>
    <row r="465" spans="1:65" s="2" customFormat="1" ht="11.25">
      <c r="A465" s="36"/>
      <c r="B465" s="37"/>
      <c r="C465" s="38"/>
      <c r="D465" s="197" t="s">
        <v>464</v>
      </c>
      <c r="E465" s="38"/>
      <c r="F465" s="198" t="s">
        <v>5029</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464</v>
      </c>
      <c r="AU465" s="19" t="s">
        <v>83</v>
      </c>
    </row>
    <row r="466" spans="1:65" s="2" customFormat="1" ht="21.75" customHeight="1">
      <c r="A466" s="36"/>
      <c r="B466" s="37"/>
      <c r="C466" s="184" t="s">
        <v>1911</v>
      </c>
      <c r="D466" s="184" t="s">
        <v>457</v>
      </c>
      <c r="E466" s="185" t="s">
        <v>5031</v>
      </c>
      <c r="F466" s="186" t="s">
        <v>5032</v>
      </c>
      <c r="G466" s="187" t="s">
        <v>4266</v>
      </c>
      <c r="H466" s="188">
        <v>40</v>
      </c>
      <c r="I466" s="189"/>
      <c r="J466" s="190">
        <f>ROUND(I466*H466,2)</f>
        <v>0</v>
      </c>
      <c r="K466" s="186" t="s">
        <v>74</v>
      </c>
      <c r="L466" s="41"/>
      <c r="M466" s="191" t="s">
        <v>74</v>
      </c>
      <c r="N466" s="192"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211</v>
      </c>
      <c r="AT466" s="195" t="s">
        <v>457</v>
      </c>
      <c r="AU466" s="195" t="s">
        <v>83</v>
      </c>
      <c r="AY466" s="19" t="s">
        <v>451</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211</v>
      </c>
      <c r="BM466" s="195" t="s">
        <v>5033</v>
      </c>
    </row>
    <row r="467" spans="1:65" s="2" customFormat="1" ht="11.25">
      <c r="A467" s="36"/>
      <c r="B467" s="37"/>
      <c r="C467" s="38"/>
      <c r="D467" s="197" t="s">
        <v>464</v>
      </c>
      <c r="E467" s="38"/>
      <c r="F467" s="198" t="s">
        <v>5032</v>
      </c>
      <c r="G467" s="38"/>
      <c r="H467" s="38"/>
      <c r="I467" s="199"/>
      <c r="J467" s="38"/>
      <c r="K467" s="38"/>
      <c r="L467" s="41"/>
      <c r="M467" s="259"/>
      <c r="N467" s="260"/>
      <c r="O467" s="261"/>
      <c r="P467" s="261"/>
      <c r="Q467" s="261"/>
      <c r="R467" s="261"/>
      <c r="S467" s="261"/>
      <c r="T467" s="262"/>
      <c r="U467" s="36"/>
      <c r="V467" s="36"/>
      <c r="W467" s="36"/>
      <c r="X467" s="36"/>
      <c r="Y467" s="36"/>
      <c r="Z467" s="36"/>
      <c r="AA467" s="36"/>
      <c r="AB467" s="36"/>
      <c r="AC467" s="36"/>
      <c r="AD467" s="36"/>
      <c r="AE467" s="36"/>
      <c r="AT467" s="19" t="s">
        <v>464</v>
      </c>
      <c r="AU467" s="19" t="s">
        <v>83</v>
      </c>
    </row>
    <row r="468" spans="1:65" s="2" customFormat="1" ht="6.95" customHeight="1">
      <c r="A468" s="36"/>
      <c r="B468" s="49"/>
      <c r="C468" s="50"/>
      <c r="D468" s="50"/>
      <c r="E468" s="50"/>
      <c r="F468" s="50"/>
      <c r="G468" s="50"/>
      <c r="H468" s="50"/>
      <c r="I468" s="50"/>
      <c r="J468" s="50"/>
      <c r="K468" s="50"/>
      <c r="L468" s="41"/>
      <c r="M468" s="36"/>
      <c r="O468" s="36"/>
      <c r="P468" s="36"/>
      <c r="Q468" s="36"/>
      <c r="R468" s="36"/>
      <c r="S468" s="36"/>
      <c r="T468" s="36"/>
      <c r="U468" s="36"/>
      <c r="V468" s="36"/>
      <c r="W468" s="36"/>
      <c r="X468" s="36"/>
      <c r="Y468" s="36"/>
      <c r="Z468" s="36"/>
      <c r="AA468" s="36"/>
      <c r="AB468" s="36"/>
      <c r="AC468" s="36"/>
      <c r="AD468" s="36"/>
      <c r="AE468" s="36"/>
    </row>
  </sheetData>
  <sheetProtection algorithmName="SHA-512" hashValue="ydaYnRykzQaduGjC5cXmI+FChSK/4v3JtKP5dVngye+Ddbj5PTVLvylCzkWDZ8z0JI7x0svtvLgQSMhqq8xrOA==" saltValue="paATmXzaptRtZeKRQc67h1jLz/sdWUKWhKEf3LIv11vRlx+q08rmz2XhDt3DBVVQP8YZf1CshYR5yEgaGrsTlA==" spinCount="100000" sheet="1" objects="1" scenarios="1" formatColumns="0" formatRows="0" autoFilter="0"/>
  <autoFilter ref="C93:K467"/>
  <mergeCells count="12">
    <mergeCell ref="E86:H86"/>
    <mergeCell ref="L2:V2"/>
    <mergeCell ref="E50:H50"/>
    <mergeCell ref="E52:H52"/>
    <mergeCell ref="E54:H54"/>
    <mergeCell ref="E82:H82"/>
    <mergeCell ref="E84:H8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44"/>
  <sheetViews>
    <sheetView showGridLines="0" topLeftCell="A504" workbookViewId="0">
      <selection activeCell="F532" sqref="F532"/>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102</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5034</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ROUND(J95,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ROUND((SUM(BE95:BE543)),  2)</f>
        <v>0</v>
      </c>
      <c r="G35" s="36"/>
      <c r="H35" s="36"/>
      <c r="I35" s="128">
        <v>0.21</v>
      </c>
      <c r="J35" s="127">
        <f>ROUND(((SUM(BE95:BE543))*I35),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ROUND((SUM(BF95:BF543)),  2)</f>
        <v>0</v>
      </c>
      <c r="G36" s="36"/>
      <c r="H36" s="36"/>
      <c r="I36" s="128">
        <v>0.15</v>
      </c>
      <c r="J36" s="127">
        <f>ROUND(((SUM(BF95:BF543))*I36),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ROUND((SUM(BG95:BG543)),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ROUND((SUM(BH95:BH543)),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ROUND((SUM(BI95:BI543)),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H00 - Vzduchotechnika a chlazení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J95</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5035</v>
      </c>
      <c r="E64" s="147"/>
      <c r="F64" s="147"/>
      <c r="G64" s="147"/>
      <c r="H64" s="147"/>
      <c r="I64" s="147"/>
      <c r="J64" s="148">
        <f>J96</f>
        <v>0</v>
      </c>
      <c r="K64" s="145"/>
      <c r="L64" s="149"/>
    </row>
    <row r="65" spans="1:31" s="10" customFormat="1" ht="19.899999999999999" customHeight="1">
      <c r="B65" s="151"/>
      <c r="C65" s="99"/>
      <c r="D65" s="152" t="s">
        <v>5036</v>
      </c>
      <c r="E65" s="153"/>
      <c r="F65" s="153"/>
      <c r="G65" s="153"/>
      <c r="H65" s="153"/>
      <c r="I65" s="153"/>
      <c r="J65" s="154">
        <f>J97</f>
        <v>0</v>
      </c>
      <c r="K65" s="99"/>
      <c r="L65" s="155"/>
    </row>
    <row r="66" spans="1:31" s="10" customFormat="1" ht="19.899999999999999" customHeight="1">
      <c r="B66" s="151"/>
      <c r="C66" s="99"/>
      <c r="D66" s="152" t="s">
        <v>5037</v>
      </c>
      <c r="E66" s="153"/>
      <c r="F66" s="153"/>
      <c r="G66" s="153"/>
      <c r="H66" s="153"/>
      <c r="I66" s="153"/>
      <c r="J66" s="154">
        <f>J242</f>
        <v>0</v>
      </c>
      <c r="K66" s="99"/>
      <c r="L66" s="155"/>
    </row>
    <row r="67" spans="1:31" s="10" customFormat="1" ht="19.899999999999999" customHeight="1">
      <c r="B67" s="151"/>
      <c r="C67" s="99"/>
      <c r="D67" s="152" t="s">
        <v>5038</v>
      </c>
      <c r="E67" s="153"/>
      <c r="F67" s="153"/>
      <c r="G67" s="153"/>
      <c r="H67" s="153"/>
      <c r="I67" s="153"/>
      <c r="J67" s="154">
        <f>J331</f>
        <v>0</v>
      </c>
      <c r="K67" s="99"/>
      <c r="L67" s="155"/>
    </row>
    <row r="68" spans="1:31" s="10" customFormat="1" ht="19.899999999999999" customHeight="1">
      <c r="B68" s="151"/>
      <c r="C68" s="99"/>
      <c r="D68" s="152" t="s">
        <v>5039</v>
      </c>
      <c r="E68" s="153"/>
      <c r="F68" s="153"/>
      <c r="G68" s="153"/>
      <c r="H68" s="153"/>
      <c r="I68" s="153"/>
      <c r="J68" s="154">
        <f>J400</f>
        <v>0</v>
      </c>
      <c r="K68" s="99"/>
      <c r="L68" s="155"/>
    </row>
    <row r="69" spans="1:31" s="10" customFormat="1" ht="19.899999999999999" customHeight="1">
      <c r="B69" s="151"/>
      <c r="C69" s="99"/>
      <c r="D69" s="152" t="s">
        <v>5040</v>
      </c>
      <c r="E69" s="153"/>
      <c r="F69" s="153"/>
      <c r="G69" s="153"/>
      <c r="H69" s="153"/>
      <c r="I69" s="153"/>
      <c r="J69" s="154">
        <f>J453</f>
        <v>0</v>
      </c>
      <c r="K69" s="99"/>
      <c r="L69" s="155"/>
    </row>
    <row r="70" spans="1:31" s="10" customFormat="1" ht="19.899999999999999" customHeight="1">
      <c r="B70" s="151"/>
      <c r="C70" s="99"/>
      <c r="D70" s="152" t="s">
        <v>5041</v>
      </c>
      <c r="E70" s="153"/>
      <c r="F70" s="153"/>
      <c r="G70" s="153"/>
      <c r="H70" s="153"/>
      <c r="I70" s="153"/>
      <c r="J70" s="154">
        <f>J498</f>
        <v>0</v>
      </c>
      <c r="K70" s="99"/>
      <c r="L70" s="155"/>
    </row>
    <row r="71" spans="1:31" s="10" customFormat="1" ht="19.899999999999999" customHeight="1">
      <c r="B71" s="151"/>
      <c r="C71" s="99"/>
      <c r="D71" s="152" t="s">
        <v>5042</v>
      </c>
      <c r="E71" s="153"/>
      <c r="F71" s="153"/>
      <c r="G71" s="153"/>
      <c r="H71" s="153"/>
      <c r="I71" s="153"/>
      <c r="J71" s="154">
        <f>J511</f>
        <v>0</v>
      </c>
      <c r="K71" s="99"/>
      <c r="L71" s="155"/>
    </row>
    <row r="72" spans="1:31" s="10" customFormat="1" ht="19.899999999999999" customHeight="1">
      <c r="B72" s="151"/>
      <c r="C72" s="99"/>
      <c r="D72" s="152" t="s">
        <v>5043</v>
      </c>
      <c r="E72" s="153"/>
      <c r="F72" s="153"/>
      <c r="G72" s="153"/>
      <c r="H72" s="153"/>
      <c r="I72" s="153"/>
      <c r="J72" s="154">
        <f>J536</f>
        <v>0</v>
      </c>
      <c r="K72" s="99"/>
      <c r="L72" s="155"/>
    </row>
    <row r="73" spans="1:31" s="10" customFormat="1" ht="19.899999999999999" customHeight="1">
      <c r="B73" s="151"/>
      <c r="C73" s="99"/>
      <c r="D73" s="152" t="s">
        <v>5044</v>
      </c>
      <c r="E73" s="153"/>
      <c r="F73" s="153"/>
      <c r="G73" s="153"/>
      <c r="H73" s="153"/>
      <c r="I73" s="153"/>
      <c r="J73" s="154">
        <f>J541</f>
        <v>0</v>
      </c>
      <c r="K73" s="99"/>
      <c r="L73" s="155"/>
    </row>
    <row r="74" spans="1:31"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31"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31" s="2" customFormat="1" ht="24.95" customHeight="1">
      <c r="A80" s="36"/>
      <c r="B80" s="37"/>
      <c r="C80" s="25" t="s">
        <v>404</v>
      </c>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6.5" customHeight="1">
      <c r="A83" s="36"/>
      <c r="B83" s="37"/>
      <c r="C83" s="38"/>
      <c r="D83" s="38"/>
      <c r="E83" s="409" t="str">
        <f>E7</f>
        <v>Rekonstrukce objektu 2+7 etapa</v>
      </c>
      <c r="F83" s="410"/>
      <c r="G83" s="410"/>
      <c r="H83" s="410"/>
      <c r="I83" s="38"/>
      <c r="J83" s="38"/>
      <c r="K83" s="38"/>
      <c r="L83" s="116"/>
      <c r="S83" s="36"/>
      <c r="T83" s="36"/>
      <c r="U83" s="36"/>
      <c r="V83" s="36"/>
      <c r="W83" s="36"/>
      <c r="X83" s="36"/>
      <c r="Y83" s="36"/>
      <c r="Z83" s="36"/>
      <c r="AA83" s="36"/>
      <c r="AB83" s="36"/>
      <c r="AC83" s="36"/>
      <c r="AD83" s="36"/>
      <c r="AE83" s="36"/>
    </row>
    <row r="84" spans="1:63" s="1" customFormat="1" ht="12" customHeight="1">
      <c r="B84" s="23"/>
      <c r="C84" s="31" t="s">
        <v>141</v>
      </c>
      <c r="D84" s="24"/>
      <c r="E84" s="24"/>
      <c r="F84" s="24"/>
      <c r="G84" s="24"/>
      <c r="H84" s="24"/>
      <c r="I84" s="24"/>
      <c r="J84" s="24"/>
      <c r="K84" s="24"/>
      <c r="L84" s="22"/>
    </row>
    <row r="85" spans="1:63" s="2" customFormat="1" ht="16.5" customHeight="1">
      <c r="A85" s="36"/>
      <c r="B85" s="37"/>
      <c r="C85" s="38"/>
      <c r="D85" s="38"/>
      <c r="E85" s="409" t="s">
        <v>144</v>
      </c>
      <c r="F85" s="411"/>
      <c r="G85" s="411"/>
      <c r="H85" s="411"/>
      <c r="I85" s="38"/>
      <c r="J85" s="38"/>
      <c r="K85" s="38"/>
      <c r="L85" s="116"/>
      <c r="S85" s="36"/>
      <c r="T85" s="36"/>
      <c r="U85" s="36"/>
      <c r="V85" s="36"/>
      <c r="W85" s="36"/>
      <c r="X85" s="36"/>
      <c r="Y85" s="36"/>
      <c r="Z85" s="36"/>
      <c r="AA85" s="36"/>
      <c r="AB85" s="36"/>
      <c r="AC85" s="36"/>
      <c r="AD85" s="36"/>
      <c r="AE85" s="36"/>
    </row>
    <row r="86" spans="1:63" s="2" customFormat="1" ht="12" customHeight="1">
      <c r="A86" s="36"/>
      <c r="B86" s="37"/>
      <c r="C86" s="31" t="s">
        <v>148</v>
      </c>
      <c r="D86" s="38"/>
      <c r="E86" s="38"/>
      <c r="F86" s="38"/>
      <c r="G86" s="38"/>
      <c r="H86" s="38"/>
      <c r="I86" s="38"/>
      <c r="J86" s="38"/>
      <c r="K86" s="38"/>
      <c r="L86" s="116"/>
      <c r="S86" s="36"/>
      <c r="T86" s="36"/>
      <c r="U86" s="36"/>
      <c r="V86" s="36"/>
      <c r="W86" s="36"/>
      <c r="X86" s="36"/>
      <c r="Y86" s="36"/>
      <c r="Z86" s="36"/>
      <c r="AA86" s="36"/>
      <c r="AB86" s="36"/>
      <c r="AC86" s="36"/>
      <c r="AD86" s="36"/>
      <c r="AE86" s="36"/>
    </row>
    <row r="87" spans="1:63" s="2" customFormat="1" ht="16.5" customHeight="1">
      <c r="A87" s="36"/>
      <c r="B87" s="37"/>
      <c r="C87" s="38"/>
      <c r="D87" s="38"/>
      <c r="E87" s="363" t="str">
        <f>E11</f>
        <v>H00 - Vzduchotechnika a chlazení</v>
      </c>
      <c r="F87" s="411"/>
      <c r="G87" s="411"/>
      <c r="H87" s="411"/>
      <c r="I87" s="38"/>
      <c r="J87" s="38"/>
      <c r="K87" s="38"/>
      <c r="L87" s="116"/>
      <c r="S87" s="36"/>
      <c r="T87" s="36"/>
      <c r="U87" s="36"/>
      <c r="V87" s="36"/>
      <c r="W87" s="36"/>
      <c r="X87" s="36"/>
      <c r="Y87" s="36"/>
      <c r="Z87" s="36"/>
      <c r="AA87" s="36"/>
      <c r="AB87" s="36"/>
      <c r="AC87" s="36"/>
      <c r="AD87" s="36"/>
      <c r="AE87" s="36"/>
    </row>
    <row r="88" spans="1:63" s="2" customFormat="1" ht="6.95" customHeight="1">
      <c r="A88" s="36"/>
      <c r="B88" s="37"/>
      <c r="C88" s="38"/>
      <c r="D88" s="38"/>
      <c r="E88" s="38"/>
      <c r="F88" s="38"/>
      <c r="G88" s="38"/>
      <c r="H88" s="38"/>
      <c r="I88" s="38"/>
      <c r="J88" s="38"/>
      <c r="K88" s="38"/>
      <c r="L88" s="116"/>
      <c r="S88" s="36"/>
      <c r="T88" s="36"/>
      <c r="U88" s="36"/>
      <c r="V88" s="36"/>
      <c r="W88" s="36"/>
      <c r="X88" s="36"/>
      <c r="Y88" s="36"/>
      <c r="Z88" s="36"/>
      <c r="AA88" s="36"/>
      <c r="AB88" s="36"/>
      <c r="AC88" s="36"/>
      <c r="AD88" s="36"/>
      <c r="AE88" s="36"/>
    </row>
    <row r="89" spans="1:63" s="2" customFormat="1" ht="12" customHeight="1">
      <c r="A89" s="36"/>
      <c r="B89" s="37"/>
      <c r="C89" s="31" t="s">
        <v>22</v>
      </c>
      <c r="D89" s="38"/>
      <c r="E89" s="38"/>
      <c r="F89" s="29" t="str">
        <f>F14</f>
        <v>Pod Žvahovem 463</v>
      </c>
      <c r="G89" s="38"/>
      <c r="H89" s="38"/>
      <c r="I89" s="31" t="s">
        <v>24</v>
      </c>
      <c r="J89" s="61" t="str">
        <f>IF(J14="","",J14)</f>
        <v>Vyplň údaj</v>
      </c>
      <c r="K89" s="38"/>
      <c r="L89" s="116"/>
      <c r="S89" s="36"/>
      <c r="T89" s="36"/>
      <c r="U89" s="36"/>
      <c r="V89" s="36"/>
      <c r="W89" s="36"/>
      <c r="X89" s="36"/>
      <c r="Y89" s="36"/>
      <c r="Z89" s="36"/>
      <c r="AA89" s="36"/>
      <c r="AB89" s="36"/>
      <c r="AC89" s="36"/>
      <c r="AD89" s="36"/>
      <c r="AE89" s="36"/>
    </row>
    <row r="90" spans="1:63"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3" s="2" customFormat="1" ht="25.7" customHeight="1">
      <c r="A91" s="36"/>
      <c r="B91" s="37"/>
      <c r="C91" s="31" t="s">
        <v>25</v>
      </c>
      <c r="D91" s="38"/>
      <c r="E91" s="38"/>
      <c r="F91" s="29" t="str">
        <f>E17</f>
        <v>Městská část Praha 5</v>
      </c>
      <c r="G91" s="38"/>
      <c r="H91" s="38"/>
      <c r="I91" s="31" t="s">
        <v>33</v>
      </c>
      <c r="J91" s="34" t="str">
        <f>E23</f>
        <v>VPÚ DECO Praha, a.s.</v>
      </c>
      <c r="K91" s="38"/>
      <c r="L91" s="116"/>
      <c r="S91" s="36"/>
      <c r="T91" s="36"/>
      <c r="U91" s="36"/>
      <c r="V91" s="36"/>
      <c r="W91" s="36"/>
      <c r="X91" s="36"/>
      <c r="Y91" s="36"/>
      <c r="Z91" s="36"/>
      <c r="AA91" s="36"/>
      <c r="AB91" s="36"/>
      <c r="AC91" s="36"/>
      <c r="AD91" s="36"/>
      <c r="AE91" s="36"/>
    </row>
    <row r="92" spans="1:63" s="2" customFormat="1" ht="25.7" customHeight="1">
      <c r="A92" s="36"/>
      <c r="B92" s="37"/>
      <c r="C92" s="31" t="s">
        <v>31</v>
      </c>
      <c r="D92" s="38"/>
      <c r="E92" s="38"/>
      <c r="F92" s="29" t="str">
        <f>IF(E20="","",E20)</f>
        <v>Vyplň údaj</v>
      </c>
      <c r="G92" s="38"/>
      <c r="H92" s="38"/>
      <c r="I92" s="31" t="s">
        <v>38</v>
      </c>
      <c r="J92" s="34" t="str">
        <f>E26</f>
        <v>VPÚ DECO Praha, a.s.</v>
      </c>
      <c r="K92" s="38"/>
      <c r="L92" s="116"/>
      <c r="S92" s="36"/>
      <c r="T92" s="36"/>
      <c r="U92" s="36"/>
      <c r="V92" s="36"/>
      <c r="W92" s="36"/>
      <c r="X92" s="36"/>
      <c r="Y92" s="36"/>
      <c r="Z92" s="36"/>
      <c r="AA92" s="36"/>
      <c r="AB92" s="36"/>
      <c r="AC92" s="36"/>
      <c r="AD92" s="36"/>
      <c r="AE92" s="36"/>
    </row>
    <row r="93" spans="1:63" s="2" customFormat="1" ht="10.3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63" s="11" customFormat="1" ht="29.25" customHeight="1">
      <c r="A94" s="157"/>
      <c r="B94" s="158"/>
      <c r="C94" s="159" t="s">
        <v>433</v>
      </c>
      <c r="D94" s="160" t="s">
        <v>60</v>
      </c>
      <c r="E94" s="160" t="s">
        <v>56</v>
      </c>
      <c r="F94" s="160" t="s">
        <v>57</v>
      </c>
      <c r="G94" s="160" t="s">
        <v>434</v>
      </c>
      <c r="H94" s="160" t="s">
        <v>435</v>
      </c>
      <c r="I94" s="160" t="s">
        <v>436</v>
      </c>
      <c r="J94" s="160" t="s">
        <v>257</v>
      </c>
      <c r="K94" s="161" t="s">
        <v>437</v>
      </c>
      <c r="L94" s="162"/>
      <c r="M94" s="70" t="s">
        <v>74</v>
      </c>
      <c r="N94" s="71" t="s">
        <v>45</v>
      </c>
      <c r="O94" s="71" t="s">
        <v>438</v>
      </c>
      <c r="P94" s="71" t="s">
        <v>439</v>
      </c>
      <c r="Q94" s="71" t="s">
        <v>440</v>
      </c>
      <c r="R94" s="71" t="s">
        <v>441</v>
      </c>
      <c r="S94" s="71" t="s">
        <v>442</v>
      </c>
      <c r="T94" s="72" t="s">
        <v>443</v>
      </c>
      <c r="U94" s="157"/>
      <c r="V94" s="157"/>
      <c r="W94" s="157"/>
      <c r="X94" s="157"/>
      <c r="Y94" s="157"/>
      <c r="Z94" s="157"/>
      <c r="AA94" s="157"/>
      <c r="AB94" s="157"/>
      <c r="AC94" s="157"/>
      <c r="AD94" s="157"/>
      <c r="AE94" s="157"/>
    </row>
    <row r="95" spans="1:63" s="2" customFormat="1" ht="22.9" customHeight="1">
      <c r="A95" s="36"/>
      <c r="B95" s="37"/>
      <c r="C95" s="77" t="s">
        <v>446</v>
      </c>
      <c r="D95" s="38"/>
      <c r="E95" s="38"/>
      <c r="F95" s="38"/>
      <c r="G95" s="38"/>
      <c r="H95" s="38"/>
      <c r="I95" s="38"/>
      <c r="J95" s="163">
        <f>BK95</f>
        <v>0</v>
      </c>
      <c r="K95" s="38"/>
      <c r="L95" s="41"/>
      <c r="M95" s="73"/>
      <c r="N95" s="164"/>
      <c r="O95" s="74"/>
      <c r="P95" s="165">
        <f>P96</f>
        <v>0</v>
      </c>
      <c r="Q95" s="74"/>
      <c r="R95" s="165">
        <f>R96</f>
        <v>0</v>
      </c>
      <c r="S95" s="74"/>
      <c r="T95" s="166">
        <f>T96</f>
        <v>0</v>
      </c>
      <c r="U95" s="36"/>
      <c r="V95" s="36"/>
      <c r="W95" s="36"/>
      <c r="X95" s="36"/>
      <c r="Y95" s="36"/>
      <c r="Z95" s="36"/>
      <c r="AA95" s="36"/>
      <c r="AB95" s="36"/>
      <c r="AC95" s="36"/>
      <c r="AD95" s="36"/>
      <c r="AE95" s="36"/>
      <c r="AT95" s="19" t="s">
        <v>75</v>
      </c>
      <c r="AU95" s="19" t="s">
        <v>264</v>
      </c>
      <c r="BK95" s="167">
        <f>BK96</f>
        <v>0</v>
      </c>
    </row>
    <row r="96" spans="1:63" s="12" customFormat="1" ht="25.9" customHeight="1">
      <c r="B96" s="168"/>
      <c r="C96" s="169"/>
      <c r="D96" s="170" t="s">
        <v>75</v>
      </c>
      <c r="E96" s="171" t="s">
        <v>100</v>
      </c>
      <c r="F96" s="171" t="s">
        <v>5045</v>
      </c>
      <c r="G96" s="169"/>
      <c r="H96" s="169"/>
      <c r="I96" s="172"/>
      <c r="J96" s="173">
        <f>BK96</f>
        <v>0</v>
      </c>
      <c r="K96" s="169"/>
      <c r="L96" s="174"/>
      <c r="M96" s="175"/>
      <c r="N96" s="176"/>
      <c r="O96" s="176"/>
      <c r="P96" s="177">
        <f>P97+P242+P331+P400+P453+P498+P511+P536+P541</f>
        <v>0</v>
      </c>
      <c r="Q96" s="176"/>
      <c r="R96" s="177">
        <f>R97+R242+R331+R400+R453+R498+R511+R536+R541</f>
        <v>0</v>
      </c>
      <c r="S96" s="176"/>
      <c r="T96" s="178">
        <f>T97+T242+T331+T400+T453+T498+T511+T536+T541</f>
        <v>0</v>
      </c>
      <c r="AR96" s="179" t="s">
        <v>83</v>
      </c>
      <c r="AT96" s="180" t="s">
        <v>75</v>
      </c>
      <c r="AU96" s="180" t="s">
        <v>76</v>
      </c>
      <c r="AY96" s="179" t="s">
        <v>451</v>
      </c>
      <c r="BK96" s="181">
        <f>BK97+BK242+BK331+BK400+BK453+BK498+BK511+BK536+BK541</f>
        <v>0</v>
      </c>
    </row>
    <row r="97" spans="1:65" s="12" customFormat="1" ht="22.9" customHeight="1">
      <c r="B97" s="168"/>
      <c r="C97" s="169"/>
      <c r="D97" s="170" t="s">
        <v>75</v>
      </c>
      <c r="E97" s="182" t="s">
        <v>83</v>
      </c>
      <c r="F97" s="182" t="s">
        <v>5046</v>
      </c>
      <c r="G97" s="169"/>
      <c r="H97" s="169"/>
      <c r="I97" s="172"/>
      <c r="J97" s="183">
        <f>BK97</f>
        <v>0</v>
      </c>
      <c r="K97" s="169"/>
      <c r="L97" s="174"/>
      <c r="M97" s="175"/>
      <c r="N97" s="176"/>
      <c r="O97" s="176"/>
      <c r="P97" s="177">
        <f>SUM(P98:P241)</f>
        <v>0</v>
      </c>
      <c r="Q97" s="176"/>
      <c r="R97" s="177">
        <f>SUM(R98:R241)</f>
        <v>0</v>
      </c>
      <c r="S97" s="176"/>
      <c r="T97" s="178">
        <f>SUM(T98:T241)</f>
        <v>0</v>
      </c>
      <c r="AR97" s="179" t="s">
        <v>83</v>
      </c>
      <c r="AT97" s="180" t="s">
        <v>75</v>
      </c>
      <c r="AU97" s="180" t="s">
        <v>83</v>
      </c>
      <c r="AY97" s="179" t="s">
        <v>451</v>
      </c>
      <c r="BK97" s="181">
        <f>SUM(BK98:BK241)</f>
        <v>0</v>
      </c>
    </row>
    <row r="98" spans="1:65" s="2" customFormat="1" ht="24.2" customHeight="1">
      <c r="A98" s="36"/>
      <c r="B98" s="37"/>
      <c r="C98" s="227" t="s">
        <v>83</v>
      </c>
      <c r="D98" s="227" t="s">
        <v>683</v>
      </c>
      <c r="E98" s="228" t="s">
        <v>5047</v>
      </c>
      <c r="F98" s="229" t="s">
        <v>5048</v>
      </c>
      <c r="G98" s="230" t="s">
        <v>1486</v>
      </c>
      <c r="H98" s="231">
        <v>1</v>
      </c>
      <c r="I98" s="232"/>
      <c r="J98" s="233">
        <f>ROUND(I98*H98,2)</f>
        <v>0</v>
      </c>
      <c r="K98" s="229" t="s">
        <v>74</v>
      </c>
      <c r="L98" s="234"/>
      <c r="M98" s="235" t="s">
        <v>74</v>
      </c>
      <c r="N98" s="236"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2448</v>
      </c>
      <c r="AT98" s="195" t="s">
        <v>683</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85</v>
      </c>
    </row>
    <row r="99" spans="1:65" s="2" customFormat="1" ht="68.25">
      <c r="A99" s="36"/>
      <c r="B99" s="37"/>
      <c r="C99" s="38"/>
      <c r="D99" s="197" t="s">
        <v>464</v>
      </c>
      <c r="E99" s="38"/>
      <c r="F99" s="198" t="s">
        <v>5049</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6.5" customHeight="1">
      <c r="A100" s="36"/>
      <c r="B100" s="37"/>
      <c r="C100" s="184" t="s">
        <v>85</v>
      </c>
      <c r="D100" s="184" t="s">
        <v>457</v>
      </c>
      <c r="E100" s="185" t="s">
        <v>5050</v>
      </c>
      <c r="F100" s="186" t="s">
        <v>5051</v>
      </c>
      <c r="G100" s="187" t="s">
        <v>1486</v>
      </c>
      <c r="H100" s="188">
        <v>1</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85</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211</v>
      </c>
    </row>
    <row r="101" spans="1:65" s="2" customFormat="1" ht="11.25">
      <c r="A101" s="36"/>
      <c r="B101" s="37"/>
      <c r="C101" s="38"/>
      <c r="D101" s="197" t="s">
        <v>464</v>
      </c>
      <c r="E101" s="38"/>
      <c r="F101" s="198" t="s">
        <v>5051</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85</v>
      </c>
    </row>
    <row r="102" spans="1:65" s="2" customFormat="1" ht="16.5" customHeight="1">
      <c r="A102" s="36"/>
      <c r="B102" s="37"/>
      <c r="C102" s="227" t="s">
        <v>255</v>
      </c>
      <c r="D102" s="227" t="s">
        <v>683</v>
      </c>
      <c r="E102" s="228" t="s">
        <v>5052</v>
      </c>
      <c r="F102" s="229" t="s">
        <v>5053</v>
      </c>
      <c r="G102" s="230" t="s">
        <v>1486</v>
      </c>
      <c r="H102" s="231">
        <v>1</v>
      </c>
      <c r="I102" s="232"/>
      <c r="J102" s="233">
        <f>ROUND(I102*H102,2)</f>
        <v>0</v>
      </c>
      <c r="K102" s="229" t="s">
        <v>74</v>
      </c>
      <c r="L102" s="234"/>
      <c r="M102" s="235" t="s">
        <v>74</v>
      </c>
      <c r="N102" s="236"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2448</v>
      </c>
      <c r="AT102" s="195" t="s">
        <v>683</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532</v>
      </c>
    </row>
    <row r="103" spans="1:65" s="2" customFormat="1" ht="19.5">
      <c r="A103" s="36"/>
      <c r="B103" s="37"/>
      <c r="C103" s="38"/>
      <c r="D103" s="197" t="s">
        <v>464</v>
      </c>
      <c r="E103" s="38"/>
      <c r="F103" s="198" t="s">
        <v>5054</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6.5" customHeight="1">
      <c r="A104" s="36"/>
      <c r="B104" s="37"/>
      <c r="C104" s="184" t="s">
        <v>211</v>
      </c>
      <c r="D104" s="184" t="s">
        <v>457</v>
      </c>
      <c r="E104" s="185" t="s">
        <v>5055</v>
      </c>
      <c r="F104" s="186" t="s">
        <v>5056</v>
      </c>
      <c r="G104" s="187" t="s">
        <v>1486</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85</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551</v>
      </c>
    </row>
    <row r="105" spans="1:65" s="2" customFormat="1" ht="11.25">
      <c r="A105" s="36"/>
      <c r="B105" s="37"/>
      <c r="C105" s="38"/>
      <c r="D105" s="197" t="s">
        <v>464</v>
      </c>
      <c r="E105" s="38"/>
      <c r="F105" s="198" t="s">
        <v>5056</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85</v>
      </c>
    </row>
    <row r="106" spans="1:65" s="2" customFormat="1" ht="16.5" customHeight="1">
      <c r="A106" s="36"/>
      <c r="B106" s="37"/>
      <c r="C106" s="227" t="s">
        <v>197</v>
      </c>
      <c r="D106" s="227" t="s">
        <v>683</v>
      </c>
      <c r="E106" s="228" t="s">
        <v>5057</v>
      </c>
      <c r="F106" s="229" t="s">
        <v>5058</v>
      </c>
      <c r="G106" s="230" t="s">
        <v>1486</v>
      </c>
      <c r="H106" s="231">
        <v>2</v>
      </c>
      <c r="I106" s="232"/>
      <c r="J106" s="233">
        <f>ROUND(I106*H106,2)</f>
        <v>0</v>
      </c>
      <c r="K106" s="229" t="s">
        <v>74</v>
      </c>
      <c r="L106" s="234"/>
      <c r="M106" s="235" t="s">
        <v>74</v>
      </c>
      <c r="N106" s="236"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2448</v>
      </c>
      <c r="AT106" s="195" t="s">
        <v>683</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566</v>
      </c>
    </row>
    <row r="107" spans="1:65" s="2" customFormat="1" ht="29.25">
      <c r="A107" s="36"/>
      <c r="B107" s="37"/>
      <c r="C107" s="38"/>
      <c r="D107" s="197" t="s">
        <v>464</v>
      </c>
      <c r="E107" s="38"/>
      <c r="F107" s="198" t="s">
        <v>5059</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532</v>
      </c>
      <c r="D108" s="184" t="s">
        <v>457</v>
      </c>
      <c r="E108" s="185" t="s">
        <v>5060</v>
      </c>
      <c r="F108" s="186" t="s">
        <v>5061</v>
      </c>
      <c r="G108" s="187" t="s">
        <v>1486</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581</v>
      </c>
    </row>
    <row r="109" spans="1:65" s="2" customFormat="1" ht="11.25">
      <c r="A109" s="36"/>
      <c r="B109" s="37"/>
      <c r="C109" s="38"/>
      <c r="D109" s="197" t="s">
        <v>464</v>
      </c>
      <c r="E109" s="38"/>
      <c r="F109" s="198" t="s">
        <v>5061</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6.5" customHeight="1">
      <c r="A110" s="36"/>
      <c r="B110" s="37"/>
      <c r="C110" s="227" t="s">
        <v>521</v>
      </c>
      <c r="D110" s="227" t="s">
        <v>683</v>
      </c>
      <c r="E110" s="228" t="s">
        <v>5062</v>
      </c>
      <c r="F110" s="229" t="s">
        <v>5063</v>
      </c>
      <c r="G110" s="230" t="s">
        <v>1486</v>
      </c>
      <c r="H110" s="231">
        <v>1</v>
      </c>
      <c r="I110" s="232"/>
      <c r="J110" s="233">
        <f>ROUND(I110*H110,2)</f>
        <v>0</v>
      </c>
      <c r="K110" s="229" t="s">
        <v>74</v>
      </c>
      <c r="L110" s="234"/>
      <c r="M110" s="235" t="s">
        <v>74</v>
      </c>
      <c r="N110" s="236"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2448</v>
      </c>
      <c r="AT110" s="195" t="s">
        <v>683</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596</v>
      </c>
    </row>
    <row r="111" spans="1:65" s="2" customFormat="1" ht="29.25">
      <c r="A111" s="36"/>
      <c r="B111" s="37"/>
      <c r="C111" s="38"/>
      <c r="D111" s="197" t="s">
        <v>464</v>
      </c>
      <c r="E111" s="38"/>
      <c r="F111" s="198" t="s">
        <v>5064</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85</v>
      </c>
    </row>
    <row r="112" spans="1:65" s="2" customFormat="1" ht="16.5" customHeight="1">
      <c r="A112" s="36"/>
      <c r="B112" s="37"/>
      <c r="C112" s="184" t="s">
        <v>551</v>
      </c>
      <c r="D112" s="184" t="s">
        <v>457</v>
      </c>
      <c r="E112" s="185" t="s">
        <v>5065</v>
      </c>
      <c r="F112" s="186" t="s">
        <v>5066</v>
      </c>
      <c r="G112" s="187" t="s">
        <v>1486</v>
      </c>
      <c r="H112" s="188">
        <v>1</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85</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614</v>
      </c>
    </row>
    <row r="113" spans="1:65" s="2" customFormat="1" ht="11.25">
      <c r="A113" s="36"/>
      <c r="B113" s="37"/>
      <c r="C113" s="38"/>
      <c r="D113" s="197" t="s">
        <v>464</v>
      </c>
      <c r="E113" s="38"/>
      <c r="F113" s="198" t="s">
        <v>5066</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85</v>
      </c>
    </row>
    <row r="114" spans="1:65" s="2" customFormat="1" ht="21.75" customHeight="1">
      <c r="A114" s="36"/>
      <c r="B114" s="37"/>
      <c r="C114" s="227" t="s">
        <v>558</v>
      </c>
      <c r="D114" s="227" t="s">
        <v>683</v>
      </c>
      <c r="E114" s="228" t="s">
        <v>5067</v>
      </c>
      <c r="F114" s="229" t="s">
        <v>5068</v>
      </c>
      <c r="G114" s="230" t="s">
        <v>1486</v>
      </c>
      <c r="H114" s="231">
        <v>1</v>
      </c>
      <c r="I114" s="232"/>
      <c r="J114" s="233">
        <f>ROUND(I114*H114,2)</f>
        <v>0</v>
      </c>
      <c r="K114" s="229" t="s">
        <v>74</v>
      </c>
      <c r="L114" s="234"/>
      <c r="M114" s="235" t="s">
        <v>74</v>
      </c>
      <c r="N114" s="236"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2448</v>
      </c>
      <c r="AT114" s="195" t="s">
        <v>683</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527</v>
      </c>
    </row>
    <row r="115" spans="1:65" s="2" customFormat="1" ht="29.25">
      <c r="A115" s="36"/>
      <c r="B115" s="37"/>
      <c r="C115" s="38"/>
      <c r="D115" s="197" t="s">
        <v>464</v>
      </c>
      <c r="E115" s="38"/>
      <c r="F115" s="198" t="s">
        <v>5069</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6.5" customHeight="1">
      <c r="A116" s="36"/>
      <c r="B116" s="37"/>
      <c r="C116" s="184" t="s">
        <v>566</v>
      </c>
      <c r="D116" s="184" t="s">
        <v>457</v>
      </c>
      <c r="E116" s="185" t="s">
        <v>5070</v>
      </c>
      <c r="F116" s="186" t="s">
        <v>5071</v>
      </c>
      <c r="G116" s="187" t="s">
        <v>1486</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85</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643</v>
      </c>
    </row>
    <row r="117" spans="1:65" s="2" customFormat="1" ht="11.25">
      <c r="A117" s="36"/>
      <c r="B117" s="37"/>
      <c r="C117" s="38"/>
      <c r="D117" s="197" t="s">
        <v>464</v>
      </c>
      <c r="E117" s="38"/>
      <c r="F117" s="198" t="s">
        <v>5071</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85</v>
      </c>
    </row>
    <row r="118" spans="1:65" s="2" customFormat="1" ht="24.2" customHeight="1">
      <c r="A118" s="36"/>
      <c r="B118" s="37"/>
      <c r="C118" s="227" t="s">
        <v>574</v>
      </c>
      <c r="D118" s="227" t="s">
        <v>683</v>
      </c>
      <c r="E118" s="228" t="s">
        <v>5072</v>
      </c>
      <c r="F118" s="229" t="s">
        <v>5073</v>
      </c>
      <c r="G118" s="230" t="s">
        <v>1486</v>
      </c>
      <c r="H118" s="231">
        <v>2</v>
      </c>
      <c r="I118" s="232"/>
      <c r="J118" s="233">
        <f>ROUND(I118*H118,2)</f>
        <v>0</v>
      </c>
      <c r="K118" s="229" t="s">
        <v>74</v>
      </c>
      <c r="L118" s="234"/>
      <c r="M118" s="235" t="s">
        <v>74</v>
      </c>
      <c r="N118" s="236"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2448</v>
      </c>
      <c r="AT118" s="195" t="s">
        <v>683</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654</v>
      </c>
    </row>
    <row r="119" spans="1:65" s="2" customFormat="1" ht="19.5">
      <c r="A119" s="36"/>
      <c r="B119" s="37"/>
      <c r="C119" s="38"/>
      <c r="D119" s="197" t="s">
        <v>464</v>
      </c>
      <c r="E119" s="38"/>
      <c r="F119" s="198" t="s">
        <v>5073</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6.5" customHeight="1">
      <c r="A120" s="36"/>
      <c r="B120" s="37"/>
      <c r="C120" s="184" t="s">
        <v>581</v>
      </c>
      <c r="D120" s="184" t="s">
        <v>457</v>
      </c>
      <c r="E120" s="185" t="s">
        <v>5074</v>
      </c>
      <c r="F120" s="186" t="s">
        <v>5075</v>
      </c>
      <c r="G120" s="187" t="s">
        <v>1486</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668</v>
      </c>
    </row>
    <row r="121" spans="1:65" s="2" customFormat="1" ht="11.25">
      <c r="A121" s="36"/>
      <c r="B121" s="37"/>
      <c r="C121" s="38"/>
      <c r="D121" s="197" t="s">
        <v>464</v>
      </c>
      <c r="E121" s="38"/>
      <c r="F121" s="198" t="s">
        <v>5075</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24.2" customHeight="1">
      <c r="A122" s="36"/>
      <c r="B122" s="37"/>
      <c r="C122" s="227" t="s">
        <v>589</v>
      </c>
      <c r="D122" s="227" t="s">
        <v>683</v>
      </c>
      <c r="E122" s="228" t="s">
        <v>5076</v>
      </c>
      <c r="F122" s="229" t="s">
        <v>5077</v>
      </c>
      <c r="G122" s="230" t="s">
        <v>1486</v>
      </c>
      <c r="H122" s="231">
        <v>1</v>
      </c>
      <c r="I122" s="232"/>
      <c r="J122" s="233">
        <f>ROUND(I122*H122,2)</f>
        <v>0</v>
      </c>
      <c r="K122" s="229" t="s">
        <v>74</v>
      </c>
      <c r="L122" s="234"/>
      <c r="M122" s="235" t="s">
        <v>74</v>
      </c>
      <c r="N122" s="236"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2448</v>
      </c>
      <c r="AT122" s="195" t="s">
        <v>683</v>
      </c>
      <c r="AU122" s="195" t="s">
        <v>85</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682</v>
      </c>
    </row>
    <row r="123" spans="1:65" s="2" customFormat="1" ht="11.25">
      <c r="A123" s="36"/>
      <c r="B123" s="37"/>
      <c r="C123" s="38"/>
      <c r="D123" s="197" t="s">
        <v>464</v>
      </c>
      <c r="E123" s="38"/>
      <c r="F123" s="198" t="s">
        <v>5077</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85</v>
      </c>
    </row>
    <row r="124" spans="1:65" s="2" customFormat="1" ht="16.5" customHeight="1">
      <c r="A124" s="36"/>
      <c r="B124" s="37"/>
      <c r="C124" s="184" t="s">
        <v>596</v>
      </c>
      <c r="D124" s="184" t="s">
        <v>457</v>
      </c>
      <c r="E124" s="185" t="s">
        <v>5078</v>
      </c>
      <c r="F124" s="186" t="s">
        <v>5079</v>
      </c>
      <c r="G124" s="187" t="s">
        <v>1486</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85</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323</v>
      </c>
    </row>
    <row r="125" spans="1:65" s="2" customFormat="1" ht="11.25">
      <c r="A125" s="36"/>
      <c r="B125" s="37"/>
      <c r="C125" s="38"/>
      <c r="D125" s="197" t="s">
        <v>464</v>
      </c>
      <c r="E125" s="38"/>
      <c r="F125" s="198" t="s">
        <v>5079</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85</v>
      </c>
    </row>
    <row r="126" spans="1:65" s="2" customFormat="1" ht="24.2" customHeight="1">
      <c r="A126" s="36"/>
      <c r="B126" s="37"/>
      <c r="C126" s="227" t="s">
        <v>8</v>
      </c>
      <c r="D126" s="227" t="s">
        <v>683</v>
      </c>
      <c r="E126" s="228" t="s">
        <v>5080</v>
      </c>
      <c r="F126" s="229" t="s">
        <v>5081</v>
      </c>
      <c r="G126" s="230" t="s">
        <v>1486</v>
      </c>
      <c r="H126" s="231">
        <v>5</v>
      </c>
      <c r="I126" s="232"/>
      <c r="J126" s="233">
        <f>ROUND(I126*H126,2)</f>
        <v>0</v>
      </c>
      <c r="K126" s="229" t="s">
        <v>74</v>
      </c>
      <c r="L126" s="234"/>
      <c r="M126" s="235" t="s">
        <v>74</v>
      </c>
      <c r="N126" s="236"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2448</v>
      </c>
      <c r="AT126" s="195" t="s">
        <v>683</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706</v>
      </c>
    </row>
    <row r="127" spans="1:65" s="2" customFormat="1" ht="11.25">
      <c r="A127" s="36"/>
      <c r="B127" s="37"/>
      <c r="C127" s="38"/>
      <c r="D127" s="197" t="s">
        <v>464</v>
      </c>
      <c r="E127" s="38"/>
      <c r="F127" s="198" t="s">
        <v>5081</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6.5" customHeight="1">
      <c r="A128" s="36"/>
      <c r="B128" s="37"/>
      <c r="C128" s="184" t="s">
        <v>614</v>
      </c>
      <c r="D128" s="184" t="s">
        <v>457</v>
      </c>
      <c r="E128" s="185" t="s">
        <v>5082</v>
      </c>
      <c r="F128" s="186" t="s">
        <v>5083</v>
      </c>
      <c r="G128" s="187" t="s">
        <v>1486</v>
      </c>
      <c r="H128" s="188">
        <v>5</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85</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517</v>
      </c>
    </row>
    <row r="129" spans="1:65" s="2" customFormat="1" ht="11.25">
      <c r="A129" s="36"/>
      <c r="B129" s="37"/>
      <c r="C129" s="38"/>
      <c r="D129" s="197" t="s">
        <v>464</v>
      </c>
      <c r="E129" s="38"/>
      <c r="F129" s="198" t="s">
        <v>5083</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row>
    <row r="130" spans="1:65" s="2" customFormat="1" ht="24.2" customHeight="1">
      <c r="A130" s="36"/>
      <c r="B130" s="37"/>
      <c r="C130" s="227" t="s">
        <v>624</v>
      </c>
      <c r="D130" s="227" t="s">
        <v>683</v>
      </c>
      <c r="E130" s="228" t="s">
        <v>5084</v>
      </c>
      <c r="F130" s="229" t="s">
        <v>5085</v>
      </c>
      <c r="G130" s="230" t="s">
        <v>1486</v>
      </c>
      <c r="H130" s="231">
        <v>1</v>
      </c>
      <c r="I130" s="232"/>
      <c r="J130" s="233">
        <f>ROUND(I130*H130,2)</f>
        <v>0</v>
      </c>
      <c r="K130" s="229" t="s">
        <v>74</v>
      </c>
      <c r="L130" s="234"/>
      <c r="M130" s="235" t="s">
        <v>74</v>
      </c>
      <c r="N130" s="236"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2448</v>
      </c>
      <c r="AT130" s="195" t="s">
        <v>683</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524</v>
      </c>
    </row>
    <row r="131" spans="1:65" s="2" customFormat="1" ht="11.25">
      <c r="A131" s="36"/>
      <c r="B131" s="37"/>
      <c r="C131" s="38"/>
      <c r="D131" s="197" t="s">
        <v>464</v>
      </c>
      <c r="E131" s="38"/>
      <c r="F131" s="198" t="s">
        <v>5085</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6.5" customHeight="1">
      <c r="A132" s="36"/>
      <c r="B132" s="37"/>
      <c r="C132" s="184" t="s">
        <v>527</v>
      </c>
      <c r="D132" s="184" t="s">
        <v>457</v>
      </c>
      <c r="E132" s="185" t="s">
        <v>5086</v>
      </c>
      <c r="F132" s="186" t="s">
        <v>5087</v>
      </c>
      <c r="G132" s="187" t="s">
        <v>1486</v>
      </c>
      <c r="H132" s="188">
        <v>1</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753</v>
      </c>
    </row>
    <row r="133" spans="1:65" s="2" customFormat="1" ht="11.25">
      <c r="A133" s="36"/>
      <c r="B133" s="37"/>
      <c r="C133" s="38"/>
      <c r="D133" s="197" t="s">
        <v>464</v>
      </c>
      <c r="E133" s="38"/>
      <c r="F133" s="198" t="s">
        <v>5087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6.5" customHeight="1">
      <c r="A134" s="36"/>
      <c r="B134" s="37"/>
      <c r="C134" s="227" t="s">
        <v>636</v>
      </c>
      <c r="D134" s="227" t="s">
        <v>683</v>
      </c>
      <c r="E134" s="228" t="s">
        <v>5088</v>
      </c>
      <c r="F134" s="229" t="s">
        <v>5089</v>
      </c>
      <c r="G134" s="230" t="s">
        <v>1486</v>
      </c>
      <c r="H134" s="231">
        <v>3</v>
      </c>
      <c r="I134" s="232"/>
      <c r="J134" s="233">
        <f>ROUND(I134*H134,2)</f>
        <v>0</v>
      </c>
      <c r="K134" s="229" t="s">
        <v>74</v>
      </c>
      <c r="L134" s="234"/>
      <c r="M134" s="235" t="s">
        <v>74</v>
      </c>
      <c r="N134" s="236"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2448</v>
      </c>
      <c r="AT134" s="195" t="s">
        <v>683</v>
      </c>
      <c r="AU134" s="195" t="s">
        <v>85</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772</v>
      </c>
    </row>
    <row r="135" spans="1:65" s="2" customFormat="1" ht="11.25">
      <c r="A135" s="36"/>
      <c r="B135" s="37"/>
      <c r="C135" s="38"/>
      <c r="D135" s="197" t="s">
        <v>464</v>
      </c>
      <c r="E135" s="38"/>
      <c r="F135" s="198" t="s">
        <v>5089</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85</v>
      </c>
    </row>
    <row r="136" spans="1:65" s="2" customFormat="1" ht="16.5" customHeight="1">
      <c r="A136" s="36"/>
      <c r="B136" s="37"/>
      <c r="C136" s="184" t="s">
        <v>643</v>
      </c>
      <c r="D136" s="184" t="s">
        <v>457</v>
      </c>
      <c r="E136" s="185" t="s">
        <v>5090</v>
      </c>
      <c r="F136" s="186" t="s">
        <v>5091</v>
      </c>
      <c r="G136" s="187" t="s">
        <v>1486</v>
      </c>
      <c r="H136" s="188">
        <v>3</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85</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788</v>
      </c>
    </row>
    <row r="137" spans="1:65" s="2" customFormat="1" ht="11.25">
      <c r="A137" s="36"/>
      <c r="B137" s="37"/>
      <c r="C137" s="38"/>
      <c r="D137" s="197" t="s">
        <v>464</v>
      </c>
      <c r="E137" s="38"/>
      <c r="F137" s="198" t="s">
        <v>5091</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85</v>
      </c>
    </row>
    <row r="138" spans="1:65" s="2" customFormat="1" ht="16.5" customHeight="1">
      <c r="A138" s="36"/>
      <c r="B138" s="37"/>
      <c r="C138" s="227" t="s">
        <v>7</v>
      </c>
      <c r="D138" s="227" t="s">
        <v>683</v>
      </c>
      <c r="E138" s="228" t="s">
        <v>5092</v>
      </c>
      <c r="F138" s="229" t="s">
        <v>5093</v>
      </c>
      <c r="G138" s="230" t="s">
        <v>1486</v>
      </c>
      <c r="H138" s="231">
        <v>1</v>
      </c>
      <c r="I138" s="232"/>
      <c r="J138" s="233">
        <f>ROUND(I138*H138,2)</f>
        <v>0</v>
      </c>
      <c r="K138" s="229" t="s">
        <v>74</v>
      </c>
      <c r="L138" s="234"/>
      <c r="M138" s="235" t="s">
        <v>74</v>
      </c>
      <c r="N138" s="236"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2448</v>
      </c>
      <c r="AT138" s="195" t="s">
        <v>683</v>
      </c>
      <c r="AU138" s="195" t="s">
        <v>85</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801</v>
      </c>
    </row>
    <row r="139" spans="1:65" s="2" customFormat="1" ht="11.25">
      <c r="A139" s="36"/>
      <c r="B139" s="37"/>
      <c r="C139" s="38"/>
      <c r="D139" s="197" t="s">
        <v>464</v>
      </c>
      <c r="E139" s="38"/>
      <c r="F139" s="198" t="s">
        <v>5093</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85</v>
      </c>
    </row>
    <row r="140" spans="1:65" s="2" customFormat="1" ht="16.5" customHeight="1">
      <c r="A140" s="36"/>
      <c r="B140" s="37"/>
      <c r="C140" s="184" t="s">
        <v>654</v>
      </c>
      <c r="D140" s="184" t="s">
        <v>457</v>
      </c>
      <c r="E140" s="185" t="s">
        <v>5094</v>
      </c>
      <c r="F140" s="186" t="s">
        <v>5095</v>
      </c>
      <c r="G140" s="187" t="s">
        <v>1486</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814</v>
      </c>
    </row>
    <row r="141" spans="1:65" s="2" customFormat="1" ht="11.25">
      <c r="A141" s="36"/>
      <c r="B141" s="37"/>
      <c r="C141" s="38"/>
      <c r="D141" s="197" t="s">
        <v>464</v>
      </c>
      <c r="E141" s="38"/>
      <c r="F141" s="198" t="s">
        <v>5095</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24.2" customHeight="1">
      <c r="A142" s="36"/>
      <c r="B142" s="37"/>
      <c r="C142" s="227" t="s">
        <v>661</v>
      </c>
      <c r="D142" s="227" t="s">
        <v>683</v>
      </c>
      <c r="E142" s="228" t="s">
        <v>5096</v>
      </c>
      <c r="F142" s="229" t="s">
        <v>5097</v>
      </c>
      <c r="G142" s="230" t="s">
        <v>1486</v>
      </c>
      <c r="H142" s="231">
        <v>1</v>
      </c>
      <c r="I142" s="232"/>
      <c r="J142" s="233">
        <f>ROUND(I142*H142,2)</f>
        <v>0</v>
      </c>
      <c r="K142" s="229" t="s">
        <v>74</v>
      </c>
      <c r="L142" s="234"/>
      <c r="M142" s="235" t="s">
        <v>74</v>
      </c>
      <c r="N142" s="236"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2448</v>
      </c>
      <c r="AT142" s="195" t="s">
        <v>683</v>
      </c>
      <c r="AU142" s="195" t="s">
        <v>85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828</v>
      </c>
    </row>
    <row r="143" spans="1:65" s="2" customFormat="1" ht="11.25">
      <c r="A143" s="36"/>
      <c r="B143" s="37"/>
      <c r="C143" s="38"/>
      <c r="D143" s="197" t="s">
        <v>464</v>
      </c>
      <c r="E143" s="38"/>
      <c r="F143" s="198" t="s">
        <v>5097</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85</v>
      </c>
    </row>
    <row r="144" spans="1:65" s="2" customFormat="1" ht="16.5" customHeight="1">
      <c r="A144" s="36"/>
      <c r="B144" s="37"/>
      <c r="C144" s="184" t="s">
        <v>668</v>
      </c>
      <c r="D144" s="184" t="s">
        <v>457</v>
      </c>
      <c r="E144" s="185" t="s">
        <v>5098</v>
      </c>
      <c r="F144" s="186" t="s">
        <v>5099</v>
      </c>
      <c r="G144" s="187" t="s">
        <v>1486</v>
      </c>
      <c r="H144" s="188">
        <v>1</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85</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841</v>
      </c>
    </row>
    <row r="145" spans="1:65" s="2" customFormat="1" ht="11.25">
      <c r="A145" s="36"/>
      <c r="B145" s="37"/>
      <c r="C145" s="38"/>
      <c r="D145" s="197" t="s">
        <v>464</v>
      </c>
      <c r="E145" s="38"/>
      <c r="F145" s="198" t="s">
        <v>5099</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85</v>
      </c>
    </row>
    <row r="146" spans="1:65" s="2" customFormat="1" ht="24.2" customHeight="1">
      <c r="A146" s="36"/>
      <c r="B146" s="37"/>
      <c r="C146" s="227" t="s">
        <v>676</v>
      </c>
      <c r="D146" s="227" t="s">
        <v>683</v>
      </c>
      <c r="E146" s="228" t="s">
        <v>5100</v>
      </c>
      <c r="F146" s="229" t="s">
        <v>5101</v>
      </c>
      <c r="G146" s="230" t="s">
        <v>1486</v>
      </c>
      <c r="H146" s="231">
        <v>1</v>
      </c>
      <c r="I146" s="232"/>
      <c r="J146" s="233">
        <f>ROUND(I146*H146,2)</f>
        <v>0</v>
      </c>
      <c r="K146" s="229" t="s">
        <v>74</v>
      </c>
      <c r="L146" s="234"/>
      <c r="M146" s="235" t="s">
        <v>74</v>
      </c>
      <c r="N146" s="236"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2448</v>
      </c>
      <c r="AT146" s="195" t="s">
        <v>683</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858</v>
      </c>
    </row>
    <row r="147" spans="1:65" s="2" customFormat="1" ht="11.25">
      <c r="A147" s="36"/>
      <c r="B147" s="37"/>
      <c r="C147" s="38"/>
      <c r="D147" s="197" t="s">
        <v>464</v>
      </c>
      <c r="E147" s="38"/>
      <c r="F147" s="198" t="s">
        <v>5101</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6.5" customHeight="1">
      <c r="A148" s="36"/>
      <c r="B148" s="37"/>
      <c r="C148" s="184" t="s">
        <v>682</v>
      </c>
      <c r="D148" s="184" t="s">
        <v>457</v>
      </c>
      <c r="E148" s="185" t="s">
        <v>5102</v>
      </c>
      <c r="F148" s="186" t="s">
        <v>5103</v>
      </c>
      <c r="G148" s="187" t="s">
        <v>1486</v>
      </c>
      <c r="H148" s="188">
        <v>1</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85</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876</v>
      </c>
    </row>
    <row r="149" spans="1:65" s="2" customFormat="1" ht="11.25">
      <c r="A149" s="36"/>
      <c r="B149" s="37"/>
      <c r="C149" s="38"/>
      <c r="D149" s="197" t="s">
        <v>464</v>
      </c>
      <c r="E149" s="38"/>
      <c r="F149" s="198" t="s">
        <v>5103</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85</v>
      </c>
    </row>
    <row r="150" spans="1:65" s="2" customFormat="1" ht="24.2" customHeight="1">
      <c r="A150" s="36"/>
      <c r="B150" s="37"/>
      <c r="C150" s="227" t="s">
        <v>688</v>
      </c>
      <c r="D150" s="227" t="s">
        <v>683</v>
      </c>
      <c r="E150" s="228" t="s">
        <v>5104</v>
      </c>
      <c r="F150" s="229" t="s">
        <v>5105</v>
      </c>
      <c r="G150" s="230" t="s">
        <v>1486</v>
      </c>
      <c r="H150" s="231">
        <v>1</v>
      </c>
      <c r="I150" s="232"/>
      <c r="J150" s="233">
        <f>ROUND(I150*H150,2)</f>
        <v>0</v>
      </c>
      <c r="K150" s="229" t="s">
        <v>74</v>
      </c>
      <c r="L150" s="234"/>
      <c r="M150" s="235" t="s">
        <v>74</v>
      </c>
      <c r="N150" s="236"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2448</v>
      </c>
      <c r="AT150" s="195" t="s">
        <v>683</v>
      </c>
      <c r="AU150" s="195" t="s">
        <v>85</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896</v>
      </c>
    </row>
    <row r="151" spans="1:65" s="2" customFormat="1" ht="11.25">
      <c r="A151" s="36"/>
      <c r="B151" s="37"/>
      <c r="C151" s="38"/>
      <c r="D151" s="197" t="s">
        <v>464</v>
      </c>
      <c r="E151" s="38"/>
      <c r="F151" s="198" t="s">
        <v>5105</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85</v>
      </c>
    </row>
    <row r="152" spans="1:65" s="2" customFormat="1" ht="16.5" customHeight="1">
      <c r="A152" s="36"/>
      <c r="B152" s="37"/>
      <c r="C152" s="184" t="s">
        <v>323</v>
      </c>
      <c r="D152" s="184" t="s">
        <v>457</v>
      </c>
      <c r="E152" s="185" t="s">
        <v>5106</v>
      </c>
      <c r="F152" s="186" t="s">
        <v>5107</v>
      </c>
      <c r="G152" s="187" t="s">
        <v>1486</v>
      </c>
      <c r="H152" s="188">
        <v>1</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85</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911</v>
      </c>
    </row>
    <row r="153" spans="1:65" s="2" customFormat="1" ht="11.25">
      <c r="A153" s="36"/>
      <c r="B153" s="37"/>
      <c r="C153" s="38"/>
      <c r="D153" s="197" t="s">
        <v>464</v>
      </c>
      <c r="E153" s="38"/>
      <c r="F153" s="198" t="s">
        <v>5107</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85</v>
      </c>
    </row>
    <row r="154" spans="1:65" s="2" customFormat="1" ht="24.2" customHeight="1">
      <c r="A154" s="36"/>
      <c r="B154" s="37"/>
      <c r="C154" s="227" t="s">
        <v>389</v>
      </c>
      <c r="D154" s="227" t="s">
        <v>683</v>
      </c>
      <c r="E154" s="228" t="s">
        <v>5108</v>
      </c>
      <c r="F154" s="229" t="s">
        <v>5109</v>
      </c>
      <c r="G154" s="230" t="s">
        <v>1486</v>
      </c>
      <c r="H154" s="231">
        <v>2</v>
      </c>
      <c r="I154" s="232"/>
      <c r="J154" s="233">
        <f>ROUND(I154*H154,2)</f>
        <v>0</v>
      </c>
      <c r="K154" s="229" t="s">
        <v>74</v>
      </c>
      <c r="L154" s="234"/>
      <c r="M154" s="235" t="s">
        <v>74</v>
      </c>
      <c r="N154" s="236"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2448</v>
      </c>
      <c r="AT154" s="195" t="s">
        <v>683</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926</v>
      </c>
    </row>
    <row r="155" spans="1:65" s="2" customFormat="1" ht="11.25">
      <c r="A155" s="36"/>
      <c r="B155" s="37"/>
      <c r="C155" s="38"/>
      <c r="D155" s="197" t="s">
        <v>464</v>
      </c>
      <c r="E155" s="38"/>
      <c r="F155" s="198" t="s">
        <v>5109</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16.5" customHeight="1">
      <c r="A156" s="36"/>
      <c r="B156" s="37"/>
      <c r="C156" s="184" t="s">
        <v>706</v>
      </c>
      <c r="D156" s="184" t="s">
        <v>457</v>
      </c>
      <c r="E156" s="185" t="s">
        <v>5110</v>
      </c>
      <c r="F156" s="186" t="s">
        <v>5111</v>
      </c>
      <c r="G156" s="187" t="s">
        <v>1486</v>
      </c>
      <c r="H156" s="188">
        <v>2</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937</v>
      </c>
    </row>
    <row r="157" spans="1:65" s="2" customFormat="1" ht="11.25">
      <c r="A157" s="36"/>
      <c r="B157" s="37"/>
      <c r="C157" s="38"/>
      <c r="D157" s="197" t="s">
        <v>464</v>
      </c>
      <c r="E157" s="38"/>
      <c r="F157" s="198" t="s">
        <v>5111</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37.9" customHeight="1">
      <c r="A158" s="36"/>
      <c r="B158" s="37"/>
      <c r="C158" s="227" t="s">
        <v>716</v>
      </c>
      <c r="D158" s="227" t="s">
        <v>683</v>
      </c>
      <c r="E158" s="228" t="s">
        <v>5112</v>
      </c>
      <c r="F158" s="229" t="s">
        <v>5113</v>
      </c>
      <c r="G158" s="230" t="s">
        <v>1486</v>
      </c>
      <c r="H158" s="231">
        <v>5</v>
      </c>
      <c r="I158" s="232"/>
      <c r="J158" s="233">
        <f>ROUND(I158*H158,2)</f>
        <v>0</v>
      </c>
      <c r="K158" s="229" t="s">
        <v>74</v>
      </c>
      <c r="L158" s="234"/>
      <c r="M158" s="235" t="s">
        <v>74</v>
      </c>
      <c r="N158" s="236"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2448</v>
      </c>
      <c r="AT158" s="195" t="s">
        <v>683</v>
      </c>
      <c r="AU158" s="195" t="s">
        <v>85</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950</v>
      </c>
    </row>
    <row r="159" spans="1:65" s="2" customFormat="1" ht="19.5">
      <c r="A159" s="36"/>
      <c r="B159" s="37"/>
      <c r="C159" s="38"/>
      <c r="D159" s="197" t="s">
        <v>464</v>
      </c>
      <c r="E159" s="38"/>
      <c r="F159" s="198" t="s">
        <v>5113</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85</v>
      </c>
    </row>
    <row r="160" spans="1:65" s="2" customFormat="1" ht="16.5" customHeight="1">
      <c r="A160" s="36"/>
      <c r="B160" s="37"/>
      <c r="C160" s="184" t="s">
        <v>517</v>
      </c>
      <c r="D160" s="184" t="s">
        <v>457</v>
      </c>
      <c r="E160" s="185" t="s">
        <v>5114</v>
      </c>
      <c r="F160" s="186" t="s">
        <v>5115</v>
      </c>
      <c r="G160" s="187" t="s">
        <v>1486</v>
      </c>
      <c r="H160" s="188">
        <v>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85</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991</v>
      </c>
    </row>
    <row r="161" spans="1:65" s="2" customFormat="1" ht="11.25">
      <c r="A161" s="36"/>
      <c r="B161" s="37"/>
      <c r="C161" s="38"/>
      <c r="D161" s="197" t="s">
        <v>464</v>
      </c>
      <c r="E161" s="38"/>
      <c r="F161" s="198" t="s">
        <v>5115</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85</v>
      </c>
    </row>
    <row r="162" spans="1:65" s="2" customFormat="1" ht="37.9" customHeight="1">
      <c r="A162" s="36"/>
      <c r="B162" s="37"/>
      <c r="C162" s="227" t="s">
        <v>728</v>
      </c>
      <c r="D162" s="227" t="s">
        <v>683</v>
      </c>
      <c r="E162" s="228" t="s">
        <v>5116</v>
      </c>
      <c r="F162" s="229" t="s">
        <v>5117</v>
      </c>
      <c r="G162" s="230" t="s">
        <v>1486</v>
      </c>
      <c r="H162" s="231">
        <v>1</v>
      </c>
      <c r="I162" s="232"/>
      <c r="J162" s="233">
        <f>ROUND(I162*H162,2)</f>
        <v>0</v>
      </c>
      <c r="K162" s="229" t="s">
        <v>74</v>
      </c>
      <c r="L162" s="234"/>
      <c r="M162" s="235" t="s">
        <v>74</v>
      </c>
      <c r="N162" s="236"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2448</v>
      </c>
      <c r="AT162" s="195" t="s">
        <v>683</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1004</v>
      </c>
    </row>
    <row r="163" spans="1:65" s="2" customFormat="1" ht="19.5">
      <c r="A163" s="36"/>
      <c r="B163" s="37"/>
      <c r="C163" s="38"/>
      <c r="D163" s="197" t="s">
        <v>464</v>
      </c>
      <c r="E163" s="38"/>
      <c r="F163" s="198" t="s">
        <v>5117</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6.5" customHeight="1">
      <c r="A164" s="36"/>
      <c r="B164" s="37"/>
      <c r="C164" s="184" t="s">
        <v>524</v>
      </c>
      <c r="D164" s="184" t="s">
        <v>457</v>
      </c>
      <c r="E164" s="185" t="s">
        <v>5118</v>
      </c>
      <c r="F164" s="186" t="s">
        <v>5119</v>
      </c>
      <c r="G164" s="187" t="s">
        <v>1486</v>
      </c>
      <c r="H164" s="188">
        <v>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85</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1017</v>
      </c>
    </row>
    <row r="165" spans="1:65" s="2" customFormat="1" ht="11.25">
      <c r="A165" s="36"/>
      <c r="B165" s="37"/>
      <c r="C165" s="38"/>
      <c r="D165" s="197" t="s">
        <v>464</v>
      </c>
      <c r="E165" s="38"/>
      <c r="F165" s="198" t="s">
        <v>5119</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85</v>
      </c>
    </row>
    <row r="166" spans="1:65" s="2" customFormat="1" ht="24.2" customHeight="1">
      <c r="A166" s="36"/>
      <c r="B166" s="37"/>
      <c r="C166" s="227" t="s">
        <v>350</v>
      </c>
      <c r="D166" s="227" t="s">
        <v>683</v>
      </c>
      <c r="E166" s="228" t="s">
        <v>5120</v>
      </c>
      <c r="F166" s="229" t="s">
        <v>5121</v>
      </c>
      <c r="G166" s="230" t="s">
        <v>1486</v>
      </c>
      <c r="H166" s="231">
        <v>1</v>
      </c>
      <c r="I166" s="232"/>
      <c r="J166" s="233">
        <f>ROUND(I166*H166,2)</f>
        <v>0</v>
      </c>
      <c r="K166" s="229" t="s">
        <v>74</v>
      </c>
      <c r="L166" s="234"/>
      <c r="M166" s="235" t="s">
        <v>74</v>
      </c>
      <c r="N166" s="236"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2448</v>
      </c>
      <c r="AT166" s="195" t="s">
        <v>683</v>
      </c>
      <c r="AU166" s="195" t="s">
        <v>85</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1032</v>
      </c>
    </row>
    <row r="167" spans="1:65" s="2" customFormat="1" ht="19.5">
      <c r="A167" s="36"/>
      <c r="B167" s="37"/>
      <c r="C167" s="38"/>
      <c r="D167" s="197" t="s">
        <v>464</v>
      </c>
      <c r="E167" s="38"/>
      <c r="F167" s="198" t="s">
        <v>5121</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85</v>
      </c>
    </row>
    <row r="168" spans="1:65" s="2" customFormat="1" ht="16.5" customHeight="1">
      <c r="A168" s="36"/>
      <c r="B168" s="37"/>
      <c r="C168" s="184" t="s">
        <v>753</v>
      </c>
      <c r="D168" s="184" t="s">
        <v>457</v>
      </c>
      <c r="E168" s="185" t="s">
        <v>5122</v>
      </c>
      <c r="F168" s="186" t="s">
        <v>5123</v>
      </c>
      <c r="G168" s="187" t="s">
        <v>1486</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1079</v>
      </c>
    </row>
    <row r="169" spans="1:65" s="2" customFormat="1" ht="11.25">
      <c r="A169" s="36"/>
      <c r="B169" s="37"/>
      <c r="C169" s="38"/>
      <c r="D169" s="197" t="s">
        <v>464</v>
      </c>
      <c r="E169" s="38"/>
      <c r="F169" s="198" t="s">
        <v>5123</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24.2" customHeight="1">
      <c r="A170" s="36"/>
      <c r="B170" s="37"/>
      <c r="C170" s="227" t="s">
        <v>765</v>
      </c>
      <c r="D170" s="227" t="s">
        <v>683</v>
      </c>
      <c r="E170" s="228" t="s">
        <v>5124</v>
      </c>
      <c r="F170" s="229" t="s">
        <v>5125</v>
      </c>
      <c r="G170" s="230" t="s">
        <v>1486</v>
      </c>
      <c r="H170" s="231">
        <v>1</v>
      </c>
      <c r="I170" s="232"/>
      <c r="J170" s="233">
        <f>ROUND(I170*H170,2)</f>
        <v>0</v>
      </c>
      <c r="K170" s="229" t="s">
        <v>74</v>
      </c>
      <c r="L170" s="234"/>
      <c r="M170" s="235" t="s">
        <v>74</v>
      </c>
      <c r="N170" s="236"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2448</v>
      </c>
      <c r="AT170" s="195" t="s">
        <v>683</v>
      </c>
      <c r="AU170" s="195" t="s">
        <v>85</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1115</v>
      </c>
    </row>
    <row r="171" spans="1:65" s="2" customFormat="1" ht="19.5">
      <c r="A171" s="36"/>
      <c r="B171" s="37"/>
      <c r="C171" s="38"/>
      <c r="D171" s="197" t="s">
        <v>464</v>
      </c>
      <c r="E171" s="38"/>
      <c r="F171" s="198" t="s">
        <v>5125</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85</v>
      </c>
    </row>
    <row r="172" spans="1:65" s="2" customFormat="1" ht="16.5" customHeight="1">
      <c r="A172" s="36"/>
      <c r="B172" s="37"/>
      <c r="C172" s="184" t="s">
        <v>772</v>
      </c>
      <c r="D172" s="184" t="s">
        <v>457</v>
      </c>
      <c r="E172" s="185" t="s">
        <v>5126</v>
      </c>
      <c r="F172" s="186" t="s">
        <v>5127</v>
      </c>
      <c r="G172" s="187" t="s">
        <v>1486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1130</v>
      </c>
    </row>
    <row r="173" spans="1:65" s="2" customFormat="1" ht="11.25">
      <c r="A173" s="36"/>
      <c r="B173" s="37"/>
      <c r="C173" s="38"/>
      <c r="D173" s="197" t="s">
        <v>464</v>
      </c>
      <c r="E173" s="38"/>
      <c r="F173" s="198" t="s">
        <v>5127</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24.2" customHeight="1">
      <c r="A174" s="36"/>
      <c r="B174" s="37"/>
      <c r="C174" s="227" t="s">
        <v>780</v>
      </c>
      <c r="D174" s="227" t="s">
        <v>683</v>
      </c>
      <c r="E174" s="228" t="s">
        <v>5128</v>
      </c>
      <c r="F174" s="229" t="s">
        <v>5129</v>
      </c>
      <c r="G174" s="230" t="s">
        <v>1486</v>
      </c>
      <c r="H174" s="231">
        <v>3</v>
      </c>
      <c r="I174" s="232"/>
      <c r="J174" s="233">
        <f>ROUND(I174*H174,2)</f>
        <v>0</v>
      </c>
      <c r="K174" s="229" t="s">
        <v>74</v>
      </c>
      <c r="L174" s="234"/>
      <c r="M174" s="235" t="s">
        <v>74</v>
      </c>
      <c r="N174" s="236"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2448</v>
      </c>
      <c r="AT174" s="195" t="s">
        <v>683</v>
      </c>
      <c r="AU174" s="195" t="s">
        <v>85</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1168</v>
      </c>
    </row>
    <row r="175" spans="1:65" s="2" customFormat="1" ht="19.5">
      <c r="A175" s="36"/>
      <c r="B175" s="37"/>
      <c r="C175" s="38"/>
      <c r="D175" s="197" t="s">
        <v>464</v>
      </c>
      <c r="E175" s="38"/>
      <c r="F175" s="198" t="s">
        <v>5129</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464</v>
      </c>
      <c r="AU175" s="19" t="s">
        <v>85</v>
      </c>
    </row>
    <row r="176" spans="1:65" s="2" customFormat="1" ht="16.5" customHeight="1">
      <c r="A176" s="36"/>
      <c r="B176" s="37"/>
      <c r="C176" s="184" t="s">
        <v>788</v>
      </c>
      <c r="D176" s="184" t="s">
        <v>457</v>
      </c>
      <c r="E176" s="185" t="s">
        <v>5130</v>
      </c>
      <c r="F176" s="186" t="s">
        <v>5131</v>
      </c>
      <c r="G176" s="187" t="s">
        <v>1486</v>
      </c>
      <c r="H176" s="188">
        <v>3</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991</v>
      </c>
      <c r="AT176" s="195" t="s">
        <v>457</v>
      </c>
      <c r="AU176" s="195" t="s">
        <v>85</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991</v>
      </c>
      <c r="BM176" s="195" t="s">
        <v>1182</v>
      </c>
    </row>
    <row r="177" spans="1:65" s="2" customFormat="1" ht="11.25">
      <c r="A177" s="36"/>
      <c r="B177" s="37"/>
      <c r="C177" s="38"/>
      <c r="D177" s="197" t="s">
        <v>464</v>
      </c>
      <c r="E177" s="38"/>
      <c r="F177" s="198" t="s">
        <v>5131</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85</v>
      </c>
    </row>
    <row r="178" spans="1:65" s="2" customFormat="1" ht="24.2" customHeight="1">
      <c r="A178" s="36"/>
      <c r="B178" s="37"/>
      <c r="C178" s="227" t="s">
        <v>794</v>
      </c>
      <c r="D178" s="227" t="s">
        <v>683</v>
      </c>
      <c r="E178" s="228" t="s">
        <v>5132</v>
      </c>
      <c r="F178" s="229" t="s">
        <v>5133</v>
      </c>
      <c r="G178" s="230" t="s">
        <v>1486</v>
      </c>
      <c r="H178" s="231">
        <v>3</v>
      </c>
      <c r="I178" s="232"/>
      <c r="J178" s="233">
        <f>ROUND(I178*H178,2)</f>
        <v>0</v>
      </c>
      <c r="K178" s="229" t="s">
        <v>74</v>
      </c>
      <c r="L178" s="234"/>
      <c r="M178" s="235" t="s">
        <v>74</v>
      </c>
      <c r="N178" s="236"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2448</v>
      </c>
      <c r="AT178" s="195" t="s">
        <v>683</v>
      </c>
      <c r="AU178" s="195" t="s">
        <v>85</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1196</v>
      </c>
    </row>
    <row r="179" spans="1:65" s="2" customFormat="1" ht="19.5">
      <c r="A179" s="36"/>
      <c r="B179" s="37"/>
      <c r="C179" s="38"/>
      <c r="D179" s="197" t="s">
        <v>464</v>
      </c>
      <c r="E179" s="38"/>
      <c r="F179" s="198" t="s">
        <v>5133</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85</v>
      </c>
    </row>
    <row r="180" spans="1:65" s="2" customFormat="1" ht="16.5" customHeight="1">
      <c r="A180" s="36"/>
      <c r="B180" s="37"/>
      <c r="C180" s="184" t="s">
        <v>801</v>
      </c>
      <c r="D180" s="184" t="s">
        <v>457</v>
      </c>
      <c r="E180" s="185" t="s">
        <v>5134</v>
      </c>
      <c r="F180" s="186" t="s">
        <v>5135</v>
      </c>
      <c r="G180" s="187" t="s">
        <v>1486</v>
      </c>
      <c r="H180" s="188">
        <v>3</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1211</v>
      </c>
    </row>
    <row r="181" spans="1:65" s="2" customFormat="1" ht="11.25">
      <c r="A181" s="36"/>
      <c r="B181" s="37"/>
      <c r="C181" s="38"/>
      <c r="D181" s="197" t="s">
        <v>464</v>
      </c>
      <c r="E181" s="38"/>
      <c r="F181" s="198" t="s">
        <v>5135</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33" customHeight="1">
      <c r="A182" s="36"/>
      <c r="B182" s="37"/>
      <c r="C182" s="227" t="s">
        <v>808</v>
      </c>
      <c r="D182" s="227" t="s">
        <v>683</v>
      </c>
      <c r="E182" s="228" t="s">
        <v>5136</v>
      </c>
      <c r="F182" s="229" t="s">
        <v>5137</v>
      </c>
      <c r="G182" s="230" t="s">
        <v>1486</v>
      </c>
      <c r="H182" s="231">
        <v>1</v>
      </c>
      <c r="I182" s="232"/>
      <c r="J182" s="233">
        <f>ROUND(I182*H182,2)</f>
        <v>0</v>
      </c>
      <c r="K182" s="229" t="s">
        <v>74</v>
      </c>
      <c r="L182" s="234"/>
      <c r="M182" s="235" t="s">
        <v>74</v>
      </c>
      <c r="N182" s="236"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2448</v>
      </c>
      <c r="AT182" s="195" t="s">
        <v>683</v>
      </c>
      <c r="AU182" s="195" t="s">
        <v>85</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1228</v>
      </c>
    </row>
    <row r="183" spans="1:65" s="2" customFormat="1" ht="19.5">
      <c r="A183" s="36"/>
      <c r="B183" s="37"/>
      <c r="C183" s="38"/>
      <c r="D183" s="197" t="s">
        <v>464</v>
      </c>
      <c r="E183" s="38"/>
      <c r="F183" s="198" t="s">
        <v>5137</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85</v>
      </c>
    </row>
    <row r="184" spans="1:65" s="2" customFormat="1" ht="16.5" customHeight="1">
      <c r="A184" s="36"/>
      <c r="B184" s="37"/>
      <c r="C184" s="184" t="s">
        <v>814</v>
      </c>
      <c r="D184" s="184" t="s">
        <v>457</v>
      </c>
      <c r="E184" s="185" t="s">
        <v>5138</v>
      </c>
      <c r="F184" s="186" t="s">
        <v>5139</v>
      </c>
      <c r="G184" s="187" t="s">
        <v>1486</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1240</v>
      </c>
    </row>
    <row r="185" spans="1:65" s="2" customFormat="1" ht="11.25">
      <c r="A185" s="36"/>
      <c r="B185" s="37"/>
      <c r="C185" s="38"/>
      <c r="D185" s="197" t="s">
        <v>464</v>
      </c>
      <c r="E185" s="38"/>
      <c r="F185" s="198" t="s">
        <v>5139</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33" customHeight="1">
      <c r="A186" s="36"/>
      <c r="B186" s="37"/>
      <c r="C186" s="227" t="s">
        <v>821</v>
      </c>
      <c r="D186" s="227" t="s">
        <v>683</v>
      </c>
      <c r="E186" s="228" t="s">
        <v>5140</v>
      </c>
      <c r="F186" s="229" t="s">
        <v>5141</v>
      </c>
      <c r="G186" s="230" t="s">
        <v>1486</v>
      </c>
      <c r="H186" s="231">
        <v>1</v>
      </c>
      <c r="I186" s="232"/>
      <c r="J186" s="233">
        <f>ROUND(I186*H186,2)</f>
        <v>0</v>
      </c>
      <c r="K186" s="229" t="s">
        <v>74</v>
      </c>
      <c r="L186" s="234"/>
      <c r="M186" s="235" t="s">
        <v>74</v>
      </c>
      <c r="N186" s="236"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2448</v>
      </c>
      <c r="AT186" s="195" t="s">
        <v>683</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1252</v>
      </c>
    </row>
    <row r="187" spans="1:65" s="2" customFormat="1" ht="19.5">
      <c r="A187" s="36"/>
      <c r="B187" s="37"/>
      <c r="C187" s="38"/>
      <c r="D187" s="197" t="s">
        <v>464</v>
      </c>
      <c r="E187" s="38"/>
      <c r="F187" s="198" t="s">
        <v>5141</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16.5" customHeight="1">
      <c r="A188" s="36"/>
      <c r="B188" s="37"/>
      <c r="C188" s="184" t="s">
        <v>828</v>
      </c>
      <c r="D188" s="184" t="s">
        <v>457</v>
      </c>
      <c r="E188" s="185" t="s">
        <v>5142</v>
      </c>
      <c r="F188" s="186" t="s">
        <v>5143</v>
      </c>
      <c r="G188" s="187" t="s">
        <v>1486</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1264</v>
      </c>
    </row>
    <row r="189" spans="1:65" s="2" customFormat="1" ht="11.25">
      <c r="A189" s="36"/>
      <c r="B189" s="37"/>
      <c r="C189" s="38"/>
      <c r="D189" s="197" t="s">
        <v>464</v>
      </c>
      <c r="E189" s="38"/>
      <c r="F189" s="198" t="s">
        <v>5143</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33" customHeight="1">
      <c r="A190" s="36"/>
      <c r="B190" s="37"/>
      <c r="C190" s="227" t="s">
        <v>833</v>
      </c>
      <c r="D190" s="227" t="s">
        <v>683</v>
      </c>
      <c r="E190" s="228" t="s">
        <v>5144</v>
      </c>
      <c r="F190" s="229" t="s">
        <v>5145</v>
      </c>
      <c r="G190" s="230" t="s">
        <v>1486</v>
      </c>
      <c r="H190" s="231">
        <v>3</v>
      </c>
      <c r="I190" s="232"/>
      <c r="J190" s="233">
        <f>ROUND(I190*H190,2)</f>
        <v>0</v>
      </c>
      <c r="K190" s="229" t="s">
        <v>74</v>
      </c>
      <c r="L190" s="234"/>
      <c r="M190" s="235" t="s">
        <v>74</v>
      </c>
      <c r="N190" s="236"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2448</v>
      </c>
      <c r="AT190" s="195" t="s">
        <v>683</v>
      </c>
      <c r="AU190" s="195" t="s">
        <v>85</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1283</v>
      </c>
    </row>
    <row r="191" spans="1:65" s="2" customFormat="1" ht="19.5">
      <c r="A191" s="36"/>
      <c r="B191" s="37"/>
      <c r="C191" s="38"/>
      <c r="D191" s="197" t="s">
        <v>464</v>
      </c>
      <c r="E191" s="38"/>
      <c r="F191" s="198" t="s">
        <v>5145</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85</v>
      </c>
    </row>
    <row r="192" spans="1:65" s="2" customFormat="1" ht="16.5" customHeight="1">
      <c r="A192" s="36"/>
      <c r="B192" s="37"/>
      <c r="C192" s="184" t="s">
        <v>841</v>
      </c>
      <c r="D192" s="184" t="s">
        <v>457</v>
      </c>
      <c r="E192" s="185" t="s">
        <v>5146</v>
      </c>
      <c r="F192" s="186" t="s">
        <v>5147</v>
      </c>
      <c r="G192" s="187" t="s">
        <v>1486</v>
      </c>
      <c r="H192" s="188">
        <v>3</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85</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1294</v>
      </c>
    </row>
    <row r="193" spans="1:65" s="2" customFormat="1" ht="11.25">
      <c r="A193" s="36"/>
      <c r="B193" s="37"/>
      <c r="C193" s="38"/>
      <c r="D193" s="197" t="s">
        <v>464</v>
      </c>
      <c r="E193" s="38"/>
      <c r="F193" s="198" t="s">
        <v>5147</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85</v>
      </c>
    </row>
    <row r="194" spans="1:65" s="2" customFormat="1" ht="37.9" customHeight="1">
      <c r="A194" s="36"/>
      <c r="B194" s="37"/>
      <c r="C194" s="227" t="s">
        <v>848</v>
      </c>
      <c r="D194" s="227" t="s">
        <v>683</v>
      </c>
      <c r="E194" s="228" t="s">
        <v>5148</v>
      </c>
      <c r="F194" s="229" t="s">
        <v>5149</v>
      </c>
      <c r="G194" s="230" t="s">
        <v>1486</v>
      </c>
      <c r="H194" s="231">
        <v>10</v>
      </c>
      <c r="I194" s="232"/>
      <c r="J194" s="233">
        <f>ROUND(I194*H194,2)</f>
        <v>0</v>
      </c>
      <c r="K194" s="229" t="s">
        <v>74</v>
      </c>
      <c r="L194" s="234"/>
      <c r="M194" s="235" t="s">
        <v>74</v>
      </c>
      <c r="N194" s="236"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2448</v>
      </c>
      <c r="AT194" s="195" t="s">
        <v>683</v>
      </c>
      <c r="AU194" s="195" t="s">
        <v>85</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1310</v>
      </c>
    </row>
    <row r="195" spans="1:65" s="2" customFormat="1" ht="19.5">
      <c r="A195" s="36"/>
      <c r="B195" s="37"/>
      <c r="C195" s="38"/>
      <c r="D195" s="197" t="s">
        <v>464</v>
      </c>
      <c r="E195" s="38"/>
      <c r="F195" s="198" t="s">
        <v>5149</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85</v>
      </c>
    </row>
    <row r="196" spans="1:65" s="2" customFormat="1" ht="16.5" customHeight="1">
      <c r="A196" s="36"/>
      <c r="B196" s="37"/>
      <c r="C196" s="184" t="s">
        <v>858</v>
      </c>
      <c r="D196" s="184" t="s">
        <v>457</v>
      </c>
      <c r="E196" s="185" t="s">
        <v>5150</v>
      </c>
      <c r="F196" s="186" t="s">
        <v>5151</v>
      </c>
      <c r="G196" s="187" t="s">
        <v>1486</v>
      </c>
      <c r="H196" s="188">
        <v>10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1322</v>
      </c>
    </row>
    <row r="197" spans="1:65" s="2" customFormat="1" ht="11.25">
      <c r="A197" s="36"/>
      <c r="B197" s="37"/>
      <c r="C197" s="38"/>
      <c r="D197" s="197" t="s">
        <v>464</v>
      </c>
      <c r="E197" s="38"/>
      <c r="F197" s="198" t="s">
        <v>5151</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6.5" customHeight="1">
      <c r="A198" s="36"/>
      <c r="B198" s="37"/>
      <c r="C198" s="227" t="s">
        <v>868</v>
      </c>
      <c r="D198" s="227" t="s">
        <v>683</v>
      </c>
      <c r="E198" s="228" t="s">
        <v>5152</v>
      </c>
      <c r="F198" s="229" t="s">
        <v>5153</v>
      </c>
      <c r="G198" s="230" t="s">
        <v>1486</v>
      </c>
      <c r="H198" s="231">
        <v>10</v>
      </c>
      <c r="I198" s="232"/>
      <c r="J198" s="233">
        <f>ROUND(I198*H198,2)</f>
        <v>0</v>
      </c>
      <c r="K198" s="229" t="s">
        <v>74</v>
      </c>
      <c r="L198" s="234"/>
      <c r="M198" s="235" t="s">
        <v>74</v>
      </c>
      <c r="N198" s="236"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2448</v>
      </c>
      <c r="AT198" s="195" t="s">
        <v>683</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1339</v>
      </c>
    </row>
    <row r="199" spans="1:65" s="2" customFormat="1" ht="29.25">
      <c r="A199" s="36"/>
      <c r="B199" s="37"/>
      <c r="C199" s="38"/>
      <c r="D199" s="197" t="s">
        <v>464</v>
      </c>
      <c r="E199" s="38"/>
      <c r="F199" s="198" t="s">
        <v>5154</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184" t="s">
        <v>876</v>
      </c>
      <c r="D200" s="184" t="s">
        <v>457</v>
      </c>
      <c r="E200" s="185" t="s">
        <v>5155</v>
      </c>
      <c r="F200" s="186" t="s">
        <v>5156</v>
      </c>
      <c r="G200" s="187" t="s">
        <v>1486</v>
      </c>
      <c r="H200" s="188">
        <v>10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1357</v>
      </c>
    </row>
    <row r="201" spans="1:65" s="2" customFormat="1" ht="11.25">
      <c r="A201" s="36"/>
      <c r="B201" s="37"/>
      <c r="C201" s="38"/>
      <c r="D201" s="197" t="s">
        <v>464</v>
      </c>
      <c r="E201" s="38"/>
      <c r="F201" s="198" t="s">
        <v>5156</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227" t="s">
        <v>883</v>
      </c>
      <c r="D202" s="227" t="s">
        <v>683</v>
      </c>
      <c r="E202" s="228" t="s">
        <v>5157</v>
      </c>
      <c r="F202" s="229" t="s">
        <v>5158</v>
      </c>
      <c r="G202" s="230" t="s">
        <v>1486</v>
      </c>
      <c r="H202" s="231">
        <v>1</v>
      </c>
      <c r="I202" s="232"/>
      <c r="J202" s="233">
        <f>ROUND(I202*H202,2)</f>
        <v>0</v>
      </c>
      <c r="K202" s="229" t="s">
        <v>74</v>
      </c>
      <c r="L202" s="234"/>
      <c r="M202" s="235" t="s">
        <v>74</v>
      </c>
      <c r="N202" s="236"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2448</v>
      </c>
      <c r="AT202" s="195" t="s">
        <v>683</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1371</v>
      </c>
    </row>
    <row r="203" spans="1:65" s="2" customFormat="1" ht="11.25">
      <c r="A203" s="36"/>
      <c r="B203" s="37"/>
      <c r="C203" s="38"/>
      <c r="D203" s="197" t="s">
        <v>464</v>
      </c>
      <c r="E203" s="38"/>
      <c r="F203" s="198" t="s">
        <v>5158</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6.5" customHeight="1">
      <c r="A204" s="36"/>
      <c r="B204" s="37"/>
      <c r="C204" s="184" t="s">
        <v>896</v>
      </c>
      <c r="D204" s="184" t="s">
        <v>457</v>
      </c>
      <c r="E204" s="185" t="s">
        <v>5159</v>
      </c>
      <c r="F204" s="186" t="s">
        <v>5160</v>
      </c>
      <c r="G204" s="187" t="s">
        <v>1486</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1385</v>
      </c>
    </row>
    <row r="205" spans="1:65" s="2" customFormat="1" ht="11.25">
      <c r="A205" s="36"/>
      <c r="B205" s="37"/>
      <c r="C205" s="38"/>
      <c r="D205" s="197" t="s">
        <v>464</v>
      </c>
      <c r="E205" s="38"/>
      <c r="F205" s="198" t="s">
        <v>5160</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227" t="s">
        <v>904</v>
      </c>
      <c r="D206" s="227" t="s">
        <v>683</v>
      </c>
      <c r="E206" s="228" t="s">
        <v>5161</v>
      </c>
      <c r="F206" s="229" t="s">
        <v>5162</v>
      </c>
      <c r="G206" s="230" t="s">
        <v>1486</v>
      </c>
      <c r="H206" s="231">
        <v>1</v>
      </c>
      <c r="I206" s="232"/>
      <c r="J206" s="233">
        <f>ROUND(I206*H206,2)</f>
        <v>0</v>
      </c>
      <c r="K206" s="229" t="s">
        <v>74</v>
      </c>
      <c r="L206" s="234"/>
      <c r="M206" s="235" t="s">
        <v>74</v>
      </c>
      <c r="N206" s="236"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2448</v>
      </c>
      <c r="AT206" s="195" t="s">
        <v>683</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1401</v>
      </c>
    </row>
    <row r="207" spans="1:65" s="2" customFormat="1" ht="11.25">
      <c r="A207" s="36"/>
      <c r="B207" s="37"/>
      <c r="C207" s="38"/>
      <c r="D207" s="197" t="s">
        <v>464</v>
      </c>
      <c r="E207" s="38"/>
      <c r="F207" s="198" t="s">
        <v>5162</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6.5" customHeight="1">
      <c r="A208" s="36"/>
      <c r="B208" s="37"/>
      <c r="C208" s="184" t="s">
        <v>911</v>
      </c>
      <c r="D208" s="184" t="s">
        <v>457</v>
      </c>
      <c r="E208" s="185" t="s">
        <v>5163</v>
      </c>
      <c r="F208" s="186" t="s">
        <v>5164</v>
      </c>
      <c r="G208" s="187" t="s">
        <v>1486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186</v>
      </c>
    </row>
    <row r="209" spans="1:65" s="2" customFormat="1" ht="11.25">
      <c r="A209" s="36"/>
      <c r="B209" s="37"/>
      <c r="C209" s="38"/>
      <c r="D209" s="197" t="s">
        <v>464</v>
      </c>
      <c r="E209" s="38"/>
      <c r="F209" s="198" t="s">
        <v>5164</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24.2" customHeight="1">
      <c r="A210" s="36"/>
      <c r="B210" s="37"/>
      <c r="C210" s="227" t="s">
        <v>919</v>
      </c>
      <c r="D210" s="227" t="s">
        <v>683</v>
      </c>
      <c r="E210" s="228" t="s">
        <v>5165</v>
      </c>
      <c r="F210" s="229" t="s">
        <v>5166</v>
      </c>
      <c r="G210" s="230" t="s">
        <v>5167</v>
      </c>
      <c r="H210" s="231">
        <v>9</v>
      </c>
      <c r="I210" s="232"/>
      <c r="J210" s="233">
        <f>ROUND(I210*H210,2)</f>
        <v>0</v>
      </c>
      <c r="K210" s="229" t="s">
        <v>74</v>
      </c>
      <c r="L210" s="234"/>
      <c r="M210" s="235" t="s">
        <v>74</v>
      </c>
      <c r="N210" s="236"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2448</v>
      </c>
      <c r="AT210" s="195" t="s">
        <v>683</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1428</v>
      </c>
    </row>
    <row r="211" spans="1:65" s="2" customFormat="1" ht="19.5">
      <c r="A211" s="36"/>
      <c r="B211" s="37"/>
      <c r="C211" s="38"/>
      <c r="D211" s="197" t="s">
        <v>464</v>
      </c>
      <c r="E211" s="38"/>
      <c r="F211" s="198" t="s">
        <v>5166</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6.5" customHeight="1">
      <c r="A212" s="36"/>
      <c r="B212" s="37"/>
      <c r="C212" s="184" t="s">
        <v>926</v>
      </c>
      <c r="D212" s="184" t="s">
        <v>457</v>
      </c>
      <c r="E212" s="185" t="s">
        <v>5168</v>
      </c>
      <c r="F212" s="186" t="s">
        <v>5169</v>
      </c>
      <c r="G212" s="187" t="s">
        <v>5167</v>
      </c>
      <c r="H212" s="188">
        <v>9</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1440</v>
      </c>
    </row>
    <row r="213" spans="1:65" s="2" customFormat="1" ht="11.25">
      <c r="A213" s="36"/>
      <c r="B213" s="37"/>
      <c r="C213" s="38"/>
      <c r="D213" s="197" t="s">
        <v>464</v>
      </c>
      <c r="E213" s="38"/>
      <c r="F213" s="198" t="s">
        <v>5169</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24.2" customHeight="1">
      <c r="A214" s="36"/>
      <c r="B214" s="37"/>
      <c r="C214" s="227" t="s">
        <v>362</v>
      </c>
      <c r="D214" s="227" t="s">
        <v>683</v>
      </c>
      <c r="E214" s="228" t="s">
        <v>5170</v>
      </c>
      <c r="F214" s="229" t="s">
        <v>5171</v>
      </c>
      <c r="G214" s="230" t="s">
        <v>5167</v>
      </c>
      <c r="H214" s="231">
        <v>5</v>
      </c>
      <c r="I214" s="232"/>
      <c r="J214" s="233">
        <f>ROUND(I214*H214,2)</f>
        <v>0</v>
      </c>
      <c r="K214" s="229" t="s">
        <v>74</v>
      </c>
      <c r="L214" s="234"/>
      <c r="M214" s="235" t="s">
        <v>74</v>
      </c>
      <c r="N214" s="236"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2448</v>
      </c>
      <c r="AT214" s="195" t="s">
        <v>683</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1452</v>
      </c>
    </row>
    <row r="215" spans="1:65" s="2" customFormat="1" ht="19.5">
      <c r="A215" s="36"/>
      <c r="B215" s="37"/>
      <c r="C215" s="38"/>
      <c r="D215" s="197" t="s">
        <v>464</v>
      </c>
      <c r="E215" s="38"/>
      <c r="F215" s="198" t="s">
        <v>5171</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6.5" customHeight="1">
      <c r="A216" s="36"/>
      <c r="B216" s="37"/>
      <c r="C216" s="184" t="s">
        <v>937</v>
      </c>
      <c r="D216" s="184" t="s">
        <v>457</v>
      </c>
      <c r="E216" s="185" t="s">
        <v>5172</v>
      </c>
      <c r="F216" s="186" t="s">
        <v>5173</v>
      </c>
      <c r="G216" s="187" t="s">
        <v>5167</v>
      </c>
      <c r="H216" s="188">
        <v>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1472</v>
      </c>
    </row>
    <row r="217" spans="1:65" s="2" customFormat="1" ht="11.25">
      <c r="A217" s="36"/>
      <c r="B217" s="37"/>
      <c r="C217" s="38"/>
      <c r="D217" s="197" t="s">
        <v>464</v>
      </c>
      <c r="E217" s="38"/>
      <c r="F217" s="198" t="s">
        <v>5173</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85</v>
      </c>
    </row>
    <row r="218" spans="1:65" s="2" customFormat="1" ht="24.2" customHeight="1">
      <c r="A218" s="36"/>
      <c r="B218" s="37"/>
      <c r="C218" s="227" t="s">
        <v>944</v>
      </c>
      <c r="D218" s="227" t="s">
        <v>683</v>
      </c>
      <c r="E218" s="228" t="s">
        <v>5174</v>
      </c>
      <c r="F218" s="229" t="s">
        <v>5175</v>
      </c>
      <c r="G218" s="230" t="s">
        <v>5167</v>
      </c>
      <c r="H218" s="231">
        <v>1</v>
      </c>
      <c r="I218" s="232"/>
      <c r="J218" s="233">
        <f>ROUND(I218*H218,2)</f>
        <v>0</v>
      </c>
      <c r="K218" s="229" t="s">
        <v>74</v>
      </c>
      <c r="L218" s="234"/>
      <c r="M218" s="235" t="s">
        <v>74</v>
      </c>
      <c r="N218" s="236"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2448</v>
      </c>
      <c r="AT218" s="195" t="s">
        <v>683</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1483</v>
      </c>
    </row>
    <row r="219" spans="1:65" s="2" customFormat="1" ht="19.5">
      <c r="A219" s="36"/>
      <c r="B219" s="37"/>
      <c r="C219" s="38"/>
      <c r="D219" s="197" t="s">
        <v>464</v>
      </c>
      <c r="E219" s="38"/>
      <c r="F219" s="198" t="s">
        <v>5175</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6.5" customHeight="1">
      <c r="A220" s="36"/>
      <c r="B220" s="37"/>
      <c r="C220" s="184" t="s">
        <v>950</v>
      </c>
      <c r="D220" s="184" t="s">
        <v>457</v>
      </c>
      <c r="E220" s="185" t="s">
        <v>5172</v>
      </c>
      <c r="F220" s="186" t="s">
        <v>5173</v>
      </c>
      <c r="G220" s="187" t="s">
        <v>5167</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1493</v>
      </c>
    </row>
    <row r="221" spans="1:65" s="2" customFormat="1" ht="11.25">
      <c r="A221" s="36"/>
      <c r="B221" s="37"/>
      <c r="C221" s="38"/>
      <c r="D221" s="197" t="s">
        <v>464</v>
      </c>
      <c r="E221" s="38"/>
      <c r="F221" s="198" t="s">
        <v>5173</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37.9" customHeight="1">
      <c r="A222" s="36"/>
      <c r="B222" s="37"/>
      <c r="C222" s="227" t="s">
        <v>956</v>
      </c>
      <c r="D222" s="227" t="s">
        <v>683</v>
      </c>
      <c r="E222" s="228" t="s">
        <v>5176</v>
      </c>
      <c r="F222" s="229" t="s">
        <v>5177</v>
      </c>
      <c r="G222" s="230" t="s">
        <v>5167</v>
      </c>
      <c r="H222" s="231">
        <v>38</v>
      </c>
      <c r="I222" s="232"/>
      <c r="J222" s="233">
        <f>ROUND(I222*H222,2)</f>
        <v>0</v>
      </c>
      <c r="K222" s="229" t="s">
        <v>74</v>
      </c>
      <c r="L222" s="234"/>
      <c r="M222" s="235" t="s">
        <v>74</v>
      </c>
      <c r="N222" s="236"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2448</v>
      </c>
      <c r="AT222" s="195" t="s">
        <v>683</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1501</v>
      </c>
    </row>
    <row r="223" spans="1:65" s="2" customFormat="1" ht="19.5">
      <c r="A223" s="36"/>
      <c r="B223" s="37"/>
      <c r="C223" s="38"/>
      <c r="D223" s="197" t="s">
        <v>464</v>
      </c>
      <c r="E223" s="38"/>
      <c r="F223" s="198" t="s">
        <v>5177</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16.5" customHeight="1">
      <c r="A224" s="36"/>
      <c r="B224" s="37"/>
      <c r="C224" s="184" t="s">
        <v>991</v>
      </c>
      <c r="D224" s="184" t="s">
        <v>457</v>
      </c>
      <c r="E224" s="185" t="s">
        <v>5178</v>
      </c>
      <c r="F224" s="186" t="s">
        <v>5179</v>
      </c>
      <c r="G224" s="187" t="s">
        <v>5167</v>
      </c>
      <c r="H224" s="188">
        <v>38</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85</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1509</v>
      </c>
    </row>
    <row r="225" spans="1:65" s="2" customFormat="1" ht="11.25">
      <c r="A225" s="36"/>
      <c r="B225" s="37"/>
      <c r="C225" s="38"/>
      <c r="D225" s="197" t="s">
        <v>464</v>
      </c>
      <c r="E225" s="38"/>
      <c r="F225" s="198" t="s">
        <v>5179</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85</v>
      </c>
    </row>
    <row r="226" spans="1:65" s="2" customFormat="1" ht="37.9" customHeight="1">
      <c r="A226" s="36"/>
      <c r="B226" s="37"/>
      <c r="C226" s="227" t="s">
        <v>998</v>
      </c>
      <c r="D226" s="227" t="s">
        <v>683</v>
      </c>
      <c r="E226" s="228" t="s">
        <v>5180</v>
      </c>
      <c r="F226" s="229" t="s">
        <v>5181</v>
      </c>
      <c r="G226" s="230" t="s">
        <v>5167</v>
      </c>
      <c r="H226" s="231">
        <v>3</v>
      </c>
      <c r="I226" s="232"/>
      <c r="J226" s="233">
        <f>ROUND(I226*H226,2)</f>
        <v>0</v>
      </c>
      <c r="K226" s="229" t="s">
        <v>74</v>
      </c>
      <c r="L226" s="234"/>
      <c r="M226" s="235" t="s">
        <v>74</v>
      </c>
      <c r="N226" s="236"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2448</v>
      </c>
      <c r="AT226" s="195" t="s">
        <v>683</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1517</v>
      </c>
    </row>
    <row r="227" spans="1:65" s="2" customFormat="1" ht="19.5">
      <c r="A227" s="36"/>
      <c r="B227" s="37"/>
      <c r="C227" s="38"/>
      <c r="D227" s="197" t="s">
        <v>464</v>
      </c>
      <c r="E227" s="38"/>
      <c r="F227" s="198" t="s">
        <v>5181</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6.5" customHeight="1">
      <c r="A228" s="36"/>
      <c r="B228" s="37"/>
      <c r="C228" s="184" t="s">
        <v>1004</v>
      </c>
      <c r="D228" s="184" t="s">
        <v>457</v>
      </c>
      <c r="E228" s="185" t="s">
        <v>5178</v>
      </c>
      <c r="F228" s="186" t="s">
        <v>5179</v>
      </c>
      <c r="G228" s="187" t="s">
        <v>5167</v>
      </c>
      <c r="H228" s="188">
        <v>3</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85</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1525</v>
      </c>
    </row>
    <row r="229" spans="1:65" s="2" customFormat="1" ht="11.25">
      <c r="A229" s="36"/>
      <c r="B229" s="37"/>
      <c r="C229" s="38"/>
      <c r="D229" s="197" t="s">
        <v>464</v>
      </c>
      <c r="E229" s="38"/>
      <c r="F229" s="198" t="s">
        <v>5179</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85</v>
      </c>
    </row>
    <row r="230" spans="1:65" s="2" customFormat="1" ht="37.9" customHeight="1">
      <c r="A230" s="36"/>
      <c r="B230" s="37"/>
      <c r="C230" s="227" t="s">
        <v>1011</v>
      </c>
      <c r="D230" s="227" t="s">
        <v>683</v>
      </c>
      <c r="E230" s="228" t="s">
        <v>5182</v>
      </c>
      <c r="F230" s="229" t="s">
        <v>5183</v>
      </c>
      <c r="G230" s="230" t="s">
        <v>5167</v>
      </c>
      <c r="H230" s="231">
        <v>5</v>
      </c>
      <c r="I230" s="232"/>
      <c r="J230" s="233">
        <f>ROUND(I230*H230,2)</f>
        <v>0</v>
      </c>
      <c r="K230" s="229" t="s">
        <v>74</v>
      </c>
      <c r="L230" s="234"/>
      <c r="M230" s="235" t="s">
        <v>74</v>
      </c>
      <c r="N230" s="236"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2448</v>
      </c>
      <c r="AT230" s="195" t="s">
        <v>683</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1533</v>
      </c>
    </row>
    <row r="231" spans="1:65" s="2" customFormat="1" ht="19.5">
      <c r="A231" s="36"/>
      <c r="B231" s="37"/>
      <c r="C231" s="38"/>
      <c r="D231" s="197" t="s">
        <v>464</v>
      </c>
      <c r="E231" s="38"/>
      <c r="F231" s="198" t="s">
        <v>5183</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6.5" customHeight="1">
      <c r="A232" s="36"/>
      <c r="B232" s="37"/>
      <c r="C232" s="184" t="s">
        <v>1017</v>
      </c>
      <c r="D232" s="184" t="s">
        <v>457</v>
      </c>
      <c r="E232" s="185" t="s">
        <v>5178</v>
      </c>
      <c r="F232" s="186" t="s">
        <v>5179</v>
      </c>
      <c r="G232" s="187" t="s">
        <v>5167</v>
      </c>
      <c r="H232" s="188">
        <v>5</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991</v>
      </c>
      <c r="AT232" s="195" t="s">
        <v>457</v>
      </c>
      <c r="AU232" s="195" t="s">
        <v>85</v>
      </c>
      <c r="AY232" s="19" t="s">
        <v>451</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991</v>
      </c>
      <c r="BM232" s="195" t="s">
        <v>1541</v>
      </c>
    </row>
    <row r="233" spans="1:65" s="2" customFormat="1" ht="11.25">
      <c r="A233" s="36"/>
      <c r="B233" s="37"/>
      <c r="C233" s="38"/>
      <c r="D233" s="197" t="s">
        <v>464</v>
      </c>
      <c r="E233" s="38"/>
      <c r="F233" s="198" t="s">
        <v>5179</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464</v>
      </c>
      <c r="AU233" s="19" t="s">
        <v>85</v>
      </c>
    </row>
    <row r="234" spans="1:65" s="2" customFormat="1" ht="33" customHeight="1">
      <c r="A234" s="36"/>
      <c r="B234" s="37"/>
      <c r="C234" s="227" t="s">
        <v>1023</v>
      </c>
      <c r="D234" s="227" t="s">
        <v>683</v>
      </c>
      <c r="E234" s="228" t="s">
        <v>5184</v>
      </c>
      <c r="F234" s="229" t="s">
        <v>5185</v>
      </c>
      <c r="G234" s="230" t="s">
        <v>135</v>
      </c>
      <c r="H234" s="231">
        <v>346</v>
      </c>
      <c r="I234" s="232"/>
      <c r="J234" s="233">
        <f>ROUND(I234*H234,2)</f>
        <v>0</v>
      </c>
      <c r="K234" s="229" t="s">
        <v>74</v>
      </c>
      <c r="L234" s="234"/>
      <c r="M234" s="235" t="s">
        <v>74</v>
      </c>
      <c r="N234" s="236"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2448</v>
      </c>
      <c r="AT234" s="195" t="s">
        <v>683</v>
      </c>
      <c r="AU234" s="195" t="s">
        <v>85</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991</v>
      </c>
      <c r="BM234" s="195" t="s">
        <v>1549</v>
      </c>
    </row>
    <row r="235" spans="1:65" s="2" customFormat="1" ht="19.5">
      <c r="A235" s="36"/>
      <c r="B235" s="37"/>
      <c r="C235" s="38"/>
      <c r="D235" s="197" t="s">
        <v>464</v>
      </c>
      <c r="E235" s="38"/>
      <c r="F235" s="198" t="s">
        <v>5185</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85</v>
      </c>
    </row>
    <row r="236" spans="1:65" s="2" customFormat="1" ht="16.5" customHeight="1">
      <c r="A236" s="36"/>
      <c r="B236" s="37"/>
      <c r="C236" s="184" t="s">
        <v>1032</v>
      </c>
      <c r="D236" s="184" t="s">
        <v>457</v>
      </c>
      <c r="E236" s="185" t="s">
        <v>5186</v>
      </c>
      <c r="F236" s="186" t="s">
        <v>5187</v>
      </c>
      <c r="G236" s="187" t="s">
        <v>135</v>
      </c>
      <c r="H236" s="188">
        <v>346</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85</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1557</v>
      </c>
    </row>
    <row r="237" spans="1:65" s="2" customFormat="1" ht="11.25">
      <c r="A237" s="36"/>
      <c r="B237" s="37"/>
      <c r="C237" s="38"/>
      <c r="D237" s="197" t="s">
        <v>464</v>
      </c>
      <c r="E237" s="38"/>
      <c r="F237" s="198" t="s">
        <v>5187</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85</v>
      </c>
    </row>
    <row r="238" spans="1:65" s="2" customFormat="1" ht="37.9" customHeight="1">
      <c r="A238" s="36"/>
      <c r="B238" s="37"/>
      <c r="C238" s="227" t="s">
        <v>1039</v>
      </c>
      <c r="D238" s="227" t="s">
        <v>683</v>
      </c>
      <c r="E238" s="228" t="s">
        <v>5188</v>
      </c>
      <c r="F238" s="229" t="s">
        <v>5189</v>
      </c>
      <c r="G238" s="230" t="s">
        <v>135</v>
      </c>
      <c r="H238" s="231">
        <v>26</v>
      </c>
      <c r="I238" s="232"/>
      <c r="J238" s="233">
        <f>ROUND(I238*H238,2)</f>
        <v>0</v>
      </c>
      <c r="K238" s="229" t="s">
        <v>74</v>
      </c>
      <c r="L238" s="234"/>
      <c r="M238" s="235" t="s">
        <v>74</v>
      </c>
      <c r="N238" s="236"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2448</v>
      </c>
      <c r="AT238" s="195" t="s">
        <v>683</v>
      </c>
      <c r="AU238" s="195" t="s">
        <v>85</v>
      </c>
      <c r="AY238" s="19" t="s">
        <v>451</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991</v>
      </c>
      <c r="BM238" s="195" t="s">
        <v>1565</v>
      </c>
    </row>
    <row r="239" spans="1:65" s="2" customFormat="1" ht="19.5">
      <c r="A239" s="36"/>
      <c r="B239" s="37"/>
      <c r="C239" s="38"/>
      <c r="D239" s="197" t="s">
        <v>464</v>
      </c>
      <c r="E239" s="38"/>
      <c r="F239" s="198" t="s">
        <v>5189</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464</v>
      </c>
      <c r="AU239" s="19" t="s">
        <v>85</v>
      </c>
    </row>
    <row r="240" spans="1:65" s="2" customFormat="1" ht="16.5" customHeight="1">
      <c r="A240" s="36"/>
      <c r="B240" s="37"/>
      <c r="C240" s="184" t="s">
        <v>1079</v>
      </c>
      <c r="D240" s="184" t="s">
        <v>457</v>
      </c>
      <c r="E240" s="185" t="s">
        <v>5186</v>
      </c>
      <c r="F240" s="186" t="s">
        <v>5187</v>
      </c>
      <c r="G240" s="187" t="s">
        <v>135</v>
      </c>
      <c r="H240" s="188">
        <v>26</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991</v>
      </c>
      <c r="AT240" s="195" t="s">
        <v>457</v>
      </c>
      <c r="AU240" s="195" t="s">
        <v>85</v>
      </c>
      <c r="AY240" s="19" t="s">
        <v>451</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991</v>
      </c>
      <c r="BM240" s="195" t="s">
        <v>1573</v>
      </c>
    </row>
    <row r="241" spans="1:65" s="2" customFormat="1" ht="11.25">
      <c r="A241" s="36"/>
      <c r="B241" s="37"/>
      <c r="C241" s="38"/>
      <c r="D241" s="197" t="s">
        <v>464</v>
      </c>
      <c r="E241" s="38"/>
      <c r="F241" s="198" t="s">
        <v>5187</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464</v>
      </c>
      <c r="AU241" s="19" t="s">
        <v>85</v>
      </c>
    </row>
    <row r="242" spans="1:65" s="12" customFormat="1" ht="22.9" customHeight="1">
      <c r="B242" s="168"/>
      <c r="C242" s="169"/>
      <c r="D242" s="170" t="s">
        <v>75</v>
      </c>
      <c r="E242" s="182" t="s">
        <v>85</v>
      </c>
      <c r="F242" s="182" t="s">
        <v>5190</v>
      </c>
      <c r="G242" s="169"/>
      <c r="H242" s="169"/>
      <c r="I242" s="172"/>
      <c r="J242" s="183">
        <f>BK242</f>
        <v>0</v>
      </c>
      <c r="K242" s="169"/>
      <c r="L242" s="174"/>
      <c r="M242" s="175"/>
      <c r="N242" s="176"/>
      <c r="O242" s="176"/>
      <c r="P242" s="177">
        <f>SUM(P243:P330)</f>
        <v>0</v>
      </c>
      <c r="Q242" s="176"/>
      <c r="R242" s="177">
        <f>SUM(R243:R330)</f>
        <v>0</v>
      </c>
      <c r="S242" s="176"/>
      <c r="T242" s="178">
        <f>SUM(T243:T330)</f>
        <v>0</v>
      </c>
      <c r="AR242" s="179" t="s">
        <v>83</v>
      </c>
      <c r="AT242" s="180" t="s">
        <v>75</v>
      </c>
      <c r="AU242" s="180" t="s">
        <v>83</v>
      </c>
      <c r="AY242" s="179" t="s">
        <v>451</v>
      </c>
      <c r="BK242" s="181">
        <f>SUM(BK243:BK330)</f>
        <v>0</v>
      </c>
    </row>
    <row r="243" spans="1:65" s="2" customFormat="1" ht="24.2" customHeight="1">
      <c r="A243" s="36"/>
      <c r="B243" s="37"/>
      <c r="C243" s="227" t="s">
        <v>1109</v>
      </c>
      <c r="D243" s="227" t="s">
        <v>683</v>
      </c>
      <c r="E243" s="228" t="s">
        <v>5191</v>
      </c>
      <c r="F243" s="229" t="s">
        <v>5192</v>
      </c>
      <c r="G243" s="230" t="s">
        <v>1486</v>
      </c>
      <c r="H243" s="231">
        <v>1</v>
      </c>
      <c r="I243" s="232"/>
      <c r="J243" s="233">
        <f>ROUND(I243*H243,2)</f>
        <v>0</v>
      </c>
      <c r="K243" s="229" t="s">
        <v>74</v>
      </c>
      <c r="L243" s="234"/>
      <c r="M243" s="235" t="s">
        <v>74</v>
      </c>
      <c r="N243" s="236"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2448</v>
      </c>
      <c r="AT243" s="195" t="s">
        <v>683</v>
      </c>
      <c r="AU243" s="195" t="s">
        <v>85</v>
      </c>
      <c r="AY243" s="19" t="s">
        <v>451</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991</v>
      </c>
      <c r="BM243" s="195" t="s">
        <v>1582</v>
      </c>
    </row>
    <row r="244" spans="1:65" s="2" customFormat="1" ht="78">
      <c r="A244" s="36"/>
      <c r="B244" s="37"/>
      <c r="C244" s="38"/>
      <c r="D244" s="197" t="s">
        <v>464</v>
      </c>
      <c r="E244" s="38"/>
      <c r="F244" s="198" t="s">
        <v>5193</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464</v>
      </c>
      <c r="AU244" s="19" t="s">
        <v>85</v>
      </c>
    </row>
    <row r="245" spans="1:65" s="2" customFormat="1" ht="16.5" customHeight="1">
      <c r="A245" s="36"/>
      <c r="B245" s="37"/>
      <c r="C245" s="184" t="s">
        <v>1115</v>
      </c>
      <c r="D245" s="184" t="s">
        <v>457</v>
      </c>
      <c r="E245" s="185" t="s">
        <v>5194</v>
      </c>
      <c r="F245" s="186" t="s">
        <v>5195</v>
      </c>
      <c r="G245" s="187" t="s">
        <v>1486</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991</v>
      </c>
      <c r="AT245" s="195" t="s">
        <v>457</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991</v>
      </c>
      <c r="BM245" s="195" t="s">
        <v>1593</v>
      </c>
    </row>
    <row r="246" spans="1:65" s="2" customFormat="1" ht="11.25">
      <c r="A246" s="36"/>
      <c r="B246" s="37"/>
      <c r="C246" s="38"/>
      <c r="D246" s="197" t="s">
        <v>464</v>
      </c>
      <c r="E246" s="38"/>
      <c r="F246" s="198" t="s">
        <v>5195</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2" customFormat="1" ht="33" customHeight="1">
      <c r="A247" s="36"/>
      <c r="B247" s="37"/>
      <c r="C247" s="227" t="s">
        <v>1124</v>
      </c>
      <c r="D247" s="227" t="s">
        <v>683</v>
      </c>
      <c r="E247" s="228" t="s">
        <v>5196</v>
      </c>
      <c r="F247" s="229" t="s">
        <v>5197</v>
      </c>
      <c r="G247" s="230" t="s">
        <v>1486</v>
      </c>
      <c r="H247" s="231">
        <v>1</v>
      </c>
      <c r="I247" s="232"/>
      <c r="J247" s="233">
        <f>ROUND(I247*H247,2)</f>
        <v>0</v>
      </c>
      <c r="K247" s="229" t="s">
        <v>74</v>
      </c>
      <c r="L247" s="234"/>
      <c r="M247" s="235" t="s">
        <v>74</v>
      </c>
      <c r="N247" s="236"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2448</v>
      </c>
      <c r="AT247" s="195" t="s">
        <v>683</v>
      </c>
      <c r="AU247" s="195" t="s">
        <v>85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991</v>
      </c>
      <c r="BM247" s="195" t="s">
        <v>1603</v>
      </c>
    </row>
    <row r="248" spans="1:65" s="2" customFormat="1" ht="39">
      <c r="A248" s="36"/>
      <c r="B248" s="37"/>
      <c r="C248" s="38"/>
      <c r="D248" s="197" t="s">
        <v>464</v>
      </c>
      <c r="E248" s="38"/>
      <c r="F248" s="198" t="s">
        <v>5198</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85</v>
      </c>
    </row>
    <row r="249" spans="1:65" s="2" customFormat="1" ht="16.5" customHeight="1">
      <c r="A249" s="36"/>
      <c r="B249" s="37"/>
      <c r="C249" s="184" t="s">
        <v>1130</v>
      </c>
      <c r="D249" s="184" t="s">
        <v>457</v>
      </c>
      <c r="E249" s="185" t="s">
        <v>5199</v>
      </c>
      <c r="F249" s="186" t="s">
        <v>5200</v>
      </c>
      <c r="G249" s="187" t="s">
        <v>1486</v>
      </c>
      <c r="H249" s="188">
        <v>1</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991</v>
      </c>
      <c r="AT249" s="195" t="s">
        <v>457</v>
      </c>
      <c r="AU249" s="195" t="s">
        <v>85</v>
      </c>
      <c r="AY249" s="19" t="s">
        <v>451</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991</v>
      </c>
      <c r="BM249" s="195" t="s">
        <v>1618</v>
      </c>
    </row>
    <row r="250" spans="1:65" s="2" customFormat="1" ht="11.25">
      <c r="A250" s="36"/>
      <c r="B250" s="37"/>
      <c r="C250" s="38"/>
      <c r="D250" s="197" t="s">
        <v>464</v>
      </c>
      <c r="E250" s="38"/>
      <c r="F250" s="198" t="s">
        <v>5200</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464</v>
      </c>
      <c r="AU250" s="19" t="s">
        <v>85</v>
      </c>
    </row>
    <row r="251" spans="1:65" s="2" customFormat="1" ht="16.5" customHeight="1">
      <c r="A251" s="36"/>
      <c r="B251" s="37"/>
      <c r="C251" s="227" t="s">
        <v>1138</v>
      </c>
      <c r="D251" s="227" t="s">
        <v>683</v>
      </c>
      <c r="E251" s="228" t="s">
        <v>5201</v>
      </c>
      <c r="F251" s="229" t="s">
        <v>5202</v>
      </c>
      <c r="G251" s="230" t="s">
        <v>1486</v>
      </c>
      <c r="H251" s="231">
        <v>1</v>
      </c>
      <c r="I251" s="232"/>
      <c r="J251" s="233">
        <f>ROUND(I251*H251,2)</f>
        <v>0</v>
      </c>
      <c r="K251" s="229" t="s">
        <v>74</v>
      </c>
      <c r="L251" s="234"/>
      <c r="M251" s="235" t="s">
        <v>74</v>
      </c>
      <c r="N251" s="236"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2448</v>
      </c>
      <c r="AT251" s="195" t="s">
        <v>683</v>
      </c>
      <c r="AU251" s="195" t="s">
        <v>85</v>
      </c>
      <c r="AY251" s="19" t="s">
        <v>451</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991</v>
      </c>
      <c r="BM251" s="195" t="s">
        <v>1651</v>
      </c>
    </row>
    <row r="252" spans="1:65" s="2" customFormat="1" ht="11.25">
      <c r="A252" s="36"/>
      <c r="B252" s="37"/>
      <c r="C252" s="38"/>
      <c r="D252" s="197" t="s">
        <v>464</v>
      </c>
      <c r="E252" s="38"/>
      <c r="F252" s="198" t="s">
        <v>5202</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464</v>
      </c>
      <c r="AU252" s="19" t="s">
        <v>85</v>
      </c>
    </row>
    <row r="253" spans="1:65" s="2" customFormat="1" ht="16.5" customHeight="1">
      <c r="A253" s="36"/>
      <c r="B253" s="37"/>
      <c r="C253" s="184" t="s">
        <v>1168</v>
      </c>
      <c r="D253" s="184" t="s">
        <v>457</v>
      </c>
      <c r="E253" s="185" t="s">
        <v>5203</v>
      </c>
      <c r="F253" s="186" t="s">
        <v>5204</v>
      </c>
      <c r="G253" s="187" t="s">
        <v>1486</v>
      </c>
      <c r="H253" s="188">
        <v>1</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991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991</v>
      </c>
      <c r="BM253" s="195" t="s">
        <v>1672</v>
      </c>
    </row>
    <row r="254" spans="1:65" s="2" customFormat="1" ht="11.25">
      <c r="A254" s="36"/>
      <c r="B254" s="37"/>
      <c r="C254" s="38"/>
      <c r="D254" s="197" t="s">
        <v>464</v>
      </c>
      <c r="E254" s="38"/>
      <c r="F254" s="198" t="s">
        <v>5204</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6.5" customHeight="1">
      <c r="A255" s="36"/>
      <c r="B255" s="37"/>
      <c r="C255" s="227" t="s">
        <v>1175</v>
      </c>
      <c r="D255" s="227" t="s">
        <v>683</v>
      </c>
      <c r="E255" s="228" t="s">
        <v>5205</v>
      </c>
      <c r="F255" s="229" t="s">
        <v>5206</v>
      </c>
      <c r="G255" s="230" t="s">
        <v>1486</v>
      </c>
      <c r="H255" s="231">
        <v>1</v>
      </c>
      <c r="I255" s="232"/>
      <c r="J255" s="233">
        <f>ROUND(I255*H255,2)</f>
        <v>0</v>
      </c>
      <c r="K255" s="229" t="s">
        <v>74</v>
      </c>
      <c r="L255" s="234"/>
      <c r="M255" s="235" t="s">
        <v>74</v>
      </c>
      <c r="N255" s="236"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2448</v>
      </c>
      <c r="AT255" s="195" t="s">
        <v>683</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991</v>
      </c>
      <c r="BM255" s="195" t="s">
        <v>1687</v>
      </c>
    </row>
    <row r="256" spans="1:65" s="2" customFormat="1" ht="11.25">
      <c r="A256" s="36"/>
      <c r="B256" s="37"/>
      <c r="C256" s="38"/>
      <c r="D256" s="197" t="s">
        <v>464</v>
      </c>
      <c r="E256" s="38"/>
      <c r="F256" s="198" t="s">
        <v>5206</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6.5" customHeight="1">
      <c r="A257" s="36"/>
      <c r="B257" s="37"/>
      <c r="C257" s="184" t="s">
        <v>1182</v>
      </c>
      <c r="D257" s="184" t="s">
        <v>457</v>
      </c>
      <c r="E257" s="185" t="s">
        <v>5207</v>
      </c>
      <c r="F257" s="186" t="s">
        <v>5208</v>
      </c>
      <c r="G257" s="187" t="s">
        <v>1486</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991</v>
      </c>
      <c r="AT257" s="195" t="s">
        <v>457</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991</v>
      </c>
      <c r="BM257" s="195" t="s">
        <v>1701</v>
      </c>
    </row>
    <row r="258" spans="1:65" s="2" customFormat="1" ht="11.25">
      <c r="A258" s="36"/>
      <c r="B258" s="37"/>
      <c r="C258" s="38"/>
      <c r="D258" s="197" t="s">
        <v>464</v>
      </c>
      <c r="E258" s="38"/>
      <c r="F258" s="198" t="s">
        <v>5208</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6.5" customHeight="1">
      <c r="A259" s="36"/>
      <c r="B259" s="37"/>
      <c r="C259" s="227" t="s">
        <v>271</v>
      </c>
      <c r="D259" s="227" t="s">
        <v>683</v>
      </c>
      <c r="E259" s="228" t="s">
        <v>5209</v>
      </c>
      <c r="F259" s="229" t="s">
        <v>5210</v>
      </c>
      <c r="G259" s="230" t="s">
        <v>1486</v>
      </c>
      <c r="H259" s="231">
        <v>8</v>
      </c>
      <c r="I259" s="232"/>
      <c r="J259" s="233">
        <f>ROUND(I259*H259,2)</f>
        <v>0</v>
      </c>
      <c r="K259" s="229" t="s">
        <v>74</v>
      </c>
      <c r="L259" s="234"/>
      <c r="M259" s="235" t="s">
        <v>74</v>
      </c>
      <c r="N259" s="236"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2448</v>
      </c>
      <c r="AT259" s="195" t="s">
        <v>683</v>
      </c>
      <c r="AU259" s="195" t="s">
        <v>85</v>
      </c>
      <c r="AY259" s="19" t="s">
        <v>451</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991</v>
      </c>
      <c r="BM259" s="195" t="s">
        <v>1743</v>
      </c>
    </row>
    <row r="260" spans="1:65" s="2" customFormat="1" ht="11.25">
      <c r="A260" s="36"/>
      <c r="B260" s="37"/>
      <c r="C260" s="38"/>
      <c r="D260" s="197" t="s">
        <v>464</v>
      </c>
      <c r="E260" s="38"/>
      <c r="F260" s="198" t="s">
        <v>5210</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464</v>
      </c>
      <c r="AU260" s="19" t="s">
        <v>85</v>
      </c>
    </row>
    <row r="261" spans="1:65" s="2" customFormat="1" ht="16.5" customHeight="1">
      <c r="A261" s="36"/>
      <c r="B261" s="37"/>
      <c r="C261" s="184" t="s">
        <v>1196</v>
      </c>
      <c r="D261" s="184" t="s">
        <v>457</v>
      </c>
      <c r="E261" s="185" t="s">
        <v>5211</v>
      </c>
      <c r="F261" s="186" t="s">
        <v>5212</v>
      </c>
      <c r="G261" s="187" t="s">
        <v>1486</v>
      </c>
      <c r="H261" s="188">
        <v>8</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991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991</v>
      </c>
      <c r="BM261" s="195" t="s">
        <v>1762</v>
      </c>
    </row>
    <row r="262" spans="1:65" s="2" customFormat="1" ht="11.25">
      <c r="A262" s="36"/>
      <c r="B262" s="37"/>
      <c r="C262" s="38"/>
      <c r="D262" s="197" t="s">
        <v>464</v>
      </c>
      <c r="E262" s="38"/>
      <c r="F262" s="198" t="s">
        <v>5212</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6.5" customHeight="1">
      <c r="A263" s="36"/>
      <c r="B263" s="37"/>
      <c r="C263" s="227" t="s">
        <v>1205</v>
      </c>
      <c r="D263" s="227" t="s">
        <v>683</v>
      </c>
      <c r="E263" s="228" t="s">
        <v>5213</v>
      </c>
      <c r="F263" s="229" t="s">
        <v>5214</v>
      </c>
      <c r="G263" s="230" t="s">
        <v>1486</v>
      </c>
      <c r="H263" s="231">
        <v>8</v>
      </c>
      <c r="I263" s="232"/>
      <c r="J263" s="233">
        <f>ROUND(I263*H263,2)</f>
        <v>0</v>
      </c>
      <c r="K263" s="229" t="s">
        <v>74</v>
      </c>
      <c r="L263" s="234"/>
      <c r="M263" s="235" t="s">
        <v>74</v>
      </c>
      <c r="N263" s="236"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2448</v>
      </c>
      <c r="AT263" s="195" t="s">
        <v>683</v>
      </c>
      <c r="AU263" s="195" t="s">
        <v>85</v>
      </c>
      <c r="AY263" s="19" t="s">
        <v>451</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991</v>
      </c>
      <c r="BM263" s="195" t="s">
        <v>1776</v>
      </c>
    </row>
    <row r="264" spans="1:65" s="2" customFormat="1" ht="11.25">
      <c r="A264" s="36"/>
      <c r="B264" s="37"/>
      <c r="C264" s="38"/>
      <c r="D264" s="197" t="s">
        <v>464</v>
      </c>
      <c r="E264" s="38"/>
      <c r="F264" s="198" t="s">
        <v>5214</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464</v>
      </c>
      <c r="AU264" s="19" t="s">
        <v>85</v>
      </c>
    </row>
    <row r="265" spans="1:65" s="2" customFormat="1" ht="16.5" customHeight="1">
      <c r="A265" s="36"/>
      <c r="B265" s="37"/>
      <c r="C265" s="184" t="s">
        <v>1211</v>
      </c>
      <c r="D265" s="184" t="s">
        <v>457</v>
      </c>
      <c r="E265" s="185" t="s">
        <v>5215</v>
      </c>
      <c r="F265" s="186" t="s">
        <v>5216</v>
      </c>
      <c r="G265" s="187" t="s">
        <v>1486</v>
      </c>
      <c r="H265" s="188">
        <v>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991</v>
      </c>
      <c r="AT265" s="195" t="s">
        <v>457</v>
      </c>
      <c r="AU265" s="195" t="s">
        <v>85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991</v>
      </c>
      <c r="BM265" s="195" t="s">
        <v>1804</v>
      </c>
    </row>
    <row r="266" spans="1:65" s="2" customFormat="1" ht="11.25">
      <c r="A266" s="36"/>
      <c r="B266" s="37"/>
      <c r="C266" s="38"/>
      <c r="D266" s="197" t="s">
        <v>464</v>
      </c>
      <c r="E266" s="38"/>
      <c r="F266" s="198" t="s">
        <v>5216</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85</v>
      </c>
    </row>
    <row r="267" spans="1:65" s="2" customFormat="1" ht="16.5" customHeight="1">
      <c r="A267" s="36"/>
      <c r="B267" s="37"/>
      <c r="C267" s="227" t="s">
        <v>1223</v>
      </c>
      <c r="D267" s="227" t="s">
        <v>683</v>
      </c>
      <c r="E267" s="228" t="s">
        <v>5217</v>
      </c>
      <c r="F267" s="229" t="s">
        <v>5218</v>
      </c>
      <c r="G267" s="230" t="s">
        <v>1486</v>
      </c>
      <c r="H267" s="231">
        <v>1</v>
      </c>
      <c r="I267" s="232"/>
      <c r="J267" s="233">
        <f>ROUND(I267*H267,2)</f>
        <v>0</v>
      </c>
      <c r="K267" s="229" t="s">
        <v>74</v>
      </c>
      <c r="L267" s="234"/>
      <c r="M267" s="235" t="s">
        <v>74</v>
      </c>
      <c r="N267" s="236"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2448</v>
      </c>
      <c r="AT267" s="195" t="s">
        <v>683</v>
      </c>
      <c r="AU267" s="195" t="s">
        <v>85</v>
      </c>
      <c r="AY267" s="19" t="s">
        <v>451</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991</v>
      </c>
      <c r="BM267" s="195" t="s">
        <v>1823</v>
      </c>
    </row>
    <row r="268" spans="1:65" s="2" customFormat="1" ht="11.25">
      <c r="A268" s="36"/>
      <c r="B268" s="37"/>
      <c r="C268" s="38"/>
      <c r="D268" s="197" t="s">
        <v>464</v>
      </c>
      <c r="E268" s="38"/>
      <c r="F268" s="198" t="s">
        <v>5218</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464</v>
      </c>
      <c r="AU268" s="19" t="s">
        <v>85</v>
      </c>
    </row>
    <row r="269" spans="1:65" s="2" customFormat="1" ht="16.5" customHeight="1">
      <c r="A269" s="36"/>
      <c r="B269" s="37"/>
      <c r="C269" s="184" t="s">
        <v>1228</v>
      </c>
      <c r="D269" s="184" t="s">
        <v>457</v>
      </c>
      <c r="E269" s="185" t="s">
        <v>5219</v>
      </c>
      <c r="F269" s="186" t="s">
        <v>5220</v>
      </c>
      <c r="G269" s="187" t="s">
        <v>1486</v>
      </c>
      <c r="H269" s="188">
        <v>1</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991</v>
      </c>
      <c r="AT269" s="195" t="s">
        <v>457</v>
      </c>
      <c r="AU269" s="195" t="s">
        <v>85</v>
      </c>
      <c r="AY269" s="19" t="s">
        <v>451</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991</v>
      </c>
      <c r="BM269" s="195" t="s">
        <v>1840</v>
      </c>
    </row>
    <row r="270" spans="1:65" s="2" customFormat="1" ht="11.25">
      <c r="A270" s="36"/>
      <c r="B270" s="37"/>
      <c r="C270" s="38"/>
      <c r="D270" s="197" t="s">
        <v>464</v>
      </c>
      <c r="E270" s="38"/>
      <c r="F270" s="198" t="s">
        <v>5220</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464</v>
      </c>
      <c r="AU270" s="19" t="s">
        <v>85</v>
      </c>
    </row>
    <row r="271" spans="1:65" s="2" customFormat="1" ht="16.5" customHeight="1">
      <c r="A271" s="36"/>
      <c r="B271" s="37"/>
      <c r="C271" s="227" t="s">
        <v>1234</v>
      </c>
      <c r="D271" s="227" t="s">
        <v>683</v>
      </c>
      <c r="E271" s="228" t="s">
        <v>5221</v>
      </c>
      <c r="F271" s="229" t="s">
        <v>5222</v>
      </c>
      <c r="G271" s="230" t="s">
        <v>1486</v>
      </c>
      <c r="H271" s="231">
        <v>2</v>
      </c>
      <c r="I271" s="232"/>
      <c r="J271" s="233">
        <f>ROUND(I271*H271,2)</f>
        <v>0</v>
      </c>
      <c r="K271" s="229" t="s">
        <v>74</v>
      </c>
      <c r="L271" s="234"/>
      <c r="M271" s="235" t="s">
        <v>74</v>
      </c>
      <c r="N271" s="236"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2448</v>
      </c>
      <c r="AT271" s="195" t="s">
        <v>683</v>
      </c>
      <c r="AU271" s="195" t="s">
        <v>85</v>
      </c>
      <c r="AY271" s="19" t="s">
        <v>451</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991</v>
      </c>
      <c r="BM271" s="195" t="s">
        <v>1855</v>
      </c>
    </row>
    <row r="272" spans="1:65" s="2" customFormat="1" ht="11.25">
      <c r="A272" s="36"/>
      <c r="B272" s="37"/>
      <c r="C272" s="38"/>
      <c r="D272" s="197" t="s">
        <v>464</v>
      </c>
      <c r="E272" s="38"/>
      <c r="F272" s="198" t="s">
        <v>5222</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464</v>
      </c>
      <c r="AU272" s="19" t="s">
        <v>85</v>
      </c>
    </row>
    <row r="273" spans="1:65" s="2" customFormat="1" ht="16.5" customHeight="1">
      <c r="A273" s="36"/>
      <c r="B273" s="37"/>
      <c r="C273" s="184" t="s">
        <v>1240</v>
      </c>
      <c r="D273" s="184" t="s">
        <v>457</v>
      </c>
      <c r="E273" s="185" t="s">
        <v>5223</v>
      </c>
      <c r="F273" s="186" t="s">
        <v>5224</v>
      </c>
      <c r="G273" s="187" t="s">
        <v>1486</v>
      </c>
      <c r="H273" s="188">
        <v>2</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991</v>
      </c>
      <c r="AT273" s="195" t="s">
        <v>457</v>
      </c>
      <c r="AU273" s="195" t="s">
        <v>85</v>
      </c>
      <c r="AY273" s="19" t="s">
        <v>451</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991</v>
      </c>
      <c r="BM273" s="195" t="s">
        <v>1870</v>
      </c>
    </row>
    <row r="274" spans="1:65" s="2" customFormat="1" ht="11.25">
      <c r="A274" s="36"/>
      <c r="B274" s="37"/>
      <c r="C274" s="38"/>
      <c r="D274" s="197" t="s">
        <v>464</v>
      </c>
      <c r="E274" s="38"/>
      <c r="F274" s="198" t="s">
        <v>5224</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464</v>
      </c>
      <c r="AU274" s="19" t="s">
        <v>85</v>
      </c>
    </row>
    <row r="275" spans="1:65" s="2" customFormat="1" ht="16.5" customHeight="1">
      <c r="A275" s="36"/>
      <c r="B275" s="37"/>
      <c r="C275" s="227" t="s">
        <v>1246</v>
      </c>
      <c r="D275" s="227" t="s">
        <v>683</v>
      </c>
      <c r="E275" s="228" t="s">
        <v>5225</v>
      </c>
      <c r="F275" s="229" t="s">
        <v>5226</v>
      </c>
      <c r="G275" s="230" t="s">
        <v>1486</v>
      </c>
      <c r="H275" s="231">
        <v>1</v>
      </c>
      <c r="I275" s="232"/>
      <c r="J275" s="233">
        <f>ROUND(I275*H275,2)</f>
        <v>0</v>
      </c>
      <c r="K275" s="229" t="s">
        <v>74</v>
      </c>
      <c r="L275" s="234"/>
      <c r="M275" s="235" t="s">
        <v>74</v>
      </c>
      <c r="N275" s="236"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2448</v>
      </c>
      <c r="AT275" s="195" t="s">
        <v>683</v>
      </c>
      <c r="AU275" s="195" t="s">
        <v>85</v>
      </c>
      <c r="AY275" s="19" t="s">
        <v>451</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991</v>
      </c>
      <c r="BM275" s="195" t="s">
        <v>1884</v>
      </c>
    </row>
    <row r="276" spans="1:65" s="2" customFormat="1" ht="11.25">
      <c r="A276" s="36"/>
      <c r="B276" s="37"/>
      <c r="C276" s="38"/>
      <c r="D276" s="197" t="s">
        <v>464</v>
      </c>
      <c r="E276" s="38"/>
      <c r="F276" s="198" t="s">
        <v>5226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464</v>
      </c>
      <c r="AU276" s="19" t="s">
        <v>85</v>
      </c>
    </row>
    <row r="277" spans="1:65" s="2" customFormat="1" ht="16.5" customHeight="1">
      <c r="A277" s="36"/>
      <c r="B277" s="37"/>
      <c r="C277" s="184" t="s">
        <v>1252</v>
      </c>
      <c r="D277" s="184" t="s">
        <v>457</v>
      </c>
      <c r="E277" s="185" t="s">
        <v>5227</v>
      </c>
      <c r="F277" s="186" t="s">
        <v>5228</v>
      </c>
      <c r="G277" s="187" t="s">
        <v>1486</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991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991</v>
      </c>
      <c r="BM277" s="195" t="s">
        <v>1897</v>
      </c>
    </row>
    <row r="278" spans="1:65" s="2" customFormat="1" ht="11.25">
      <c r="A278" s="36"/>
      <c r="B278" s="37"/>
      <c r="C278" s="38"/>
      <c r="D278" s="197" t="s">
        <v>464</v>
      </c>
      <c r="E278" s="38"/>
      <c r="F278" s="198" t="s">
        <v>5228</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6.5" customHeight="1">
      <c r="A279" s="36"/>
      <c r="B279" s="37"/>
      <c r="C279" s="227" t="s">
        <v>1258</v>
      </c>
      <c r="D279" s="227" t="s">
        <v>683</v>
      </c>
      <c r="E279" s="228" t="s">
        <v>5229</v>
      </c>
      <c r="F279" s="229" t="s">
        <v>5230</v>
      </c>
      <c r="G279" s="230" t="s">
        <v>1486</v>
      </c>
      <c r="H279" s="231">
        <v>8</v>
      </c>
      <c r="I279" s="232"/>
      <c r="J279" s="233">
        <f>ROUND(I279*H279,2)</f>
        <v>0</v>
      </c>
      <c r="K279" s="229" t="s">
        <v>74</v>
      </c>
      <c r="L279" s="234"/>
      <c r="M279" s="235" t="s">
        <v>74</v>
      </c>
      <c r="N279" s="236"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2448</v>
      </c>
      <c r="AT279" s="195" t="s">
        <v>683</v>
      </c>
      <c r="AU279" s="195" t="s">
        <v>85</v>
      </c>
      <c r="AY279" s="19" t="s">
        <v>451</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991</v>
      </c>
      <c r="BM279" s="195" t="s">
        <v>1911</v>
      </c>
    </row>
    <row r="280" spans="1:65" s="2" customFormat="1" ht="11.25">
      <c r="A280" s="36"/>
      <c r="B280" s="37"/>
      <c r="C280" s="38"/>
      <c r="D280" s="197" t="s">
        <v>464</v>
      </c>
      <c r="E280" s="38"/>
      <c r="F280" s="198" t="s">
        <v>5230</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464</v>
      </c>
      <c r="AU280" s="19" t="s">
        <v>85</v>
      </c>
    </row>
    <row r="281" spans="1:65" s="2" customFormat="1" ht="16.5" customHeight="1">
      <c r="A281" s="36"/>
      <c r="B281" s="37"/>
      <c r="C281" s="184" t="s">
        <v>1264</v>
      </c>
      <c r="D281" s="184" t="s">
        <v>457</v>
      </c>
      <c r="E281" s="185" t="s">
        <v>5231</v>
      </c>
      <c r="F281" s="186" t="s">
        <v>5232</v>
      </c>
      <c r="G281" s="187" t="s">
        <v>1486</v>
      </c>
      <c r="H281" s="188">
        <v>8</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991</v>
      </c>
      <c r="AT281" s="195" t="s">
        <v>457</v>
      </c>
      <c r="AU281" s="195" t="s">
        <v>85</v>
      </c>
      <c r="AY281" s="19" t="s">
        <v>451</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991</v>
      </c>
      <c r="BM281" s="195" t="s">
        <v>1926</v>
      </c>
    </row>
    <row r="282" spans="1:65" s="2" customFormat="1" ht="11.25">
      <c r="A282" s="36"/>
      <c r="B282" s="37"/>
      <c r="C282" s="38"/>
      <c r="D282" s="197" t="s">
        <v>464</v>
      </c>
      <c r="E282" s="38"/>
      <c r="F282" s="198" t="s">
        <v>5232</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464</v>
      </c>
      <c r="AU282" s="19" t="s">
        <v>85</v>
      </c>
    </row>
    <row r="283" spans="1:65" s="2" customFormat="1" ht="37.9" customHeight="1">
      <c r="A283" s="36"/>
      <c r="B283" s="37"/>
      <c r="C283" s="227" t="s">
        <v>1279</v>
      </c>
      <c r="D283" s="227" t="s">
        <v>683</v>
      </c>
      <c r="E283" s="228" t="s">
        <v>5233</v>
      </c>
      <c r="F283" s="229" t="s">
        <v>5234</v>
      </c>
      <c r="G283" s="230" t="s">
        <v>1486</v>
      </c>
      <c r="H283" s="231">
        <v>14</v>
      </c>
      <c r="I283" s="232"/>
      <c r="J283" s="233">
        <f>ROUND(I283*H283,2)</f>
        <v>0</v>
      </c>
      <c r="K283" s="229" t="s">
        <v>74</v>
      </c>
      <c r="L283" s="234"/>
      <c r="M283" s="235" t="s">
        <v>74</v>
      </c>
      <c r="N283" s="236"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2448</v>
      </c>
      <c r="AT283" s="195" t="s">
        <v>683</v>
      </c>
      <c r="AU283" s="195" t="s">
        <v>85</v>
      </c>
      <c r="AY283" s="19" t="s">
        <v>451</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991</v>
      </c>
      <c r="BM283" s="195" t="s">
        <v>1943</v>
      </c>
    </row>
    <row r="284" spans="1:65" s="2" customFormat="1" ht="19.5">
      <c r="A284" s="36"/>
      <c r="B284" s="37"/>
      <c r="C284" s="38"/>
      <c r="D284" s="197" t="s">
        <v>464</v>
      </c>
      <c r="E284" s="38"/>
      <c r="F284" s="198" t="s">
        <v>5234</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464</v>
      </c>
      <c r="AU284" s="19" t="s">
        <v>85</v>
      </c>
    </row>
    <row r="285" spans="1:65" s="2" customFormat="1" ht="16.5" customHeight="1">
      <c r="A285" s="36"/>
      <c r="B285" s="37"/>
      <c r="C285" s="184" t="s">
        <v>1283</v>
      </c>
      <c r="D285" s="184" t="s">
        <v>457</v>
      </c>
      <c r="E285" s="185" t="s">
        <v>5235</v>
      </c>
      <c r="F285" s="186" t="s">
        <v>5236</v>
      </c>
      <c r="G285" s="187" t="s">
        <v>1486</v>
      </c>
      <c r="H285" s="188">
        <v>14</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991</v>
      </c>
      <c r="AT285" s="195" t="s">
        <v>457</v>
      </c>
      <c r="AU285" s="195" t="s">
        <v>85</v>
      </c>
      <c r="AY285" s="19" t="s">
        <v>451</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991</v>
      </c>
      <c r="BM285" s="195" t="s">
        <v>1957</v>
      </c>
    </row>
    <row r="286" spans="1:65" s="2" customFormat="1" ht="11.25">
      <c r="A286" s="36"/>
      <c r="B286" s="37"/>
      <c r="C286" s="38"/>
      <c r="D286" s="197" t="s">
        <v>464</v>
      </c>
      <c r="E286" s="38"/>
      <c r="F286" s="198" t="s">
        <v>5236</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464</v>
      </c>
      <c r="AU286" s="19" t="s">
        <v>85</v>
      </c>
    </row>
    <row r="287" spans="1:65" s="2" customFormat="1" ht="37.9" customHeight="1">
      <c r="A287" s="36"/>
      <c r="B287" s="37"/>
      <c r="C287" s="227" t="s">
        <v>421</v>
      </c>
      <c r="D287" s="227" t="s">
        <v>683</v>
      </c>
      <c r="E287" s="228" t="s">
        <v>5237</v>
      </c>
      <c r="F287" s="229" t="s">
        <v>5238</v>
      </c>
      <c r="G287" s="230" t="s">
        <v>1486</v>
      </c>
      <c r="H287" s="231">
        <v>4</v>
      </c>
      <c r="I287" s="232"/>
      <c r="J287" s="233">
        <f>ROUND(I287*H287,2)</f>
        <v>0</v>
      </c>
      <c r="K287" s="229" t="s">
        <v>74</v>
      </c>
      <c r="L287" s="234"/>
      <c r="M287" s="235" t="s">
        <v>74</v>
      </c>
      <c r="N287" s="236"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2448</v>
      </c>
      <c r="AT287" s="195" t="s">
        <v>683</v>
      </c>
      <c r="AU287" s="195" t="s">
        <v>85</v>
      </c>
      <c r="AY287" s="19" t="s">
        <v>451</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991</v>
      </c>
      <c r="BM287" s="195" t="s">
        <v>1971</v>
      </c>
    </row>
    <row r="288" spans="1:65" s="2" customFormat="1" ht="19.5">
      <c r="A288" s="36"/>
      <c r="B288" s="37"/>
      <c r="C288" s="38"/>
      <c r="D288" s="197" t="s">
        <v>464</v>
      </c>
      <c r="E288" s="38"/>
      <c r="F288" s="198" t="s">
        <v>5238</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464</v>
      </c>
      <c r="AU288" s="19" t="s">
        <v>85</v>
      </c>
    </row>
    <row r="289" spans="1:65" s="2" customFormat="1" ht="16.5" customHeight="1">
      <c r="A289" s="36"/>
      <c r="B289" s="37"/>
      <c r="C289" s="184" t="s">
        <v>1294</v>
      </c>
      <c r="D289" s="184" t="s">
        <v>457</v>
      </c>
      <c r="E289" s="185" t="s">
        <v>5239</v>
      </c>
      <c r="F289" s="186" t="s">
        <v>5240</v>
      </c>
      <c r="G289" s="187" t="s">
        <v>1486</v>
      </c>
      <c r="H289" s="188">
        <v>4</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991</v>
      </c>
      <c r="AT289" s="195" t="s">
        <v>457</v>
      </c>
      <c r="AU289" s="195" t="s">
        <v>85</v>
      </c>
      <c r="AY289" s="19" t="s">
        <v>451</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991</v>
      </c>
      <c r="BM289" s="195" t="s">
        <v>1985</v>
      </c>
    </row>
    <row r="290" spans="1:65" s="2" customFormat="1" ht="11.25">
      <c r="A290" s="36"/>
      <c r="B290" s="37"/>
      <c r="C290" s="38"/>
      <c r="D290" s="197" t="s">
        <v>464</v>
      </c>
      <c r="E290" s="38"/>
      <c r="F290" s="198" t="s">
        <v>5240</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464</v>
      </c>
      <c r="AU290" s="19" t="s">
        <v>85</v>
      </c>
    </row>
    <row r="291" spans="1:65" s="2" customFormat="1" ht="37.9" customHeight="1">
      <c r="A291" s="36"/>
      <c r="B291" s="37"/>
      <c r="C291" s="227" t="s">
        <v>1302</v>
      </c>
      <c r="D291" s="227" t="s">
        <v>683</v>
      </c>
      <c r="E291" s="228" t="s">
        <v>5241</v>
      </c>
      <c r="F291" s="229" t="s">
        <v>5242</v>
      </c>
      <c r="G291" s="230" t="s">
        <v>1486</v>
      </c>
      <c r="H291" s="231">
        <v>4</v>
      </c>
      <c r="I291" s="232"/>
      <c r="J291" s="233">
        <f>ROUND(I291*H291,2)</f>
        <v>0</v>
      </c>
      <c r="K291" s="229" t="s">
        <v>74</v>
      </c>
      <c r="L291" s="234"/>
      <c r="M291" s="235" t="s">
        <v>74</v>
      </c>
      <c r="N291" s="236"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2448</v>
      </c>
      <c r="AT291" s="195" t="s">
        <v>683</v>
      </c>
      <c r="AU291" s="195" t="s">
        <v>85</v>
      </c>
      <c r="AY291" s="19" t="s">
        <v>451</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991</v>
      </c>
      <c r="BM291" s="195" t="s">
        <v>1999</v>
      </c>
    </row>
    <row r="292" spans="1:65" s="2" customFormat="1" ht="19.5">
      <c r="A292" s="36"/>
      <c r="B292" s="37"/>
      <c r="C292" s="38"/>
      <c r="D292" s="197" t="s">
        <v>464</v>
      </c>
      <c r="E292" s="38"/>
      <c r="F292" s="198" t="s">
        <v>5242</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464</v>
      </c>
      <c r="AU292" s="19" t="s">
        <v>85</v>
      </c>
    </row>
    <row r="293" spans="1:65" s="2" customFormat="1" ht="16.5" customHeight="1">
      <c r="A293" s="36"/>
      <c r="B293" s="37"/>
      <c r="C293" s="184" t="s">
        <v>1310</v>
      </c>
      <c r="D293" s="184" t="s">
        <v>457</v>
      </c>
      <c r="E293" s="185" t="s">
        <v>5243</v>
      </c>
      <c r="F293" s="186" t="s">
        <v>5244</v>
      </c>
      <c r="G293" s="187" t="s">
        <v>1486</v>
      </c>
      <c r="H293" s="188">
        <v>4</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991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991</v>
      </c>
      <c r="BM293" s="195" t="s">
        <v>2013</v>
      </c>
    </row>
    <row r="294" spans="1:65" s="2" customFormat="1" ht="11.25">
      <c r="A294" s="36"/>
      <c r="B294" s="37"/>
      <c r="C294" s="38"/>
      <c r="D294" s="197" t="s">
        <v>464</v>
      </c>
      <c r="E294" s="38"/>
      <c r="F294" s="198" t="s">
        <v>5244</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37.9" customHeight="1">
      <c r="A295" s="36"/>
      <c r="B295" s="37"/>
      <c r="C295" s="227" t="s">
        <v>1316</v>
      </c>
      <c r="D295" s="227" t="s">
        <v>683</v>
      </c>
      <c r="E295" s="228" t="s">
        <v>5245</v>
      </c>
      <c r="F295" s="229" t="s">
        <v>5246</v>
      </c>
      <c r="G295" s="230" t="s">
        <v>1486</v>
      </c>
      <c r="H295" s="231">
        <v>6</v>
      </c>
      <c r="I295" s="232"/>
      <c r="J295" s="233">
        <f>ROUND(I295*H295,2)</f>
        <v>0</v>
      </c>
      <c r="K295" s="229" t="s">
        <v>74</v>
      </c>
      <c r="L295" s="234"/>
      <c r="M295" s="235" t="s">
        <v>74</v>
      </c>
      <c r="N295" s="236"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2448</v>
      </c>
      <c r="AT295" s="195" t="s">
        <v>683</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991</v>
      </c>
      <c r="BM295" s="195" t="s">
        <v>2028</v>
      </c>
    </row>
    <row r="296" spans="1:65" s="2" customFormat="1" ht="19.5">
      <c r="A296" s="36"/>
      <c r="B296" s="37"/>
      <c r="C296" s="38"/>
      <c r="D296" s="197" t="s">
        <v>464</v>
      </c>
      <c r="E296" s="38"/>
      <c r="F296" s="198" t="s">
        <v>5246</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2" customFormat="1" ht="16.5" customHeight="1">
      <c r="A297" s="36"/>
      <c r="B297" s="37"/>
      <c r="C297" s="184" t="s">
        <v>1322</v>
      </c>
      <c r="D297" s="184" t="s">
        <v>457</v>
      </c>
      <c r="E297" s="185" t="s">
        <v>5247</v>
      </c>
      <c r="F297" s="186" t="s">
        <v>5248</v>
      </c>
      <c r="G297" s="187" t="s">
        <v>1486</v>
      </c>
      <c r="H297" s="188">
        <v>6</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991</v>
      </c>
      <c r="AT297" s="195" t="s">
        <v>457</v>
      </c>
      <c r="AU297" s="195" t="s">
        <v>85</v>
      </c>
      <c r="AY297" s="19" t="s">
        <v>451</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991</v>
      </c>
      <c r="BM297" s="195" t="s">
        <v>2044</v>
      </c>
    </row>
    <row r="298" spans="1:65" s="2" customFormat="1" ht="11.25">
      <c r="A298" s="36"/>
      <c r="B298" s="37"/>
      <c r="C298" s="38"/>
      <c r="D298" s="197" t="s">
        <v>464</v>
      </c>
      <c r="E298" s="38"/>
      <c r="F298" s="198" t="s">
        <v>5248</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464</v>
      </c>
      <c r="AU298" s="19" t="s">
        <v>85</v>
      </c>
    </row>
    <row r="299" spans="1:65" s="2" customFormat="1" ht="37.9" customHeight="1">
      <c r="A299" s="36"/>
      <c r="B299" s="37"/>
      <c r="C299" s="227" t="s">
        <v>1330</v>
      </c>
      <c r="D299" s="227" t="s">
        <v>683</v>
      </c>
      <c r="E299" s="228" t="s">
        <v>5249</v>
      </c>
      <c r="F299" s="229" t="s">
        <v>5250</v>
      </c>
      <c r="G299" s="230" t="s">
        <v>1486</v>
      </c>
      <c r="H299" s="231">
        <v>3</v>
      </c>
      <c r="I299" s="232"/>
      <c r="J299" s="233">
        <f>ROUND(I299*H299,2)</f>
        <v>0</v>
      </c>
      <c r="K299" s="229" t="s">
        <v>74</v>
      </c>
      <c r="L299" s="234"/>
      <c r="M299" s="235" t="s">
        <v>74</v>
      </c>
      <c r="N299" s="236"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2448</v>
      </c>
      <c r="AT299" s="195" t="s">
        <v>683</v>
      </c>
      <c r="AU299" s="195" t="s">
        <v>85</v>
      </c>
      <c r="AY299" s="19" t="s">
        <v>451</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991</v>
      </c>
      <c r="BM299" s="195" t="s">
        <v>2069</v>
      </c>
    </row>
    <row r="300" spans="1:65" s="2" customFormat="1" ht="19.5">
      <c r="A300" s="36"/>
      <c r="B300" s="37"/>
      <c r="C300" s="38"/>
      <c r="D300" s="197" t="s">
        <v>464</v>
      </c>
      <c r="E300" s="38"/>
      <c r="F300" s="198" t="s">
        <v>5250</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464</v>
      </c>
      <c r="AU300" s="19" t="s">
        <v>85</v>
      </c>
    </row>
    <row r="301" spans="1:65" s="2" customFormat="1" ht="16.5" customHeight="1">
      <c r="A301" s="36"/>
      <c r="B301" s="37"/>
      <c r="C301" s="184" t="s">
        <v>1339</v>
      </c>
      <c r="D301" s="184" t="s">
        <v>457</v>
      </c>
      <c r="E301" s="185" t="s">
        <v>5251</v>
      </c>
      <c r="F301" s="186" t="s">
        <v>5252</v>
      </c>
      <c r="G301" s="187" t="s">
        <v>1486</v>
      </c>
      <c r="H301" s="188">
        <v>3</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991</v>
      </c>
      <c r="AT301" s="195" t="s">
        <v>457</v>
      </c>
      <c r="AU301" s="195" t="s">
        <v>85</v>
      </c>
      <c r="AY301" s="19" t="s">
        <v>451</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991</v>
      </c>
      <c r="BM301" s="195" t="s">
        <v>2081</v>
      </c>
    </row>
    <row r="302" spans="1:65" s="2" customFormat="1" ht="11.25">
      <c r="A302" s="36"/>
      <c r="B302" s="37"/>
      <c r="C302" s="38"/>
      <c r="D302" s="197" t="s">
        <v>464</v>
      </c>
      <c r="E302" s="38"/>
      <c r="F302" s="198" t="s">
        <v>5252</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464</v>
      </c>
      <c r="AU302" s="19" t="s">
        <v>85</v>
      </c>
    </row>
    <row r="303" spans="1:65" s="2" customFormat="1" ht="16.5" customHeight="1">
      <c r="A303" s="36"/>
      <c r="B303" s="37"/>
      <c r="C303" s="227" t="s">
        <v>1350</v>
      </c>
      <c r="D303" s="227" t="s">
        <v>683</v>
      </c>
      <c r="E303" s="228" t="s">
        <v>5253</v>
      </c>
      <c r="F303" s="229" t="s">
        <v>5254</v>
      </c>
      <c r="G303" s="230" t="s">
        <v>1486</v>
      </c>
      <c r="H303" s="231">
        <v>1</v>
      </c>
      <c r="I303" s="232"/>
      <c r="J303" s="233">
        <f>ROUND(I303*H303,2)</f>
        <v>0</v>
      </c>
      <c r="K303" s="229" t="s">
        <v>74</v>
      </c>
      <c r="L303" s="234"/>
      <c r="M303" s="235" t="s">
        <v>74</v>
      </c>
      <c r="N303" s="236"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2448</v>
      </c>
      <c r="AT303" s="195" t="s">
        <v>683</v>
      </c>
      <c r="AU303" s="195" t="s">
        <v>85</v>
      </c>
      <c r="AY303" s="19" t="s">
        <v>451</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991</v>
      </c>
      <c r="BM303" s="195" t="s">
        <v>2095</v>
      </c>
    </row>
    <row r="304" spans="1:65" s="2" customFormat="1" ht="11.25">
      <c r="A304" s="36"/>
      <c r="B304" s="37"/>
      <c r="C304" s="38"/>
      <c r="D304" s="197" t="s">
        <v>464</v>
      </c>
      <c r="E304" s="38"/>
      <c r="F304" s="198" t="s">
        <v>5254</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464</v>
      </c>
      <c r="AU304" s="19" t="s">
        <v>85</v>
      </c>
    </row>
    <row r="305" spans="1:65" s="2" customFormat="1" ht="16.5" customHeight="1">
      <c r="A305" s="36"/>
      <c r="B305" s="37"/>
      <c r="C305" s="184" t="s">
        <v>1357</v>
      </c>
      <c r="D305" s="184" t="s">
        <v>457</v>
      </c>
      <c r="E305" s="185" t="s">
        <v>5255</v>
      </c>
      <c r="F305" s="186" t="s">
        <v>5256</v>
      </c>
      <c r="G305" s="187" t="s">
        <v>1486</v>
      </c>
      <c r="H305" s="188">
        <v>1</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991</v>
      </c>
      <c r="AT305" s="195" t="s">
        <v>457</v>
      </c>
      <c r="AU305" s="195" t="s">
        <v>85</v>
      </c>
      <c r="AY305" s="19" t="s">
        <v>451</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991</v>
      </c>
      <c r="BM305" s="195" t="s">
        <v>2128</v>
      </c>
    </row>
    <row r="306" spans="1:65" s="2" customFormat="1" ht="11.25">
      <c r="A306" s="36"/>
      <c r="B306" s="37"/>
      <c r="C306" s="38"/>
      <c r="D306" s="197" t="s">
        <v>464</v>
      </c>
      <c r="E306" s="38"/>
      <c r="F306" s="198" t="s">
        <v>5256</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464</v>
      </c>
      <c r="AU306" s="19" t="s">
        <v>85</v>
      </c>
    </row>
    <row r="307" spans="1:65" s="2" customFormat="1" ht="24.2" customHeight="1">
      <c r="A307" s="36"/>
      <c r="B307" s="37"/>
      <c r="C307" s="227" t="s">
        <v>1364</v>
      </c>
      <c r="D307" s="227" t="s">
        <v>683</v>
      </c>
      <c r="E307" s="228" t="s">
        <v>5257</v>
      </c>
      <c r="F307" s="229" t="s">
        <v>5258</v>
      </c>
      <c r="G307" s="230" t="s">
        <v>5167</v>
      </c>
      <c r="H307" s="231">
        <v>4</v>
      </c>
      <c r="I307" s="232"/>
      <c r="J307" s="233">
        <f>ROUND(I307*H307,2)</f>
        <v>0</v>
      </c>
      <c r="K307" s="229" t="s">
        <v>74</v>
      </c>
      <c r="L307" s="234"/>
      <c r="M307" s="235" t="s">
        <v>74</v>
      </c>
      <c r="N307" s="236"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2448</v>
      </c>
      <c r="AT307" s="195" t="s">
        <v>683</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991</v>
      </c>
      <c r="BM307" s="195" t="s">
        <v>2144</v>
      </c>
    </row>
    <row r="308" spans="1:65" s="2" customFormat="1" ht="19.5">
      <c r="A308" s="36"/>
      <c r="B308" s="37"/>
      <c r="C308" s="38"/>
      <c r="D308" s="197" t="s">
        <v>464</v>
      </c>
      <c r="E308" s="38"/>
      <c r="F308" s="198" t="s">
        <v>5258</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6.5" customHeight="1">
      <c r="A309" s="36"/>
      <c r="B309" s="37"/>
      <c r="C309" s="184" t="s">
        <v>1371</v>
      </c>
      <c r="D309" s="184" t="s">
        <v>457</v>
      </c>
      <c r="E309" s="185" t="s">
        <v>5259</v>
      </c>
      <c r="F309" s="186" t="s">
        <v>5260</v>
      </c>
      <c r="G309" s="187" t="s">
        <v>5167</v>
      </c>
      <c r="H309" s="188">
        <v>4</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991</v>
      </c>
      <c r="AT309" s="195" t="s">
        <v>457</v>
      </c>
      <c r="AU309" s="195" t="s">
        <v>85</v>
      </c>
      <c r="AY309" s="19" t="s">
        <v>451</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991</v>
      </c>
      <c r="BM309" s="195" t="s">
        <v>2163</v>
      </c>
    </row>
    <row r="310" spans="1:65" s="2" customFormat="1" ht="11.25">
      <c r="A310" s="36"/>
      <c r="B310" s="37"/>
      <c r="C310" s="38"/>
      <c r="D310" s="197" t="s">
        <v>464</v>
      </c>
      <c r="E310" s="38"/>
      <c r="F310" s="198" t="s">
        <v>5260</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464</v>
      </c>
      <c r="AU310" s="19" t="s">
        <v>85</v>
      </c>
    </row>
    <row r="311" spans="1:65" s="2" customFormat="1" ht="24.2" customHeight="1">
      <c r="A311" s="36"/>
      <c r="B311" s="37"/>
      <c r="C311" s="227" t="s">
        <v>1378</v>
      </c>
      <c r="D311" s="227" t="s">
        <v>683</v>
      </c>
      <c r="E311" s="228" t="s">
        <v>5261</v>
      </c>
      <c r="F311" s="229" t="s">
        <v>5175</v>
      </c>
      <c r="G311" s="230" t="s">
        <v>5167</v>
      </c>
      <c r="H311" s="231">
        <v>14</v>
      </c>
      <c r="I311" s="232"/>
      <c r="J311" s="233">
        <f>ROUND(I311*H311,2)</f>
        <v>0</v>
      </c>
      <c r="K311" s="229" t="s">
        <v>74</v>
      </c>
      <c r="L311" s="234"/>
      <c r="M311" s="235" t="s">
        <v>74</v>
      </c>
      <c r="N311" s="236"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2448</v>
      </c>
      <c r="AT311" s="195" t="s">
        <v>683</v>
      </c>
      <c r="AU311" s="195" t="s">
        <v>85</v>
      </c>
      <c r="AY311" s="19" t="s">
        <v>451</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991</v>
      </c>
      <c r="BM311" s="195" t="s">
        <v>2183</v>
      </c>
    </row>
    <row r="312" spans="1:65" s="2" customFormat="1" ht="19.5">
      <c r="A312" s="36"/>
      <c r="B312" s="37"/>
      <c r="C312" s="38"/>
      <c r="D312" s="197" t="s">
        <v>464</v>
      </c>
      <c r="E312" s="38"/>
      <c r="F312" s="198" t="s">
        <v>5175</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464</v>
      </c>
      <c r="AU312" s="19" t="s">
        <v>85</v>
      </c>
    </row>
    <row r="313" spans="1:65" s="2" customFormat="1" ht="16.5" customHeight="1">
      <c r="A313" s="36"/>
      <c r="B313" s="37"/>
      <c r="C313" s="184" t="s">
        <v>1385</v>
      </c>
      <c r="D313" s="184" t="s">
        <v>457</v>
      </c>
      <c r="E313" s="185" t="s">
        <v>5262</v>
      </c>
      <c r="F313" s="186" t="s">
        <v>5263</v>
      </c>
      <c r="G313" s="187" t="s">
        <v>5167</v>
      </c>
      <c r="H313" s="188">
        <v>14</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991</v>
      </c>
      <c r="AT313" s="195" t="s">
        <v>457</v>
      </c>
      <c r="AU313" s="195" t="s">
        <v>85</v>
      </c>
      <c r="AY313" s="19" t="s">
        <v>451</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991</v>
      </c>
      <c r="BM313" s="195" t="s">
        <v>2198</v>
      </c>
    </row>
    <row r="314" spans="1:65" s="2" customFormat="1" ht="11.25">
      <c r="A314" s="36"/>
      <c r="B314" s="37"/>
      <c r="C314" s="38"/>
      <c r="D314" s="197" t="s">
        <v>464</v>
      </c>
      <c r="E314" s="38"/>
      <c r="F314" s="198" t="s">
        <v>5263</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464</v>
      </c>
      <c r="AU314" s="19" t="s">
        <v>85</v>
      </c>
    </row>
    <row r="315" spans="1:65" s="2" customFormat="1" ht="24.2" customHeight="1">
      <c r="A315" s="36"/>
      <c r="B315" s="37"/>
      <c r="C315" s="227" t="s">
        <v>1393</v>
      </c>
      <c r="D315" s="227" t="s">
        <v>683</v>
      </c>
      <c r="E315" s="228" t="s">
        <v>5264</v>
      </c>
      <c r="F315" s="229" t="s">
        <v>5265</v>
      </c>
      <c r="G315" s="230" t="s">
        <v>5167</v>
      </c>
      <c r="H315" s="231">
        <v>12</v>
      </c>
      <c r="I315" s="232"/>
      <c r="J315" s="233">
        <f>ROUND(I315*H315,2)</f>
        <v>0</v>
      </c>
      <c r="K315" s="229" t="s">
        <v>74</v>
      </c>
      <c r="L315" s="234"/>
      <c r="M315" s="235" t="s">
        <v>74</v>
      </c>
      <c r="N315" s="236"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2448</v>
      </c>
      <c r="AT315" s="195" t="s">
        <v>683</v>
      </c>
      <c r="AU315" s="195" t="s">
        <v>85</v>
      </c>
      <c r="AY315" s="19" t="s">
        <v>451</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991</v>
      </c>
      <c r="BM315" s="195" t="s">
        <v>2211</v>
      </c>
    </row>
    <row r="316" spans="1:65" s="2" customFormat="1" ht="19.5">
      <c r="A316" s="36"/>
      <c r="B316" s="37"/>
      <c r="C316" s="38"/>
      <c r="D316" s="197" t="s">
        <v>464</v>
      </c>
      <c r="E316" s="38"/>
      <c r="F316" s="198" t="s">
        <v>5265</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464</v>
      </c>
      <c r="AU316" s="19" t="s">
        <v>85</v>
      </c>
    </row>
    <row r="317" spans="1:65" s="2" customFormat="1" ht="16.5" customHeight="1">
      <c r="A317" s="36"/>
      <c r="B317" s="37"/>
      <c r="C317" s="184" t="s">
        <v>1401</v>
      </c>
      <c r="D317" s="184" t="s">
        <v>457</v>
      </c>
      <c r="E317" s="185" t="s">
        <v>5262</v>
      </c>
      <c r="F317" s="186" t="s">
        <v>5263</v>
      </c>
      <c r="G317" s="187" t="s">
        <v>5167</v>
      </c>
      <c r="H317" s="188">
        <v>12</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991</v>
      </c>
      <c r="AT317" s="195" t="s">
        <v>457</v>
      </c>
      <c r="AU317" s="195" t="s">
        <v>85</v>
      </c>
      <c r="AY317" s="19" t="s">
        <v>451</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991</v>
      </c>
      <c r="BM317" s="195" t="s">
        <v>2222</v>
      </c>
    </row>
    <row r="318" spans="1:65" s="2" customFormat="1" ht="11.25">
      <c r="A318" s="36"/>
      <c r="B318" s="37"/>
      <c r="C318" s="38"/>
      <c r="D318" s="197" t="s">
        <v>464</v>
      </c>
      <c r="E318" s="38"/>
      <c r="F318" s="198" t="s">
        <v>5263</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464</v>
      </c>
      <c r="AU318" s="19" t="s">
        <v>85</v>
      </c>
    </row>
    <row r="319" spans="1:65" s="2" customFormat="1" ht="37.9" customHeight="1">
      <c r="A319" s="36"/>
      <c r="B319" s="37"/>
      <c r="C319" s="227" t="s">
        <v>1406</v>
      </c>
      <c r="D319" s="227" t="s">
        <v>683</v>
      </c>
      <c r="E319" s="228" t="s">
        <v>5266</v>
      </c>
      <c r="F319" s="229" t="s">
        <v>5267</v>
      </c>
      <c r="G319" s="230" t="s">
        <v>5167</v>
      </c>
      <c r="H319" s="231">
        <v>27</v>
      </c>
      <c r="I319" s="232"/>
      <c r="J319" s="233">
        <f>ROUND(I319*H319,2)</f>
        <v>0</v>
      </c>
      <c r="K319" s="229" t="s">
        <v>74</v>
      </c>
      <c r="L319" s="234"/>
      <c r="M319" s="235" t="s">
        <v>74</v>
      </c>
      <c r="N319" s="236"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2448</v>
      </c>
      <c r="AT319" s="195" t="s">
        <v>683</v>
      </c>
      <c r="AU319" s="195" t="s">
        <v>85</v>
      </c>
      <c r="AY319" s="19" t="s">
        <v>451</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991</v>
      </c>
      <c r="BM319" s="195" t="s">
        <v>2236</v>
      </c>
    </row>
    <row r="320" spans="1:65" s="2" customFormat="1" ht="19.5">
      <c r="A320" s="36"/>
      <c r="B320" s="37"/>
      <c r="C320" s="38"/>
      <c r="D320" s="197" t="s">
        <v>464</v>
      </c>
      <c r="E320" s="38"/>
      <c r="F320" s="198" t="s">
        <v>5267</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464</v>
      </c>
      <c r="AU320" s="19" t="s">
        <v>85</v>
      </c>
    </row>
    <row r="321" spans="1:65" s="2" customFormat="1" ht="16.5" customHeight="1">
      <c r="A321" s="36"/>
      <c r="B321" s="37"/>
      <c r="C321" s="184" t="s">
        <v>186</v>
      </c>
      <c r="D321" s="184" t="s">
        <v>457</v>
      </c>
      <c r="E321" s="185" t="s">
        <v>5268</v>
      </c>
      <c r="F321" s="186" t="s">
        <v>5269</v>
      </c>
      <c r="G321" s="187" t="s">
        <v>5167</v>
      </c>
      <c r="H321" s="188">
        <v>27</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991</v>
      </c>
      <c r="AT321" s="195" t="s">
        <v>457</v>
      </c>
      <c r="AU321" s="195" t="s">
        <v>85</v>
      </c>
      <c r="AY321" s="19" t="s">
        <v>451</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991</v>
      </c>
      <c r="BM321" s="195" t="s">
        <v>2252</v>
      </c>
    </row>
    <row r="322" spans="1:65" s="2" customFormat="1" ht="11.25">
      <c r="A322" s="36"/>
      <c r="B322" s="37"/>
      <c r="C322" s="38"/>
      <c r="D322" s="197" t="s">
        <v>464</v>
      </c>
      <c r="E322" s="38"/>
      <c r="F322" s="198" t="s">
        <v>5269</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464</v>
      </c>
      <c r="AU322" s="19" t="s">
        <v>85</v>
      </c>
    </row>
    <row r="323" spans="1:65" s="2" customFormat="1" ht="37.9" customHeight="1">
      <c r="A323" s="36"/>
      <c r="B323" s="37"/>
      <c r="C323" s="227" t="s">
        <v>1421</v>
      </c>
      <c r="D323" s="227" t="s">
        <v>683</v>
      </c>
      <c r="E323" s="228" t="s">
        <v>5270</v>
      </c>
      <c r="F323" s="229" t="s">
        <v>5271</v>
      </c>
      <c r="G323" s="230" t="s">
        <v>5167</v>
      </c>
      <c r="H323" s="231">
        <v>21</v>
      </c>
      <c r="I323" s="232"/>
      <c r="J323" s="233">
        <f>ROUND(I323*H323,2)</f>
        <v>0</v>
      </c>
      <c r="K323" s="229" t="s">
        <v>74</v>
      </c>
      <c r="L323" s="234"/>
      <c r="M323" s="235" t="s">
        <v>74</v>
      </c>
      <c r="N323" s="236"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2448</v>
      </c>
      <c r="AT323" s="195" t="s">
        <v>683</v>
      </c>
      <c r="AU323" s="195" t="s">
        <v>85</v>
      </c>
      <c r="AY323" s="19" t="s">
        <v>451</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991</v>
      </c>
      <c r="BM323" s="195" t="s">
        <v>2266</v>
      </c>
    </row>
    <row r="324" spans="1:65" s="2" customFormat="1" ht="19.5">
      <c r="A324" s="36"/>
      <c r="B324" s="37"/>
      <c r="C324" s="38"/>
      <c r="D324" s="197" t="s">
        <v>464</v>
      </c>
      <c r="E324" s="38"/>
      <c r="F324" s="198" t="s">
        <v>5271</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464</v>
      </c>
      <c r="AU324" s="19" t="s">
        <v>85</v>
      </c>
    </row>
    <row r="325" spans="1:65" s="2" customFormat="1" ht="16.5" customHeight="1">
      <c r="A325" s="36"/>
      <c r="B325" s="37"/>
      <c r="C325" s="184" t="s">
        <v>1428</v>
      </c>
      <c r="D325" s="184" t="s">
        <v>457</v>
      </c>
      <c r="E325" s="185" t="s">
        <v>5268</v>
      </c>
      <c r="F325" s="186" t="s">
        <v>5269</v>
      </c>
      <c r="G325" s="187" t="s">
        <v>5167</v>
      </c>
      <c r="H325" s="188">
        <v>21</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991</v>
      </c>
      <c r="AT325" s="195" t="s">
        <v>457</v>
      </c>
      <c r="AU325" s="195" t="s">
        <v>85</v>
      </c>
      <c r="AY325" s="19" t="s">
        <v>451</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991</v>
      </c>
      <c r="BM325" s="195" t="s">
        <v>2280</v>
      </c>
    </row>
    <row r="326" spans="1:65" s="2" customFormat="1" ht="11.25">
      <c r="A326" s="36"/>
      <c r="B326" s="37"/>
      <c r="C326" s="38"/>
      <c r="D326" s="197" t="s">
        <v>464</v>
      </c>
      <c r="E326" s="38"/>
      <c r="F326" s="198" t="s">
        <v>5269</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464</v>
      </c>
      <c r="AU326" s="19" t="s">
        <v>85</v>
      </c>
    </row>
    <row r="327" spans="1:65" s="2" customFormat="1" ht="33" customHeight="1">
      <c r="A327" s="36"/>
      <c r="B327" s="37"/>
      <c r="C327" s="227" t="s">
        <v>1434</v>
      </c>
      <c r="D327" s="227" t="s">
        <v>683</v>
      </c>
      <c r="E327" s="228" t="s">
        <v>5272</v>
      </c>
      <c r="F327" s="229" t="s">
        <v>5185</v>
      </c>
      <c r="G327" s="230" t="s">
        <v>135</v>
      </c>
      <c r="H327" s="231">
        <v>214</v>
      </c>
      <c r="I327" s="232"/>
      <c r="J327" s="233">
        <f>ROUND(I327*H327,2)</f>
        <v>0</v>
      </c>
      <c r="K327" s="229" t="s">
        <v>74</v>
      </c>
      <c r="L327" s="234"/>
      <c r="M327" s="235" t="s">
        <v>74</v>
      </c>
      <c r="N327" s="236"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2448</v>
      </c>
      <c r="AT327" s="195" t="s">
        <v>683</v>
      </c>
      <c r="AU327" s="195" t="s">
        <v>85</v>
      </c>
      <c r="AY327" s="19" t="s">
        <v>451</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991</v>
      </c>
      <c r="BM327" s="195" t="s">
        <v>2289</v>
      </c>
    </row>
    <row r="328" spans="1:65" s="2" customFormat="1" ht="19.5">
      <c r="A328" s="36"/>
      <c r="B328" s="37"/>
      <c r="C328" s="38"/>
      <c r="D328" s="197" t="s">
        <v>464</v>
      </c>
      <c r="E328" s="38"/>
      <c r="F328" s="198" t="s">
        <v>5185</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464</v>
      </c>
      <c r="AU328" s="19" t="s">
        <v>85</v>
      </c>
    </row>
    <row r="329" spans="1:65" s="2" customFormat="1" ht="16.5" customHeight="1">
      <c r="A329" s="36"/>
      <c r="B329" s="37"/>
      <c r="C329" s="184" t="s">
        <v>1440</v>
      </c>
      <c r="D329" s="184" t="s">
        <v>457</v>
      </c>
      <c r="E329" s="185" t="s">
        <v>5273</v>
      </c>
      <c r="F329" s="186" t="s">
        <v>5274</v>
      </c>
      <c r="G329" s="187" t="s">
        <v>135</v>
      </c>
      <c r="H329" s="188">
        <v>214</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991</v>
      </c>
      <c r="AT329" s="195" t="s">
        <v>457</v>
      </c>
      <c r="AU329" s="195" t="s">
        <v>85</v>
      </c>
      <c r="AY329" s="19" t="s">
        <v>451</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991</v>
      </c>
      <c r="BM329" s="195" t="s">
        <v>2301</v>
      </c>
    </row>
    <row r="330" spans="1:65" s="2" customFormat="1" ht="11.25">
      <c r="A330" s="36"/>
      <c r="B330" s="37"/>
      <c r="C330" s="38"/>
      <c r="D330" s="197" t="s">
        <v>464</v>
      </c>
      <c r="E330" s="38"/>
      <c r="F330" s="198" t="s">
        <v>5274</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464</v>
      </c>
      <c r="AU330" s="19" t="s">
        <v>85</v>
      </c>
    </row>
    <row r="331" spans="1:65" s="12" customFormat="1" ht="22.9" customHeight="1">
      <c r="B331" s="168"/>
      <c r="C331" s="169"/>
      <c r="D331" s="170" t="s">
        <v>75</v>
      </c>
      <c r="E331" s="182" t="s">
        <v>255</v>
      </c>
      <c r="F331" s="182" t="s">
        <v>5275</v>
      </c>
      <c r="G331" s="169"/>
      <c r="H331" s="169"/>
      <c r="I331" s="172"/>
      <c r="J331" s="183">
        <f>BK331</f>
        <v>0</v>
      </c>
      <c r="K331" s="169"/>
      <c r="L331" s="174"/>
      <c r="M331" s="175"/>
      <c r="N331" s="176"/>
      <c r="O331" s="176"/>
      <c r="P331" s="177">
        <f>SUM(P332:P399)</f>
        <v>0</v>
      </c>
      <c r="Q331" s="176"/>
      <c r="R331" s="177">
        <f>SUM(R332:R399)</f>
        <v>0</v>
      </c>
      <c r="S331" s="176"/>
      <c r="T331" s="178">
        <f>SUM(T332:T399)</f>
        <v>0</v>
      </c>
      <c r="AR331" s="179" t="s">
        <v>83</v>
      </c>
      <c r="AT331" s="180" t="s">
        <v>75</v>
      </c>
      <c r="AU331" s="180" t="s">
        <v>83</v>
      </c>
      <c r="AY331" s="179" t="s">
        <v>451</v>
      </c>
      <c r="BK331" s="181">
        <f>SUM(BK332:BK399)</f>
        <v>0</v>
      </c>
    </row>
    <row r="332" spans="1:65" s="2" customFormat="1" ht="24.2" customHeight="1">
      <c r="A332" s="36"/>
      <c r="B332" s="37"/>
      <c r="C332" s="227" t="s">
        <v>1446</v>
      </c>
      <c r="D332" s="227" t="s">
        <v>683</v>
      </c>
      <c r="E332" s="228" t="s">
        <v>5276</v>
      </c>
      <c r="F332" s="229" t="s">
        <v>5192</v>
      </c>
      <c r="G332" s="230" t="s">
        <v>1486</v>
      </c>
      <c r="H332" s="231">
        <v>1</v>
      </c>
      <c r="I332" s="232"/>
      <c r="J332" s="233">
        <f>ROUND(I332*H332,2)</f>
        <v>0</v>
      </c>
      <c r="K332" s="229" t="s">
        <v>74</v>
      </c>
      <c r="L332" s="234"/>
      <c r="M332" s="235" t="s">
        <v>74</v>
      </c>
      <c r="N332" s="236" t="s">
        <v>46</v>
      </c>
      <c r="O332" s="66"/>
      <c r="P332" s="193">
        <f>O332*H332</f>
        <v>0</v>
      </c>
      <c r="Q332" s="193">
        <v>0</v>
      </c>
      <c r="R332" s="193">
        <f>Q332*H332</f>
        <v>0</v>
      </c>
      <c r="S332" s="193">
        <v>0</v>
      </c>
      <c r="T332" s="194">
        <f>S332*H332</f>
        <v>0</v>
      </c>
      <c r="U332" s="36"/>
      <c r="V332" s="36"/>
      <c r="W332" s="36"/>
      <c r="X332" s="36"/>
      <c r="Y332" s="36"/>
      <c r="Z332" s="36"/>
      <c r="AA332" s="36"/>
      <c r="AB332" s="36"/>
      <c r="AC332" s="36"/>
      <c r="AD332" s="36"/>
      <c r="AE332" s="36"/>
      <c r="AR332" s="195" t="s">
        <v>2448</v>
      </c>
      <c r="AT332" s="195" t="s">
        <v>683</v>
      </c>
      <c r="AU332" s="195" t="s">
        <v>85</v>
      </c>
      <c r="AY332" s="19" t="s">
        <v>451</v>
      </c>
      <c r="BE332" s="196">
        <f>IF(N332="základní",J332,0)</f>
        <v>0</v>
      </c>
      <c r="BF332" s="196">
        <f>IF(N332="snížená",J332,0)</f>
        <v>0</v>
      </c>
      <c r="BG332" s="196">
        <f>IF(N332="zákl. přenesená",J332,0)</f>
        <v>0</v>
      </c>
      <c r="BH332" s="196">
        <f>IF(N332="sníž. přenesená",J332,0)</f>
        <v>0</v>
      </c>
      <c r="BI332" s="196">
        <f>IF(N332="nulová",J332,0)</f>
        <v>0</v>
      </c>
      <c r="BJ332" s="19" t="s">
        <v>83</v>
      </c>
      <c r="BK332" s="196">
        <f>ROUND(I332*H332,2)</f>
        <v>0</v>
      </c>
      <c r="BL332" s="19" t="s">
        <v>991</v>
      </c>
      <c r="BM332" s="195" t="s">
        <v>2314</v>
      </c>
    </row>
    <row r="333" spans="1:65" s="2" customFormat="1" ht="78">
      <c r="A333" s="36"/>
      <c r="B333" s="37"/>
      <c r="C333" s="38"/>
      <c r="D333" s="197" t="s">
        <v>464</v>
      </c>
      <c r="E333" s="38"/>
      <c r="F333" s="198" t="s">
        <v>5277</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464</v>
      </c>
      <c r="AU333" s="19" t="s">
        <v>85</v>
      </c>
    </row>
    <row r="334" spans="1:65" s="2" customFormat="1" ht="16.5" customHeight="1">
      <c r="A334" s="36"/>
      <c r="B334" s="37"/>
      <c r="C334" s="184" t="s">
        <v>1452</v>
      </c>
      <c r="D334" s="184" t="s">
        <v>457</v>
      </c>
      <c r="E334" s="185" t="s">
        <v>5278</v>
      </c>
      <c r="F334" s="186" t="s">
        <v>5279</v>
      </c>
      <c r="G334" s="187" t="s">
        <v>1486</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991</v>
      </c>
      <c r="AT334" s="195" t="s">
        <v>457</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991</v>
      </c>
      <c r="BM334" s="195" t="s">
        <v>2323</v>
      </c>
    </row>
    <row r="335" spans="1:65" s="2" customFormat="1" ht="11.25">
      <c r="A335" s="36"/>
      <c r="B335" s="37"/>
      <c r="C335" s="38"/>
      <c r="D335" s="197" t="s">
        <v>464</v>
      </c>
      <c r="E335" s="38"/>
      <c r="F335" s="198" t="s">
        <v>5279</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33" customHeight="1">
      <c r="A336" s="36"/>
      <c r="B336" s="37"/>
      <c r="C336" s="227" t="s">
        <v>1464</v>
      </c>
      <c r="D336" s="227" t="s">
        <v>683</v>
      </c>
      <c r="E336" s="228" t="s">
        <v>5280</v>
      </c>
      <c r="F336" s="229" t="s">
        <v>5281</v>
      </c>
      <c r="G336" s="230" t="s">
        <v>1486</v>
      </c>
      <c r="H336" s="231">
        <v>1</v>
      </c>
      <c r="I336" s="232"/>
      <c r="J336" s="233">
        <f>ROUND(I336*H336,2)</f>
        <v>0</v>
      </c>
      <c r="K336" s="229" t="s">
        <v>74</v>
      </c>
      <c r="L336" s="234"/>
      <c r="M336" s="235" t="s">
        <v>74</v>
      </c>
      <c r="N336" s="236"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2448</v>
      </c>
      <c r="AT336" s="195" t="s">
        <v>683</v>
      </c>
      <c r="AU336" s="195" t="s">
        <v>85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991</v>
      </c>
      <c r="BM336" s="195" t="s">
        <v>2332</v>
      </c>
    </row>
    <row r="337" spans="1:65" s="2" customFormat="1" ht="39">
      <c r="A337" s="36"/>
      <c r="B337" s="37"/>
      <c r="C337" s="38"/>
      <c r="D337" s="197" t="s">
        <v>464</v>
      </c>
      <c r="E337" s="38"/>
      <c r="F337" s="198" t="s">
        <v>5282</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85</v>
      </c>
    </row>
    <row r="338" spans="1:65" s="2" customFormat="1" ht="16.5" customHeight="1">
      <c r="A338" s="36"/>
      <c r="B338" s="37"/>
      <c r="C338" s="184" t="s">
        <v>1472</v>
      </c>
      <c r="D338" s="184" t="s">
        <v>457</v>
      </c>
      <c r="E338" s="185" t="s">
        <v>5283</v>
      </c>
      <c r="F338" s="186" t="s">
        <v>5284</v>
      </c>
      <c r="G338" s="187" t="s">
        <v>1486</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991</v>
      </c>
      <c r="AT338" s="195" t="s">
        <v>457</v>
      </c>
      <c r="AU338" s="195" t="s">
        <v>85</v>
      </c>
      <c r="AY338" s="19" t="s">
        <v>451</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991</v>
      </c>
      <c r="BM338" s="195" t="s">
        <v>2346</v>
      </c>
    </row>
    <row r="339" spans="1:65" s="2" customFormat="1" ht="11.25">
      <c r="A339" s="36"/>
      <c r="B339" s="37"/>
      <c r="C339" s="38"/>
      <c r="D339" s="197" t="s">
        <v>464</v>
      </c>
      <c r="E339" s="38"/>
      <c r="F339" s="198" t="s">
        <v>5284</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464</v>
      </c>
      <c r="AU339" s="19" t="s">
        <v>85</v>
      </c>
    </row>
    <row r="340" spans="1:65" s="2" customFormat="1" ht="24.2" customHeight="1">
      <c r="A340" s="36"/>
      <c r="B340" s="37"/>
      <c r="C340" s="227" t="s">
        <v>1479</v>
      </c>
      <c r="D340" s="227" t="s">
        <v>683</v>
      </c>
      <c r="E340" s="228" t="s">
        <v>5285</v>
      </c>
      <c r="F340" s="229" t="s">
        <v>5286</v>
      </c>
      <c r="G340" s="230" t="s">
        <v>1486</v>
      </c>
      <c r="H340" s="231">
        <v>2</v>
      </c>
      <c r="I340" s="232"/>
      <c r="J340" s="233">
        <f>ROUND(I340*H340,2)</f>
        <v>0</v>
      </c>
      <c r="K340" s="229" t="s">
        <v>74</v>
      </c>
      <c r="L340" s="234"/>
      <c r="M340" s="235" t="s">
        <v>74</v>
      </c>
      <c r="N340" s="236"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2448</v>
      </c>
      <c r="AT340" s="195" t="s">
        <v>683</v>
      </c>
      <c r="AU340" s="195" t="s">
        <v>85</v>
      </c>
      <c r="AY340" s="19" t="s">
        <v>451</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991</v>
      </c>
      <c r="BM340" s="195" t="s">
        <v>2360</v>
      </c>
    </row>
    <row r="341" spans="1:65" s="2" customFormat="1" ht="11.25">
      <c r="A341" s="36"/>
      <c r="B341" s="37"/>
      <c r="C341" s="38"/>
      <c r="D341" s="197" t="s">
        <v>464</v>
      </c>
      <c r="E341" s="38"/>
      <c r="F341" s="198" t="s">
        <v>5286</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464</v>
      </c>
      <c r="AU341" s="19" t="s">
        <v>85</v>
      </c>
    </row>
    <row r="342" spans="1:65" s="2" customFormat="1" ht="16.5" customHeight="1">
      <c r="A342" s="36"/>
      <c r="B342" s="37"/>
      <c r="C342" s="184" t="s">
        <v>1483</v>
      </c>
      <c r="D342" s="184" t="s">
        <v>457</v>
      </c>
      <c r="E342" s="185" t="s">
        <v>5287</v>
      </c>
      <c r="F342" s="186" t="s">
        <v>5288</v>
      </c>
      <c r="G342" s="187" t="s">
        <v>1486</v>
      </c>
      <c r="H342" s="188">
        <v>2</v>
      </c>
      <c r="I342" s="189"/>
      <c r="J342" s="190">
        <f>ROUND(I342*H342,2)</f>
        <v>0</v>
      </c>
      <c r="K342" s="186" t="s">
        <v>74</v>
      </c>
      <c r="L342" s="41"/>
      <c r="M342" s="191" t="s">
        <v>74</v>
      </c>
      <c r="N342" s="192" t="s">
        <v>46</v>
      </c>
      <c r="O342" s="66"/>
      <c r="P342" s="193">
        <f>O342*H342</f>
        <v>0</v>
      </c>
      <c r="Q342" s="193">
        <v>0</v>
      </c>
      <c r="R342" s="193">
        <f>Q342*H342</f>
        <v>0</v>
      </c>
      <c r="S342" s="193">
        <v>0</v>
      </c>
      <c r="T342" s="194">
        <f>S342*H342</f>
        <v>0</v>
      </c>
      <c r="U342" s="36"/>
      <c r="V342" s="36"/>
      <c r="W342" s="36"/>
      <c r="X342" s="36"/>
      <c r="Y342" s="36"/>
      <c r="Z342" s="36"/>
      <c r="AA342" s="36"/>
      <c r="AB342" s="36"/>
      <c r="AC342" s="36"/>
      <c r="AD342" s="36"/>
      <c r="AE342" s="36"/>
      <c r="AR342" s="195" t="s">
        <v>991</v>
      </c>
      <c r="AT342" s="195" t="s">
        <v>457</v>
      </c>
      <c r="AU342" s="195" t="s">
        <v>85</v>
      </c>
      <c r="AY342" s="19" t="s">
        <v>451</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991</v>
      </c>
      <c r="BM342" s="195" t="s">
        <v>2371</v>
      </c>
    </row>
    <row r="343" spans="1:65" s="2" customFormat="1" ht="11.25">
      <c r="A343" s="36"/>
      <c r="B343" s="37"/>
      <c r="C343" s="38"/>
      <c r="D343" s="197" t="s">
        <v>464</v>
      </c>
      <c r="E343" s="38"/>
      <c r="F343" s="198" t="s">
        <v>5288</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464</v>
      </c>
      <c r="AU343" s="19" t="s">
        <v>85</v>
      </c>
    </row>
    <row r="344" spans="1:65" s="2" customFormat="1" ht="24.2" customHeight="1">
      <c r="A344" s="36"/>
      <c r="B344" s="37"/>
      <c r="C344" s="227" t="s">
        <v>1489</v>
      </c>
      <c r="D344" s="227" t="s">
        <v>683</v>
      </c>
      <c r="E344" s="228" t="s">
        <v>5289</v>
      </c>
      <c r="F344" s="229" t="s">
        <v>5290</v>
      </c>
      <c r="G344" s="230" t="s">
        <v>1486</v>
      </c>
      <c r="H344" s="231">
        <v>2</v>
      </c>
      <c r="I344" s="232"/>
      <c r="J344" s="233">
        <f>ROUND(I344*H344,2)</f>
        <v>0</v>
      </c>
      <c r="K344" s="229" t="s">
        <v>74</v>
      </c>
      <c r="L344" s="234"/>
      <c r="M344" s="235" t="s">
        <v>74</v>
      </c>
      <c r="N344" s="236" t="s">
        <v>46</v>
      </c>
      <c r="O344" s="66"/>
      <c r="P344" s="193">
        <f>O344*H344</f>
        <v>0</v>
      </c>
      <c r="Q344" s="193">
        <v>0</v>
      </c>
      <c r="R344" s="193">
        <f>Q344*H344</f>
        <v>0</v>
      </c>
      <c r="S344" s="193">
        <v>0</v>
      </c>
      <c r="T344" s="194">
        <f>S344*H344</f>
        <v>0</v>
      </c>
      <c r="U344" s="36"/>
      <c r="V344" s="36"/>
      <c r="W344" s="36"/>
      <c r="X344" s="36"/>
      <c r="Y344" s="36"/>
      <c r="Z344" s="36"/>
      <c r="AA344" s="36"/>
      <c r="AB344" s="36"/>
      <c r="AC344" s="36"/>
      <c r="AD344" s="36"/>
      <c r="AE344" s="36"/>
      <c r="AR344" s="195" t="s">
        <v>2448</v>
      </c>
      <c r="AT344" s="195" t="s">
        <v>683</v>
      </c>
      <c r="AU344" s="195" t="s">
        <v>85</v>
      </c>
      <c r="AY344" s="19" t="s">
        <v>451</v>
      </c>
      <c r="BE344" s="196">
        <f>IF(N344="základní",J344,0)</f>
        <v>0</v>
      </c>
      <c r="BF344" s="196">
        <f>IF(N344="snížená",J344,0)</f>
        <v>0</v>
      </c>
      <c r="BG344" s="196">
        <f>IF(N344="zákl. přenesená",J344,0)</f>
        <v>0</v>
      </c>
      <c r="BH344" s="196">
        <f>IF(N344="sníž. přenesená",J344,0)</f>
        <v>0</v>
      </c>
      <c r="BI344" s="196">
        <f>IF(N344="nulová",J344,0)</f>
        <v>0</v>
      </c>
      <c r="BJ344" s="19" t="s">
        <v>83</v>
      </c>
      <c r="BK344" s="196">
        <f>ROUND(I344*H344,2)</f>
        <v>0</v>
      </c>
      <c r="BL344" s="19" t="s">
        <v>991</v>
      </c>
      <c r="BM344" s="195" t="s">
        <v>2382</v>
      </c>
    </row>
    <row r="345" spans="1:65" s="2" customFormat="1" ht="11.25">
      <c r="A345" s="36"/>
      <c r="B345" s="37"/>
      <c r="C345" s="38"/>
      <c r="D345" s="197" t="s">
        <v>464</v>
      </c>
      <c r="E345" s="38"/>
      <c r="F345" s="198" t="s">
        <v>5290</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464</v>
      </c>
      <c r="AU345" s="19" t="s">
        <v>85</v>
      </c>
    </row>
    <row r="346" spans="1:65" s="2" customFormat="1" ht="16.5" customHeight="1">
      <c r="A346" s="36"/>
      <c r="B346" s="37"/>
      <c r="C346" s="184" t="s">
        <v>1493</v>
      </c>
      <c r="D346" s="184" t="s">
        <v>457</v>
      </c>
      <c r="E346" s="185" t="s">
        <v>5291</v>
      </c>
      <c r="F346" s="186" t="s">
        <v>5292</v>
      </c>
      <c r="G346" s="187" t="s">
        <v>1486</v>
      </c>
      <c r="H346" s="188">
        <v>2</v>
      </c>
      <c r="I346" s="189"/>
      <c r="J346" s="190">
        <f>ROUND(I346*H346,2)</f>
        <v>0</v>
      </c>
      <c r="K346" s="186" t="s">
        <v>74</v>
      </c>
      <c r="L346" s="41"/>
      <c r="M346" s="191" t="s">
        <v>74</v>
      </c>
      <c r="N346" s="192" t="s">
        <v>46</v>
      </c>
      <c r="O346" s="66"/>
      <c r="P346" s="193">
        <f>O346*H346</f>
        <v>0</v>
      </c>
      <c r="Q346" s="193">
        <v>0</v>
      </c>
      <c r="R346" s="193">
        <f>Q346*H346</f>
        <v>0</v>
      </c>
      <c r="S346" s="193">
        <v>0</v>
      </c>
      <c r="T346" s="194">
        <f>S346*H346</f>
        <v>0</v>
      </c>
      <c r="U346" s="36"/>
      <c r="V346" s="36"/>
      <c r="W346" s="36"/>
      <c r="X346" s="36"/>
      <c r="Y346" s="36"/>
      <c r="Z346" s="36"/>
      <c r="AA346" s="36"/>
      <c r="AB346" s="36"/>
      <c r="AC346" s="36"/>
      <c r="AD346" s="36"/>
      <c r="AE346" s="36"/>
      <c r="AR346" s="195" t="s">
        <v>991</v>
      </c>
      <c r="AT346" s="195" t="s">
        <v>457</v>
      </c>
      <c r="AU346" s="195" t="s">
        <v>85</v>
      </c>
      <c r="AY346" s="19" t="s">
        <v>451</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991</v>
      </c>
      <c r="BM346" s="195" t="s">
        <v>2398</v>
      </c>
    </row>
    <row r="347" spans="1:65" s="2" customFormat="1" ht="11.25">
      <c r="A347" s="36"/>
      <c r="B347" s="37"/>
      <c r="C347" s="38"/>
      <c r="D347" s="197" t="s">
        <v>464</v>
      </c>
      <c r="E347" s="38"/>
      <c r="F347" s="198" t="s">
        <v>5292</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464</v>
      </c>
      <c r="AU347" s="19" t="s">
        <v>85</v>
      </c>
    </row>
    <row r="348" spans="1:65" s="2" customFormat="1" ht="37.9" customHeight="1">
      <c r="A348" s="36"/>
      <c r="B348" s="37"/>
      <c r="C348" s="227" t="s">
        <v>1497</v>
      </c>
      <c r="D348" s="227" t="s">
        <v>683</v>
      </c>
      <c r="E348" s="228" t="s">
        <v>5293</v>
      </c>
      <c r="F348" s="229" t="s">
        <v>5294</v>
      </c>
      <c r="G348" s="230" t="s">
        <v>1486</v>
      </c>
      <c r="H348" s="231">
        <v>5</v>
      </c>
      <c r="I348" s="232"/>
      <c r="J348" s="233">
        <f>ROUND(I348*H348,2)</f>
        <v>0</v>
      </c>
      <c r="K348" s="229" t="s">
        <v>74</v>
      </c>
      <c r="L348" s="234"/>
      <c r="M348" s="235" t="s">
        <v>74</v>
      </c>
      <c r="N348" s="236" t="s">
        <v>46</v>
      </c>
      <c r="O348" s="66"/>
      <c r="P348" s="193">
        <f>O348*H348</f>
        <v>0</v>
      </c>
      <c r="Q348" s="193">
        <v>0</v>
      </c>
      <c r="R348" s="193">
        <f>Q348*H348</f>
        <v>0</v>
      </c>
      <c r="S348" s="193">
        <v>0</v>
      </c>
      <c r="T348" s="194">
        <f>S348*H348</f>
        <v>0</v>
      </c>
      <c r="U348" s="36"/>
      <c r="V348" s="36"/>
      <c r="W348" s="36"/>
      <c r="X348" s="36"/>
      <c r="Y348" s="36"/>
      <c r="Z348" s="36"/>
      <c r="AA348" s="36"/>
      <c r="AB348" s="36"/>
      <c r="AC348" s="36"/>
      <c r="AD348" s="36"/>
      <c r="AE348" s="36"/>
      <c r="AR348" s="195" t="s">
        <v>2448</v>
      </c>
      <c r="AT348" s="195" t="s">
        <v>683</v>
      </c>
      <c r="AU348" s="195" t="s">
        <v>85</v>
      </c>
      <c r="AY348" s="19" t="s">
        <v>451</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991</v>
      </c>
      <c r="BM348" s="195" t="s">
        <v>216</v>
      </c>
    </row>
    <row r="349" spans="1:65" s="2" customFormat="1" ht="19.5">
      <c r="A349" s="36"/>
      <c r="B349" s="37"/>
      <c r="C349" s="38"/>
      <c r="D349" s="197" t="s">
        <v>464</v>
      </c>
      <c r="E349" s="38"/>
      <c r="F349" s="198" t="s">
        <v>5294</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464</v>
      </c>
      <c r="AU349" s="19" t="s">
        <v>85</v>
      </c>
    </row>
    <row r="350" spans="1:65" s="2" customFormat="1" ht="16.5" customHeight="1">
      <c r="A350" s="36"/>
      <c r="B350" s="37"/>
      <c r="C350" s="184" t="s">
        <v>1501</v>
      </c>
      <c r="D350" s="184" t="s">
        <v>457</v>
      </c>
      <c r="E350" s="185" t="s">
        <v>5295</v>
      </c>
      <c r="F350" s="186" t="s">
        <v>5296</v>
      </c>
      <c r="G350" s="187" t="s">
        <v>1486</v>
      </c>
      <c r="H350" s="188">
        <v>5</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991</v>
      </c>
      <c r="AT350" s="195" t="s">
        <v>457</v>
      </c>
      <c r="AU350" s="195" t="s">
        <v>85</v>
      </c>
      <c r="AY350" s="19" t="s">
        <v>451</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991</v>
      </c>
      <c r="BM350" s="195" t="s">
        <v>2424</v>
      </c>
    </row>
    <row r="351" spans="1:65" s="2" customFormat="1" ht="11.25">
      <c r="A351" s="36"/>
      <c r="B351" s="37"/>
      <c r="C351" s="38"/>
      <c r="D351" s="197" t="s">
        <v>464</v>
      </c>
      <c r="E351" s="38"/>
      <c r="F351" s="198" t="s">
        <v>5296</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464</v>
      </c>
      <c r="AU351" s="19" t="s">
        <v>85</v>
      </c>
    </row>
    <row r="352" spans="1:65" s="2" customFormat="1" ht="37.9" customHeight="1">
      <c r="A352" s="36"/>
      <c r="B352" s="37"/>
      <c r="C352" s="227" t="s">
        <v>1505</v>
      </c>
      <c r="D352" s="227" t="s">
        <v>683</v>
      </c>
      <c r="E352" s="228" t="s">
        <v>5297</v>
      </c>
      <c r="F352" s="229" t="s">
        <v>5298</v>
      </c>
      <c r="G352" s="230" t="s">
        <v>1486</v>
      </c>
      <c r="H352" s="231">
        <v>1</v>
      </c>
      <c r="I352" s="232"/>
      <c r="J352" s="233">
        <f>ROUND(I352*H352,2)</f>
        <v>0</v>
      </c>
      <c r="K352" s="229" t="s">
        <v>74</v>
      </c>
      <c r="L352" s="234"/>
      <c r="M352" s="235" t="s">
        <v>74</v>
      </c>
      <c r="N352" s="236"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2448</v>
      </c>
      <c r="AT352" s="195" t="s">
        <v>683</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991</v>
      </c>
      <c r="BM352" s="195" t="s">
        <v>2434</v>
      </c>
    </row>
    <row r="353" spans="1:65" s="2" customFormat="1" ht="19.5">
      <c r="A353" s="36"/>
      <c r="B353" s="37"/>
      <c r="C353" s="38"/>
      <c r="D353" s="197" t="s">
        <v>464</v>
      </c>
      <c r="E353" s="38"/>
      <c r="F353" s="198" t="s">
        <v>5298</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6.5" customHeight="1">
      <c r="A354" s="36"/>
      <c r="B354" s="37"/>
      <c r="C354" s="184" t="s">
        <v>1509</v>
      </c>
      <c r="D354" s="184" t="s">
        <v>457</v>
      </c>
      <c r="E354" s="185" t="s">
        <v>5299</v>
      </c>
      <c r="F354" s="186" t="s">
        <v>5300</v>
      </c>
      <c r="G354" s="187" t="s">
        <v>1486</v>
      </c>
      <c r="H354" s="188">
        <v>1</v>
      </c>
      <c r="I354" s="189"/>
      <c r="J354" s="190">
        <f>ROUND(I354*H354,2)</f>
        <v>0</v>
      </c>
      <c r="K354" s="186" t="s">
        <v>74</v>
      </c>
      <c r="L354" s="41"/>
      <c r="M354" s="191" t="s">
        <v>74</v>
      </c>
      <c r="N354" s="192" t="s">
        <v>46</v>
      </c>
      <c r="O354" s="66"/>
      <c r="P354" s="193">
        <f>O354*H354</f>
        <v>0</v>
      </c>
      <c r="Q354" s="193">
        <v>0</v>
      </c>
      <c r="R354" s="193">
        <f>Q354*H354</f>
        <v>0</v>
      </c>
      <c r="S354" s="193">
        <v>0</v>
      </c>
      <c r="T354" s="194">
        <f>S354*H354</f>
        <v>0</v>
      </c>
      <c r="U354" s="36"/>
      <c r="V354" s="36"/>
      <c r="W354" s="36"/>
      <c r="X354" s="36"/>
      <c r="Y354" s="36"/>
      <c r="Z354" s="36"/>
      <c r="AA354" s="36"/>
      <c r="AB354" s="36"/>
      <c r="AC354" s="36"/>
      <c r="AD354" s="36"/>
      <c r="AE354" s="36"/>
      <c r="AR354" s="195" t="s">
        <v>991</v>
      </c>
      <c r="AT354" s="195" t="s">
        <v>457</v>
      </c>
      <c r="AU354" s="195" t="s">
        <v>85</v>
      </c>
      <c r="AY354" s="19" t="s">
        <v>451</v>
      </c>
      <c r="BE354" s="196">
        <f>IF(N354="základní",J354,0)</f>
        <v>0</v>
      </c>
      <c r="BF354" s="196">
        <f>IF(N354="snížená",J354,0)</f>
        <v>0</v>
      </c>
      <c r="BG354" s="196">
        <f>IF(N354="zákl. přenesená",J354,0)</f>
        <v>0</v>
      </c>
      <c r="BH354" s="196">
        <f>IF(N354="sníž. přenesená",J354,0)</f>
        <v>0</v>
      </c>
      <c r="BI354" s="196">
        <f>IF(N354="nulová",J354,0)</f>
        <v>0</v>
      </c>
      <c r="BJ354" s="19" t="s">
        <v>83</v>
      </c>
      <c r="BK354" s="196">
        <f>ROUND(I354*H354,2)</f>
        <v>0</v>
      </c>
      <c r="BL354" s="19" t="s">
        <v>991</v>
      </c>
      <c r="BM354" s="195" t="s">
        <v>2448</v>
      </c>
    </row>
    <row r="355" spans="1:65" s="2" customFormat="1" ht="11.25">
      <c r="A355" s="36"/>
      <c r="B355" s="37"/>
      <c r="C355" s="38"/>
      <c r="D355" s="197" t="s">
        <v>464</v>
      </c>
      <c r="E355" s="38"/>
      <c r="F355" s="198" t="s">
        <v>5300</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464</v>
      </c>
      <c r="AU355" s="19" t="s">
        <v>85</v>
      </c>
    </row>
    <row r="356" spans="1:65" s="2" customFormat="1" ht="33" customHeight="1">
      <c r="A356" s="36"/>
      <c r="B356" s="37"/>
      <c r="C356" s="227" t="s">
        <v>1513</v>
      </c>
      <c r="D356" s="227" t="s">
        <v>683</v>
      </c>
      <c r="E356" s="228" t="s">
        <v>5301</v>
      </c>
      <c r="F356" s="229" t="s">
        <v>5302</v>
      </c>
      <c r="G356" s="230" t="s">
        <v>1486</v>
      </c>
      <c r="H356" s="231">
        <v>2</v>
      </c>
      <c r="I356" s="232"/>
      <c r="J356" s="233">
        <f>ROUND(I356*H356,2)</f>
        <v>0</v>
      </c>
      <c r="K356" s="229" t="s">
        <v>74</v>
      </c>
      <c r="L356" s="234"/>
      <c r="M356" s="235" t="s">
        <v>74</v>
      </c>
      <c r="N356" s="236"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2448</v>
      </c>
      <c r="AT356" s="195" t="s">
        <v>683</v>
      </c>
      <c r="AU356" s="195" t="s">
        <v>85</v>
      </c>
      <c r="AY356" s="19" t="s">
        <v>451</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991</v>
      </c>
      <c r="BM356" s="195" t="s">
        <v>2458</v>
      </c>
    </row>
    <row r="357" spans="1:65" s="2" customFormat="1" ht="19.5">
      <c r="A357" s="36"/>
      <c r="B357" s="37"/>
      <c r="C357" s="38"/>
      <c r="D357" s="197" t="s">
        <v>464</v>
      </c>
      <c r="E357" s="38"/>
      <c r="F357" s="198" t="s">
        <v>5302</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464</v>
      </c>
      <c r="AU357" s="19" t="s">
        <v>85</v>
      </c>
    </row>
    <row r="358" spans="1:65" s="2" customFormat="1" ht="16.5" customHeight="1">
      <c r="A358" s="36"/>
      <c r="B358" s="37"/>
      <c r="C358" s="184" t="s">
        <v>1517</v>
      </c>
      <c r="D358" s="184" t="s">
        <v>457</v>
      </c>
      <c r="E358" s="185" t="s">
        <v>5303</v>
      </c>
      <c r="F358" s="186" t="s">
        <v>5304</v>
      </c>
      <c r="G358" s="187" t="s">
        <v>1486</v>
      </c>
      <c r="H358" s="188">
        <v>2</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991</v>
      </c>
      <c r="AT358" s="195" t="s">
        <v>457</v>
      </c>
      <c r="AU358" s="195" t="s">
        <v>85</v>
      </c>
      <c r="AY358" s="19" t="s">
        <v>451</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991</v>
      </c>
      <c r="BM358" s="195" t="s">
        <v>2467</v>
      </c>
    </row>
    <row r="359" spans="1:65" s="2" customFormat="1" ht="11.25">
      <c r="A359" s="36"/>
      <c r="B359" s="37"/>
      <c r="C359" s="38"/>
      <c r="D359" s="197" t="s">
        <v>464</v>
      </c>
      <c r="E359" s="38"/>
      <c r="F359" s="198" t="s">
        <v>5304</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464</v>
      </c>
      <c r="AU359" s="19" t="s">
        <v>85</v>
      </c>
    </row>
    <row r="360" spans="1:65" s="2" customFormat="1" ht="37.9" customHeight="1">
      <c r="A360" s="36"/>
      <c r="B360" s="37"/>
      <c r="C360" s="227" t="s">
        <v>1521</v>
      </c>
      <c r="D360" s="227" t="s">
        <v>683</v>
      </c>
      <c r="E360" s="228" t="s">
        <v>5305</v>
      </c>
      <c r="F360" s="229" t="s">
        <v>5306</v>
      </c>
      <c r="G360" s="230" t="s">
        <v>1486</v>
      </c>
      <c r="H360" s="231">
        <v>2</v>
      </c>
      <c r="I360" s="232"/>
      <c r="J360" s="233">
        <f>ROUND(I360*H360,2)</f>
        <v>0</v>
      </c>
      <c r="K360" s="229" t="s">
        <v>74</v>
      </c>
      <c r="L360" s="234"/>
      <c r="M360" s="235" t="s">
        <v>74</v>
      </c>
      <c r="N360" s="236"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2448</v>
      </c>
      <c r="AT360" s="195" t="s">
        <v>683</v>
      </c>
      <c r="AU360" s="195" t="s">
        <v>85</v>
      </c>
      <c r="AY360" s="19" t="s">
        <v>451</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991</v>
      </c>
      <c r="BM360" s="195" t="s">
        <v>2480</v>
      </c>
    </row>
    <row r="361" spans="1:65" s="2" customFormat="1" ht="19.5">
      <c r="A361" s="36"/>
      <c r="B361" s="37"/>
      <c r="C361" s="38"/>
      <c r="D361" s="197" t="s">
        <v>464</v>
      </c>
      <c r="E361" s="38"/>
      <c r="F361" s="198" t="s">
        <v>5306</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464</v>
      </c>
      <c r="AU361" s="19" t="s">
        <v>85</v>
      </c>
    </row>
    <row r="362" spans="1:65" s="2" customFormat="1" ht="16.5" customHeight="1">
      <c r="A362" s="36"/>
      <c r="B362" s="37"/>
      <c r="C362" s="184" t="s">
        <v>1525</v>
      </c>
      <c r="D362" s="184" t="s">
        <v>457</v>
      </c>
      <c r="E362" s="185" t="s">
        <v>5307</v>
      </c>
      <c r="F362" s="186" t="s">
        <v>5308</v>
      </c>
      <c r="G362" s="187" t="s">
        <v>1486</v>
      </c>
      <c r="H362" s="188">
        <v>2</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991</v>
      </c>
      <c r="AT362" s="195" t="s">
        <v>457</v>
      </c>
      <c r="AU362" s="195" t="s">
        <v>85</v>
      </c>
      <c r="AY362" s="19" t="s">
        <v>451</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991</v>
      </c>
      <c r="BM362" s="195" t="s">
        <v>2494</v>
      </c>
    </row>
    <row r="363" spans="1:65" s="2" customFormat="1" ht="11.25">
      <c r="A363" s="36"/>
      <c r="B363" s="37"/>
      <c r="C363" s="38"/>
      <c r="D363" s="197" t="s">
        <v>464</v>
      </c>
      <c r="E363" s="38"/>
      <c r="F363" s="198" t="s">
        <v>5308</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464</v>
      </c>
      <c r="AU363" s="19" t="s">
        <v>85</v>
      </c>
    </row>
    <row r="364" spans="1:65" s="2" customFormat="1" ht="16.5" customHeight="1">
      <c r="A364" s="36"/>
      <c r="B364" s="37"/>
      <c r="C364" s="227" t="s">
        <v>1529</v>
      </c>
      <c r="D364" s="227" t="s">
        <v>683</v>
      </c>
      <c r="E364" s="228" t="s">
        <v>5309</v>
      </c>
      <c r="F364" s="229" t="s">
        <v>5310</v>
      </c>
      <c r="G364" s="230" t="s">
        <v>1486</v>
      </c>
      <c r="H364" s="231">
        <v>2</v>
      </c>
      <c r="I364" s="232"/>
      <c r="J364" s="233">
        <f>ROUND(I364*H364,2)</f>
        <v>0</v>
      </c>
      <c r="K364" s="229" t="s">
        <v>74</v>
      </c>
      <c r="L364" s="234"/>
      <c r="M364" s="235" t="s">
        <v>74</v>
      </c>
      <c r="N364" s="236" t="s">
        <v>46</v>
      </c>
      <c r="O364" s="66"/>
      <c r="P364" s="193">
        <f>O364*H364</f>
        <v>0</v>
      </c>
      <c r="Q364" s="193">
        <v>0</v>
      </c>
      <c r="R364" s="193">
        <f>Q364*H364</f>
        <v>0</v>
      </c>
      <c r="S364" s="193">
        <v>0</v>
      </c>
      <c r="T364" s="194">
        <f>S364*H364</f>
        <v>0</v>
      </c>
      <c r="U364" s="36"/>
      <c r="V364" s="36"/>
      <c r="W364" s="36"/>
      <c r="X364" s="36"/>
      <c r="Y364" s="36"/>
      <c r="Z364" s="36"/>
      <c r="AA364" s="36"/>
      <c r="AB364" s="36"/>
      <c r="AC364" s="36"/>
      <c r="AD364" s="36"/>
      <c r="AE364" s="36"/>
      <c r="AR364" s="195" t="s">
        <v>2448</v>
      </c>
      <c r="AT364" s="195" t="s">
        <v>683</v>
      </c>
      <c r="AU364" s="195" t="s">
        <v>85</v>
      </c>
      <c r="AY364" s="19" t="s">
        <v>451</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991</v>
      </c>
      <c r="BM364" s="195" t="s">
        <v>2514</v>
      </c>
    </row>
    <row r="365" spans="1:65" s="2" customFormat="1" ht="11.25">
      <c r="A365" s="36"/>
      <c r="B365" s="37"/>
      <c r="C365" s="38"/>
      <c r="D365" s="197" t="s">
        <v>464</v>
      </c>
      <c r="E365" s="38"/>
      <c r="F365" s="198" t="s">
        <v>5310</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464</v>
      </c>
      <c r="AU365" s="19" t="s">
        <v>85</v>
      </c>
    </row>
    <row r="366" spans="1:65" s="2" customFormat="1" ht="16.5" customHeight="1">
      <c r="A366" s="36"/>
      <c r="B366" s="37"/>
      <c r="C366" s="184" t="s">
        <v>1533</v>
      </c>
      <c r="D366" s="184" t="s">
        <v>457</v>
      </c>
      <c r="E366" s="185" t="s">
        <v>5311</v>
      </c>
      <c r="F366" s="186" t="s">
        <v>5312</v>
      </c>
      <c r="G366" s="187" t="s">
        <v>1486</v>
      </c>
      <c r="H366" s="188">
        <v>2</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991</v>
      </c>
      <c r="AT366" s="195" t="s">
        <v>457</v>
      </c>
      <c r="AU366" s="195" t="s">
        <v>85</v>
      </c>
      <c r="AY366" s="19" t="s">
        <v>451</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991</v>
      </c>
      <c r="BM366" s="195" t="s">
        <v>2529</v>
      </c>
    </row>
    <row r="367" spans="1:65" s="2" customFormat="1" ht="11.25">
      <c r="A367" s="36"/>
      <c r="B367" s="37"/>
      <c r="C367" s="38"/>
      <c r="D367" s="197" t="s">
        <v>464</v>
      </c>
      <c r="E367" s="38"/>
      <c r="F367" s="198" t="s">
        <v>5312</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464</v>
      </c>
      <c r="AU367" s="19" t="s">
        <v>85</v>
      </c>
    </row>
    <row r="368" spans="1:65" s="2" customFormat="1" ht="16.5" customHeight="1">
      <c r="A368" s="36"/>
      <c r="B368" s="37"/>
      <c r="C368" s="227" t="s">
        <v>1537</v>
      </c>
      <c r="D368" s="227" t="s">
        <v>683</v>
      </c>
      <c r="E368" s="228" t="s">
        <v>5313</v>
      </c>
      <c r="F368" s="229" t="s">
        <v>5314</v>
      </c>
      <c r="G368" s="230" t="s">
        <v>1486</v>
      </c>
      <c r="H368" s="231">
        <v>2</v>
      </c>
      <c r="I368" s="232"/>
      <c r="J368" s="233">
        <f>ROUND(I368*H368,2)</f>
        <v>0</v>
      </c>
      <c r="K368" s="229" t="s">
        <v>74</v>
      </c>
      <c r="L368" s="234"/>
      <c r="M368" s="235" t="s">
        <v>74</v>
      </c>
      <c r="N368" s="236" t="s">
        <v>46</v>
      </c>
      <c r="O368" s="66"/>
      <c r="P368" s="193">
        <f>O368*H368</f>
        <v>0</v>
      </c>
      <c r="Q368" s="193">
        <v>0</v>
      </c>
      <c r="R368" s="193">
        <f>Q368*H368</f>
        <v>0</v>
      </c>
      <c r="S368" s="193">
        <v>0</v>
      </c>
      <c r="T368" s="194">
        <f>S368*H368</f>
        <v>0</v>
      </c>
      <c r="U368" s="36"/>
      <c r="V368" s="36"/>
      <c r="W368" s="36"/>
      <c r="X368" s="36"/>
      <c r="Y368" s="36"/>
      <c r="Z368" s="36"/>
      <c r="AA368" s="36"/>
      <c r="AB368" s="36"/>
      <c r="AC368" s="36"/>
      <c r="AD368" s="36"/>
      <c r="AE368" s="36"/>
      <c r="AR368" s="195" t="s">
        <v>2448</v>
      </c>
      <c r="AT368" s="195" t="s">
        <v>683</v>
      </c>
      <c r="AU368" s="195" t="s">
        <v>85</v>
      </c>
      <c r="AY368" s="19" t="s">
        <v>451</v>
      </c>
      <c r="BE368" s="196">
        <f>IF(N368="základní",J368,0)</f>
        <v>0</v>
      </c>
      <c r="BF368" s="196">
        <f>IF(N368="snížená",J368,0)</f>
        <v>0</v>
      </c>
      <c r="BG368" s="196">
        <f>IF(N368="zákl. přenesená",J368,0)</f>
        <v>0</v>
      </c>
      <c r="BH368" s="196">
        <f>IF(N368="sníž. přenesená",J368,0)</f>
        <v>0</v>
      </c>
      <c r="BI368" s="196">
        <f>IF(N368="nulová",J368,0)</f>
        <v>0</v>
      </c>
      <c r="BJ368" s="19" t="s">
        <v>83</v>
      </c>
      <c r="BK368" s="196">
        <f>ROUND(I368*H368,2)</f>
        <v>0</v>
      </c>
      <c r="BL368" s="19" t="s">
        <v>991</v>
      </c>
      <c r="BM368" s="195" t="s">
        <v>540</v>
      </c>
    </row>
    <row r="369" spans="1:65" s="2" customFormat="1" ht="11.25">
      <c r="A369" s="36"/>
      <c r="B369" s="37"/>
      <c r="C369" s="38"/>
      <c r="D369" s="197" t="s">
        <v>464</v>
      </c>
      <c r="E369" s="38"/>
      <c r="F369" s="198" t="s">
        <v>5314</v>
      </c>
      <c r="G369" s="38"/>
      <c r="H369" s="38"/>
      <c r="I369" s="199"/>
      <c r="J369" s="38"/>
      <c r="K369" s="38"/>
      <c r="L369" s="41"/>
      <c r="M369" s="200"/>
      <c r="N369" s="201"/>
      <c r="O369" s="66"/>
      <c r="P369" s="66"/>
      <c r="Q369" s="66"/>
      <c r="R369" s="66"/>
      <c r="S369" s="66"/>
      <c r="T369" s="67"/>
      <c r="U369" s="36"/>
      <c r="V369" s="36"/>
      <c r="W369" s="36"/>
      <c r="X369" s="36"/>
      <c r="Y369" s="36"/>
      <c r="Z369" s="36"/>
      <c r="AA369" s="36"/>
      <c r="AB369" s="36"/>
      <c r="AC369" s="36"/>
      <c r="AD369" s="36"/>
      <c r="AE369" s="36"/>
      <c r="AT369" s="19" t="s">
        <v>464</v>
      </c>
      <c r="AU369" s="19" t="s">
        <v>85</v>
      </c>
    </row>
    <row r="370" spans="1:65" s="2" customFormat="1" ht="16.5" customHeight="1">
      <c r="A370" s="36"/>
      <c r="B370" s="37"/>
      <c r="C370" s="184" t="s">
        <v>1541</v>
      </c>
      <c r="D370" s="184" t="s">
        <v>457</v>
      </c>
      <c r="E370" s="185" t="s">
        <v>5315</v>
      </c>
      <c r="F370" s="186" t="s">
        <v>5316</v>
      </c>
      <c r="G370" s="187" t="s">
        <v>1486</v>
      </c>
      <c r="H370" s="188">
        <v>2</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991</v>
      </c>
      <c r="AT370" s="195" t="s">
        <v>457</v>
      </c>
      <c r="AU370" s="195" t="s">
        <v>85</v>
      </c>
      <c r="AY370" s="19" t="s">
        <v>451</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991</v>
      </c>
      <c r="BM370" s="195" t="s">
        <v>2553</v>
      </c>
    </row>
    <row r="371" spans="1:65" s="2" customFormat="1" ht="11.25">
      <c r="A371" s="36"/>
      <c r="B371" s="37"/>
      <c r="C371" s="38"/>
      <c r="D371" s="197" t="s">
        <v>464</v>
      </c>
      <c r="E371" s="38"/>
      <c r="F371" s="198" t="s">
        <v>5316</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464</v>
      </c>
      <c r="AU371" s="19" t="s">
        <v>85</v>
      </c>
    </row>
    <row r="372" spans="1:65" s="2" customFormat="1" ht="37.9" customHeight="1">
      <c r="A372" s="36"/>
      <c r="B372" s="37"/>
      <c r="C372" s="227" t="s">
        <v>1545</v>
      </c>
      <c r="D372" s="227" t="s">
        <v>683</v>
      </c>
      <c r="E372" s="228" t="s">
        <v>5317</v>
      </c>
      <c r="F372" s="229" t="s">
        <v>5318</v>
      </c>
      <c r="G372" s="230" t="s">
        <v>1486</v>
      </c>
      <c r="H372" s="231">
        <v>6</v>
      </c>
      <c r="I372" s="232"/>
      <c r="J372" s="233">
        <f>ROUND(I372*H372,2)</f>
        <v>0</v>
      </c>
      <c r="K372" s="229" t="s">
        <v>74</v>
      </c>
      <c r="L372" s="234"/>
      <c r="M372" s="235" t="s">
        <v>74</v>
      </c>
      <c r="N372" s="236"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2448</v>
      </c>
      <c r="AT372" s="195" t="s">
        <v>683</v>
      </c>
      <c r="AU372" s="195" t="s">
        <v>85</v>
      </c>
      <c r="AY372" s="19" t="s">
        <v>451</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991</v>
      </c>
      <c r="BM372" s="195" t="s">
        <v>2569</v>
      </c>
    </row>
    <row r="373" spans="1:65" s="2" customFormat="1" ht="19.5">
      <c r="A373" s="36"/>
      <c r="B373" s="37"/>
      <c r="C373" s="38"/>
      <c r="D373" s="197" t="s">
        <v>464</v>
      </c>
      <c r="E373" s="38"/>
      <c r="F373" s="198" t="s">
        <v>5318</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464</v>
      </c>
      <c r="AU373" s="19" t="s">
        <v>85</v>
      </c>
    </row>
    <row r="374" spans="1:65" s="2" customFormat="1" ht="16.5" customHeight="1">
      <c r="A374" s="36"/>
      <c r="B374" s="37"/>
      <c r="C374" s="184" t="s">
        <v>1549</v>
      </c>
      <c r="D374" s="184" t="s">
        <v>457</v>
      </c>
      <c r="E374" s="185" t="s">
        <v>5319</v>
      </c>
      <c r="F374" s="186" t="s">
        <v>5320</v>
      </c>
      <c r="G374" s="187" t="s">
        <v>1486</v>
      </c>
      <c r="H374" s="188">
        <v>6</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991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991</v>
      </c>
      <c r="BM374" s="195" t="s">
        <v>2582</v>
      </c>
    </row>
    <row r="375" spans="1:65" s="2" customFormat="1" ht="11.25">
      <c r="A375" s="36"/>
      <c r="B375" s="37"/>
      <c r="C375" s="38"/>
      <c r="D375" s="197" t="s">
        <v>464</v>
      </c>
      <c r="E375" s="38"/>
      <c r="F375" s="198" t="s">
        <v>5320</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16.5" customHeight="1">
      <c r="A376" s="36"/>
      <c r="B376" s="37"/>
      <c r="C376" s="227" t="s">
        <v>1553</v>
      </c>
      <c r="D376" s="227" t="s">
        <v>683</v>
      </c>
      <c r="E376" s="228" t="s">
        <v>5321</v>
      </c>
      <c r="F376" s="229" t="s">
        <v>5322</v>
      </c>
      <c r="G376" s="230" t="s">
        <v>1486</v>
      </c>
      <c r="H376" s="231">
        <v>1</v>
      </c>
      <c r="I376" s="232"/>
      <c r="J376" s="233">
        <f>ROUND(I376*H376,2)</f>
        <v>0</v>
      </c>
      <c r="K376" s="229" t="s">
        <v>74</v>
      </c>
      <c r="L376" s="234"/>
      <c r="M376" s="235" t="s">
        <v>74</v>
      </c>
      <c r="N376" s="236"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2448</v>
      </c>
      <c r="AT376" s="195" t="s">
        <v>683</v>
      </c>
      <c r="AU376" s="195" t="s">
        <v>85</v>
      </c>
      <c r="AY376" s="19" t="s">
        <v>451</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991</v>
      </c>
      <c r="BM376" s="195" t="s">
        <v>2597</v>
      </c>
    </row>
    <row r="377" spans="1:65" s="2" customFormat="1" ht="11.25">
      <c r="A377" s="36"/>
      <c r="B377" s="37"/>
      <c r="C377" s="38"/>
      <c r="D377" s="197" t="s">
        <v>464</v>
      </c>
      <c r="E377" s="38"/>
      <c r="F377" s="198" t="s">
        <v>5322</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464</v>
      </c>
      <c r="AU377" s="19" t="s">
        <v>85</v>
      </c>
    </row>
    <row r="378" spans="1:65" s="2" customFormat="1" ht="16.5" customHeight="1">
      <c r="A378" s="36"/>
      <c r="B378" s="37"/>
      <c r="C378" s="184" t="s">
        <v>1557</v>
      </c>
      <c r="D378" s="184" t="s">
        <v>457</v>
      </c>
      <c r="E378" s="185" t="s">
        <v>5323</v>
      </c>
      <c r="F378" s="186" t="s">
        <v>5324</v>
      </c>
      <c r="G378" s="187" t="s">
        <v>1486</v>
      </c>
      <c r="H378" s="188">
        <v>1</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991</v>
      </c>
      <c r="AT378" s="195" t="s">
        <v>457</v>
      </c>
      <c r="AU378" s="195" t="s">
        <v>85</v>
      </c>
      <c r="AY378" s="19" t="s">
        <v>451</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991</v>
      </c>
      <c r="BM378" s="195" t="s">
        <v>2614</v>
      </c>
    </row>
    <row r="379" spans="1:65" s="2" customFormat="1" ht="11.25">
      <c r="A379" s="36"/>
      <c r="B379" s="37"/>
      <c r="C379" s="38"/>
      <c r="D379" s="197" t="s">
        <v>464</v>
      </c>
      <c r="E379" s="38"/>
      <c r="F379" s="198" t="s">
        <v>5324</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464</v>
      </c>
      <c r="AU379" s="19" t="s">
        <v>85</v>
      </c>
    </row>
    <row r="380" spans="1:65" s="2" customFormat="1" ht="24.2" customHeight="1">
      <c r="A380" s="36"/>
      <c r="B380" s="37"/>
      <c r="C380" s="227" t="s">
        <v>1561</v>
      </c>
      <c r="D380" s="227" t="s">
        <v>683</v>
      </c>
      <c r="E380" s="228" t="s">
        <v>5325</v>
      </c>
      <c r="F380" s="229" t="s">
        <v>5166</v>
      </c>
      <c r="G380" s="230" t="s">
        <v>5167</v>
      </c>
      <c r="H380" s="231">
        <v>5</v>
      </c>
      <c r="I380" s="232"/>
      <c r="J380" s="233">
        <f>ROUND(I380*H380,2)</f>
        <v>0</v>
      </c>
      <c r="K380" s="229" t="s">
        <v>74</v>
      </c>
      <c r="L380" s="234"/>
      <c r="M380" s="235" t="s">
        <v>74</v>
      </c>
      <c r="N380" s="236"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2448</v>
      </c>
      <c r="AT380" s="195" t="s">
        <v>683</v>
      </c>
      <c r="AU380" s="195" t="s">
        <v>85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991</v>
      </c>
      <c r="BM380" s="195" t="s">
        <v>2625</v>
      </c>
    </row>
    <row r="381" spans="1:65" s="2" customFormat="1" ht="19.5">
      <c r="A381" s="36"/>
      <c r="B381" s="37"/>
      <c r="C381" s="38"/>
      <c r="D381" s="197" t="s">
        <v>464</v>
      </c>
      <c r="E381" s="38"/>
      <c r="F381" s="198" t="s">
        <v>5166</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85</v>
      </c>
    </row>
    <row r="382" spans="1:65" s="2" customFormat="1" ht="16.5" customHeight="1">
      <c r="A382" s="36"/>
      <c r="B382" s="37"/>
      <c r="C382" s="184" t="s">
        <v>1565</v>
      </c>
      <c r="D382" s="184" t="s">
        <v>457</v>
      </c>
      <c r="E382" s="185" t="s">
        <v>5326</v>
      </c>
      <c r="F382" s="186" t="s">
        <v>5327</v>
      </c>
      <c r="G382" s="187" t="s">
        <v>5167</v>
      </c>
      <c r="H382" s="188">
        <v>5</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991</v>
      </c>
      <c r="AT382" s="195" t="s">
        <v>457</v>
      </c>
      <c r="AU382" s="195" t="s">
        <v>85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991</v>
      </c>
      <c r="BM382" s="195" t="s">
        <v>2641</v>
      </c>
    </row>
    <row r="383" spans="1:65" s="2" customFormat="1" ht="11.25">
      <c r="A383" s="36"/>
      <c r="B383" s="37"/>
      <c r="C383" s="38"/>
      <c r="D383" s="197" t="s">
        <v>464</v>
      </c>
      <c r="E383" s="38"/>
      <c r="F383" s="198" t="s">
        <v>5327</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85</v>
      </c>
    </row>
    <row r="384" spans="1:65" s="2" customFormat="1" ht="24.2" customHeight="1">
      <c r="A384" s="36"/>
      <c r="B384" s="37"/>
      <c r="C384" s="227" t="s">
        <v>1569</v>
      </c>
      <c r="D384" s="227" t="s">
        <v>683</v>
      </c>
      <c r="E384" s="228" t="s">
        <v>5328</v>
      </c>
      <c r="F384" s="229" t="s">
        <v>5175</v>
      </c>
      <c r="G384" s="230" t="s">
        <v>5167</v>
      </c>
      <c r="H384" s="231">
        <v>8</v>
      </c>
      <c r="I384" s="232"/>
      <c r="J384" s="233">
        <f>ROUND(I384*H384,2)</f>
        <v>0</v>
      </c>
      <c r="K384" s="229" t="s">
        <v>74</v>
      </c>
      <c r="L384" s="234"/>
      <c r="M384" s="235" t="s">
        <v>74</v>
      </c>
      <c r="N384" s="236"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2448</v>
      </c>
      <c r="AT384" s="195" t="s">
        <v>683</v>
      </c>
      <c r="AU384" s="195" t="s">
        <v>85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991</v>
      </c>
      <c r="BM384" s="195" t="s">
        <v>2656</v>
      </c>
    </row>
    <row r="385" spans="1:65" s="2" customFormat="1" ht="19.5">
      <c r="A385" s="36"/>
      <c r="B385" s="37"/>
      <c r="C385" s="38"/>
      <c r="D385" s="197" t="s">
        <v>464</v>
      </c>
      <c r="E385" s="38"/>
      <c r="F385" s="198" t="s">
        <v>5175</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85</v>
      </c>
    </row>
    <row r="386" spans="1:65" s="2" customFormat="1" ht="16.5" customHeight="1">
      <c r="A386" s="36"/>
      <c r="B386" s="37"/>
      <c r="C386" s="184" t="s">
        <v>1573</v>
      </c>
      <c r="D386" s="184" t="s">
        <v>457</v>
      </c>
      <c r="E386" s="185" t="s">
        <v>5329</v>
      </c>
      <c r="F386" s="186" t="s">
        <v>5330</v>
      </c>
      <c r="G386" s="187" t="s">
        <v>5167</v>
      </c>
      <c r="H386" s="188">
        <v>8</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991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991</v>
      </c>
      <c r="BM386" s="195" t="s">
        <v>2674</v>
      </c>
    </row>
    <row r="387" spans="1:65" s="2" customFormat="1" ht="11.25">
      <c r="A387" s="36"/>
      <c r="B387" s="37"/>
      <c r="C387" s="38"/>
      <c r="D387" s="197" t="s">
        <v>464</v>
      </c>
      <c r="E387" s="38"/>
      <c r="F387" s="198" t="s">
        <v>5330</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24.2" customHeight="1">
      <c r="A388" s="36"/>
      <c r="B388" s="37"/>
      <c r="C388" s="227" t="s">
        <v>1577</v>
      </c>
      <c r="D388" s="227" t="s">
        <v>683</v>
      </c>
      <c r="E388" s="228" t="s">
        <v>5331</v>
      </c>
      <c r="F388" s="229" t="s">
        <v>5332</v>
      </c>
      <c r="G388" s="230" t="s">
        <v>5167</v>
      </c>
      <c r="H388" s="231">
        <v>2</v>
      </c>
      <c r="I388" s="232"/>
      <c r="J388" s="233">
        <f>ROUND(I388*H388,2)</f>
        <v>0</v>
      </c>
      <c r="K388" s="229" t="s">
        <v>74</v>
      </c>
      <c r="L388" s="234"/>
      <c r="M388" s="235" t="s">
        <v>74</v>
      </c>
      <c r="N388" s="236"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2448</v>
      </c>
      <c r="AT388" s="195" t="s">
        <v>683</v>
      </c>
      <c r="AU388" s="195" t="s">
        <v>85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991</v>
      </c>
      <c r="BM388" s="195" t="s">
        <v>2685</v>
      </c>
    </row>
    <row r="389" spans="1:65" s="2" customFormat="1" ht="19.5">
      <c r="A389" s="36"/>
      <c r="B389" s="37"/>
      <c r="C389" s="38"/>
      <c r="D389" s="197" t="s">
        <v>464</v>
      </c>
      <c r="E389" s="38"/>
      <c r="F389" s="198" t="s">
        <v>5332</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85</v>
      </c>
    </row>
    <row r="390" spans="1:65" s="2" customFormat="1" ht="16.5" customHeight="1">
      <c r="A390" s="36"/>
      <c r="B390" s="37"/>
      <c r="C390" s="184" t="s">
        <v>1582</v>
      </c>
      <c r="D390" s="184" t="s">
        <v>457</v>
      </c>
      <c r="E390" s="185" t="s">
        <v>5329</v>
      </c>
      <c r="F390" s="186" t="s">
        <v>5330</v>
      </c>
      <c r="G390" s="187" t="s">
        <v>5167</v>
      </c>
      <c r="H390" s="188">
        <v>2</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991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991</v>
      </c>
      <c r="BM390" s="195" t="s">
        <v>2695</v>
      </c>
    </row>
    <row r="391" spans="1:65" s="2" customFormat="1" ht="11.25">
      <c r="A391" s="36"/>
      <c r="B391" s="37"/>
      <c r="C391" s="38"/>
      <c r="D391" s="197" t="s">
        <v>464</v>
      </c>
      <c r="E391" s="38"/>
      <c r="F391" s="198" t="s">
        <v>5330</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37.9" customHeight="1">
      <c r="A392" s="36"/>
      <c r="B392" s="37"/>
      <c r="C392" s="227" t="s">
        <v>1587</v>
      </c>
      <c r="D392" s="227" t="s">
        <v>683</v>
      </c>
      <c r="E392" s="228" t="s">
        <v>5333</v>
      </c>
      <c r="F392" s="229" t="s">
        <v>5334</v>
      </c>
      <c r="G392" s="230" t="s">
        <v>5167</v>
      </c>
      <c r="H392" s="231">
        <v>61</v>
      </c>
      <c r="I392" s="232"/>
      <c r="J392" s="233">
        <f>ROUND(I392*H392,2)</f>
        <v>0</v>
      </c>
      <c r="K392" s="229" t="s">
        <v>74</v>
      </c>
      <c r="L392" s="234"/>
      <c r="M392" s="235" t="s">
        <v>74</v>
      </c>
      <c r="N392" s="236"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2448</v>
      </c>
      <c r="AT392" s="195" t="s">
        <v>683</v>
      </c>
      <c r="AU392" s="195" t="s">
        <v>85</v>
      </c>
      <c r="AY392" s="19" t="s">
        <v>451</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991</v>
      </c>
      <c r="BM392" s="195" t="s">
        <v>2711</v>
      </c>
    </row>
    <row r="393" spans="1:65" s="2" customFormat="1" ht="19.5">
      <c r="A393" s="36"/>
      <c r="B393" s="37"/>
      <c r="C393" s="38"/>
      <c r="D393" s="197" t="s">
        <v>464</v>
      </c>
      <c r="E393" s="38"/>
      <c r="F393" s="198" t="s">
        <v>5334</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464</v>
      </c>
      <c r="AU393" s="19" t="s">
        <v>85</v>
      </c>
    </row>
    <row r="394" spans="1:65" s="2" customFormat="1" ht="16.5" customHeight="1">
      <c r="A394" s="36"/>
      <c r="B394" s="37"/>
      <c r="C394" s="184" t="s">
        <v>1593</v>
      </c>
      <c r="D394" s="184" t="s">
        <v>457</v>
      </c>
      <c r="E394" s="185" t="s">
        <v>5335</v>
      </c>
      <c r="F394" s="186" t="s">
        <v>5336</v>
      </c>
      <c r="G394" s="187" t="s">
        <v>5167</v>
      </c>
      <c r="H394" s="188">
        <v>61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991</v>
      </c>
      <c r="AT394" s="195" t="s">
        <v>457</v>
      </c>
      <c r="AU394" s="195" t="s">
        <v>85</v>
      </c>
      <c r="AY394" s="19" t="s">
        <v>451</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991</v>
      </c>
      <c r="BM394" s="195" t="s">
        <v>2725</v>
      </c>
    </row>
    <row r="395" spans="1:65" s="2" customFormat="1" ht="11.25">
      <c r="A395" s="36"/>
      <c r="B395" s="37"/>
      <c r="C395" s="38"/>
      <c r="D395" s="197" t="s">
        <v>464</v>
      </c>
      <c r="E395" s="38"/>
      <c r="F395" s="198" t="s">
        <v>5336</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464</v>
      </c>
      <c r="AU395" s="19" t="s">
        <v>85</v>
      </c>
    </row>
    <row r="396" spans="1:65" s="2" customFormat="1" ht="33" customHeight="1">
      <c r="A396" s="36"/>
      <c r="B396" s="37"/>
      <c r="C396" s="227" t="s">
        <v>1598</v>
      </c>
      <c r="D396" s="227" t="s">
        <v>683</v>
      </c>
      <c r="E396" s="228" t="s">
        <v>5337</v>
      </c>
      <c r="F396" s="229" t="s">
        <v>5185</v>
      </c>
      <c r="G396" s="230" t="s">
        <v>135</v>
      </c>
      <c r="H396" s="231">
        <v>51</v>
      </c>
      <c r="I396" s="232"/>
      <c r="J396" s="233">
        <f>ROUND(I396*H396,2)</f>
        <v>0</v>
      </c>
      <c r="K396" s="229" t="s">
        <v>74</v>
      </c>
      <c r="L396" s="234"/>
      <c r="M396" s="235" t="s">
        <v>74</v>
      </c>
      <c r="N396" s="236"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2448</v>
      </c>
      <c r="AT396" s="195" t="s">
        <v>683</v>
      </c>
      <c r="AU396" s="195" t="s">
        <v>85</v>
      </c>
      <c r="AY396" s="19" t="s">
        <v>451</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991</v>
      </c>
      <c r="BM396" s="195" t="s">
        <v>2741</v>
      </c>
    </row>
    <row r="397" spans="1:65" s="2" customFormat="1" ht="19.5">
      <c r="A397" s="36"/>
      <c r="B397" s="37"/>
      <c r="C397" s="38"/>
      <c r="D397" s="197" t="s">
        <v>464</v>
      </c>
      <c r="E397" s="38"/>
      <c r="F397" s="198" t="s">
        <v>5185</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464</v>
      </c>
      <c r="AU397" s="19" t="s">
        <v>85</v>
      </c>
    </row>
    <row r="398" spans="1:65" s="2" customFormat="1" ht="16.5" customHeight="1">
      <c r="A398" s="36"/>
      <c r="B398" s="37"/>
      <c r="C398" s="184" t="s">
        <v>1603</v>
      </c>
      <c r="D398" s="184" t="s">
        <v>457</v>
      </c>
      <c r="E398" s="185" t="s">
        <v>5338</v>
      </c>
      <c r="F398" s="186" t="s">
        <v>5339</v>
      </c>
      <c r="G398" s="187" t="s">
        <v>135</v>
      </c>
      <c r="H398" s="188">
        <v>51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991</v>
      </c>
      <c r="AT398" s="195" t="s">
        <v>457</v>
      </c>
      <c r="AU398" s="195" t="s">
        <v>85</v>
      </c>
      <c r="AY398" s="19" t="s">
        <v>451</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991</v>
      </c>
      <c r="BM398" s="195" t="s">
        <v>2755</v>
      </c>
    </row>
    <row r="399" spans="1:65" s="2" customFormat="1" ht="11.25">
      <c r="A399" s="36"/>
      <c r="B399" s="37"/>
      <c r="C399" s="38"/>
      <c r="D399" s="197" t="s">
        <v>464</v>
      </c>
      <c r="E399" s="38"/>
      <c r="F399" s="198" t="s">
        <v>5339</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464</v>
      </c>
      <c r="AU399" s="19" t="s">
        <v>85</v>
      </c>
    </row>
    <row r="400" spans="1:65" s="12" customFormat="1" ht="22.9" customHeight="1">
      <c r="B400" s="168"/>
      <c r="C400" s="169"/>
      <c r="D400" s="170" t="s">
        <v>75</v>
      </c>
      <c r="E400" s="182" t="s">
        <v>197</v>
      </c>
      <c r="F400" s="182" t="s">
        <v>5340</v>
      </c>
      <c r="G400" s="169"/>
      <c r="H400" s="169"/>
      <c r="I400" s="172"/>
      <c r="J400" s="183">
        <f>BK400</f>
        <v>0</v>
      </c>
      <c r="K400" s="169"/>
      <c r="L400" s="174"/>
      <c r="M400" s="175"/>
      <c r="N400" s="176"/>
      <c r="O400" s="176"/>
      <c r="P400" s="177">
        <f>SUM(P401:P452)</f>
        <v>0</v>
      </c>
      <c r="Q400" s="176"/>
      <c r="R400" s="177">
        <f>SUM(R401:R452)</f>
        <v>0</v>
      </c>
      <c r="S400" s="176"/>
      <c r="T400" s="178">
        <f>SUM(T401:T452)</f>
        <v>0</v>
      </c>
      <c r="AR400" s="179" t="s">
        <v>83</v>
      </c>
      <c r="AT400" s="180" t="s">
        <v>75</v>
      </c>
      <c r="AU400" s="180" t="s">
        <v>83</v>
      </c>
      <c r="AY400" s="179" t="s">
        <v>451</v>
      </c>
      <c r="BK400" s="181">
        <f>SUM(BK401:BK452)</f>
        <v>0</v>
      </c>
    </row>
    <row r="401" spans="1:65" s="2" customFormat="1" ht="24.2" customHeight="1">
      <c r="A401" s="36"/>
      <c r="B401" s="37"/>
      <c r="C401" s="227" t="s">
        <v>1608</v>
      </c>
      <c r="D401" s="227" t="s">
        <v>683</v>
      </c>
      <c r="E401" s="228" t="s">
        <v>5341</v>
      </c>
      <c r="F401" s="229" t="s">
        <v>5342</v>
      </c>
      <c r="G401" s="230" t="s">
        <v>1486</v>
      </c>
      <c r="H401" s="231">
        <v>1</v>
      </c>
      <c r="I401" s="232"/>
      <c r="J401" s="233">
        <f>ROUND(I401*H401,2)</f>
        <v>0</v>
      </c>
      <c r="K401" s="229" t="s">
        <v>74</v>
      </c>
      <c r="L401" s="234"/>
      <c r="M401" s="235" t="s">
        <v>74</v>
      </c>
      <c r="N401" s="236" t="s">
        <v>46</v>
      </c>
      <c r="O401" s="66"/>
      <c r="P401" s="193">
        <f>O401*H401</f>
        <v>0</v>
      </c>
      <c r="Q401" s="193">
        <v>0</v>
      </c>
      <c r="R401" s="193">
        <f>Q401*H401</f>
        <v>0</v>
      </c>
      <c r="S401" s="193">
        <v>0</v>
      </c>
      <c r="T401" s="194">
        <f>S401*H401</f>
        <v>0</v>
      </c>
      <c r="U401" s="36"/>
      <c r="V401" s="36"/>
      <c r="W401" s="36"/>
      <c r="X401" s="36"/>
      <c r="Y401" s="36"/>
      <c r="Z401" s="36"/>
      <c r="AA401" s="36"/>
      <c r="AB401" s="36"/>
      <c r="AC401" s="36"/>
      <c r="AD401" s="36"/>
      <c r="AE401" s="36"/>
      <c r="AR401" s="195" t="s">
        <v>2448</v>
      </c>
      <c r="AT401" s="195" t="s">
        <v>683</v>
      </c>
      <c r="AU401" s="195" t="s">
        <v>85</v>
      </c>
      <c r="AY401" s="19" t="s">
        <v>451</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991</v>
      </c>
      <c r="BM401" s="195" t="s">
        <v>2769</v>
      </c>
    </row>
    <row r="402" spans="1:65" s="2" customFormat="1" ht="19.5">
      <c r="A402" s="36"/>
      <c r="B402" s="37"/>
      <c r="C402" s="38"/>
      <c r="D402" s="197" t="s">
        <v>464</v>
      </c>
      <c r="E402" s="38"/>
      <c r="F402" s="198" t="s">
        <v>5342</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464</v>
      </c>
      <c r="AU402" s="19" t="s">
        <v>85</v>
      </c>
    </row>
    <row r="403" spans="1:65" s="2" customFormat="1" ht="16.5" customHeight="1">
      <c r="A403" s="36"/>
      <c r="B403" s="37"/>
      <c r="C403" s="184" t="s">
        <v>1618</v>
      </c>
      <c r="D403" s="184" t="s">
        <v>457</v>
      </c>
      <c r="E403" s="185" t="s">
        <v>5343</v>
      </c>
      <c r="F403" s="186" t="s">
        <v>5344</v>
      </c>
      <c r="G403" s="187" t="s">
        <v>1486</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991</v>
      </c>
      <c r="AT403" s="195" t="s">
        <v>457</v>
      </c>
      <c r="AU403" s="195" t="s">
        <v>85</v>
      </c>
      <c r="AY403" s="19" t="s">
        <v>451</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991</v>
      </c>
      <c r="BM403" s="195" t="s">
        <v>2782</v>
      </c>
    </row>
    <row r="404" spans="1:65" s="2" customFormat="1" ht="11.25">
      <c r="A404" s="36"/>
      <c r="B404" s="37"/>
      <c r="C404" s="38"/>
      <c r="D404" s="197" t="s">
        <v>464</v>
      </c>
      <c r="E404" s="38"/>
      <c r="F404" s="198" t="s">
        <v>5344</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464</v>
      </c>
      <c r="AU404" s="19" t="s">
        <v>85</v>
      </c>
    </row>
    <row r="405" spans="1:65" s="2" customFormat="1" ht="16.5" customHeight="1">
      <c r="A405" s="36"/>
      <c r="B405" s="37"/>
      <c r="C405" s="227" t="s">
        <v>1631</v>
      </c>
      <c r="D405" s="227" t="s">
        <v>683</v>
      </c>
      <c r="E405" s="228" t="s">
        <v>5345</v>
      </c>
      <c r="F405" s="229" t="s">
        <v>5346</v>
      </c>
      <c r="G405" s="230" t="s">
        <v>1486</v>
      </c>
      <c r="H405" s="231">
        <v>1</v>
      </c>
      <c r="I405" s="232"/>
      <c r="J405" s="233">
        <f>ROUND(I405*H405,2)</f>
        <v>0</v>
      </c>
      <c r="K405" s="229" t="s">
        <v>74</v>
      </c>
      <c r="L405" s="234"/>
      <c r="M405" s="235" t="s">
        <v>74</v>
      </c>
      <c r="N405" s="236"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2448</v>
      </c>
      <c r="AT405" s="195" t="s">
        <v>683</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991</v>
      </c>
      <c r="BM405" s="195" t="s">
        <v>2792</v>
      </c>
    </row>
    <row r="406" spans="1:65" s="2" customFormat="1" ht="11.25">
      <c r="A406" s="36"/>
      <c r="B406" s="37"/>
      <c r="C406" s="38"/>
      <c r="D406" s="197" t="s">
        <v>464</v>
      </c>
      <c r="E406" s="38"/>
      <c r="F406" s="198" t="s">
        <v>5346</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16.5" customHeight="1">
      <c r="A407" s="36"/>
      <c r="B407" s="37"/>
      <c r="C407" s="184" t="s">
        <v>1651</v>
      </c>
      <c r="D407" s="184" t="s">
        <v>457</v>
      </c>
      <c r="E407" s="185" t="s">
        <v>5347</v>
      </c>
      <c r="F407" s="186" t="s">
        <v>5348</v>
      </c>
      <c r="G407" s="187" t="s">
        <v>1486</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991</v>
      </c>
      <c r="AT407" s="195" t="s">
        <v>457</v>
      </c>
      <c r="AU407" s="195" t="s">
        <v>85</v>
      </c>
      <c r="AY407" s="19" t="s">
        <v>451</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991</v>
      </c>
      <c r="BM407" s="195" t="s">
        <v>2802</v>
      </c>
    </row>
    <row r="408" spans="1:65" s="2" customFormat="1" ht="11.25">
      <c r="A408" s="36"/>
      <c r="B408" s="37"/>
      <c r="C408" s="38"/>
      <c r="D408" s="197" t="s">
        <v>464</v>
      </c>
      <c r="E408" s="38"/>
      <c r="F408" s="198" t="s">
        <v>5348</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464</v>
      </c>
      <c r="AU408" s="19" t="s">
        <v>85</v>
      </c>
    </row>
    <row r="409" spans="1:65" s="2" customFormat="1" ht="24.2" customHeight="1">
      <c r="A409" s="36"/>
      <c r="B409" s="37"/>
      <c r="C409" s="227" t="s">
        <v>1661</v>
      </c>
      <c r="D409" s="227" t="s">
        <v>683</v>
      </c>
      <c r="E409" s="228" t="s">
        <v>5349</v>
      </c>
      <c r="F409" s="229" t="s">
        <v>5350</v>
      </c>
      <c r="G409" s="230" t="s">
        <v>1486</v>
      </c>
      <c r="H409" s="231">
        <v>7</v>
      </c>
      <c r="I409" s="232"/>
      <c r="J409" s="233">
        <f>ROUND(I409*H409,2)</f>
        <v>0</v>
      </c>
      <c r="K409" s="229" t="s">
        <v>74</v>
      </c>
      <c r="L409" s="234"/>
      <c r="M409" s="235" t="s">
        <v>74</v>
      </c>
      <c r="N409" s="236" t="s">
        <v>46</v>
      </c>
      <c r="O409" s="66"/>
      <c r="P409" s="193">
        <f>O409*H409</f>
        <v>0</v>
      </c>
      <c r="Q409" s="193">
        <v>0</v>
      </c>
      <c r="R409" s="193">
        <f>Q409*H409</f>
        <v>0</v>
      </c>
      <c r="S409" s="193">
        <v>0</v>
      </c>
      <c r="T409" s="194">
        <f>S409*H409</f>
        <v>0</v>
      </c>
      <c r="U409" s="36"/>
      <c r="V409" s="36"/>
      <c r="W409" s="36"/>
      <c r="X409" s="36"/>
      <c r="Y409" s="36"/>
      <c r="Z409" s="36"/>
      <c r="AA409" s="36"/>
      <c r="AB409" s="36"/>
      <c r="AC409" s="36"/>
      <c r="AD409" s="36"/>
      <c r="AE409" s="36"/>
      <c r="AR409" s="195" t="s">
        <v>2448</v>
      </c>
      <c r="AT409" s="195" t="s">
        <v>683</v>
      </c>
      <c r="AU409" s="195" t="s">
        <v>85</v>
      </c>
      <c r="AY409" s="19" t="s">
        <v>451</v>
      </c>
      <c r="BE409" s="196">
        <f>IF(N409="základní",J409,0)</f>
        <v>0</v>
      </c>
      <c r="BF409" s="196">
        <f>IF(N409="snížená",J409,0)</f>
        <v>0</v>
      </c>
      <c r="BG409" s="196">
        <f>IF(N409="zákl. přenesená",J409,0)</f>
        <v>0</v>
      </c>
      <c r="BH409" s="196">
        <f>IF(N409="sníž. přenesená",J409,0)</f>
        <v>0</v>
      </c>
      <c r="BI409" s="196">
        <f>IF(N409="nulová",J409,0)</f>
        <v>0</v>
      </c>
      <c r="BJ409" s="19" t="s">
        <v>83</v>
      </c>
      <c r="BK409" s="196">
        <f>ROUND(I409*H409,2)</f>
        <v>0</v>
      </c>
      <c r="BL409" s="19" t="s">
        <v>991</v>
      </c>
      <c r="BM409" s="195" t="s">
        <v>2810</v>
      </c>
    </row>
    <row r="410" spans="1:65" s="2" customFormat="1" ht="11.25">
      <c r="A410" s="36"/>
      <c r="B410" s="37"/>
      <c r="C410" s="38"/>
      <c r="D410" s="197" t="s">
        <v>464</v>
      </c>
      <c r="E410" s="38"/>
      <c r="F410" s="198" t="s">
        <v>5350</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464</v>
      </c>
      <c r="AU410" s="19" t="s">
        <v>85</v>
      </c>
    </row>
    <row r="411" spans="1:65" s="2" customFormat="1" ht="16.5" customHeight="1">
      <c r="A411" s="36"/>
      <c r="B411" s="37"/>
      <c r="C411" s="184" t="s">
        <v>1672</v>
      </c>
      <c r="D411" s="184" t="s">
        <v>457</v>
      </c>
      <c r="E411" s="185" t="s">
        <v>5351</v>
      </c>
      <c r="F411" s="186" t="s">
        <v>5352</v>
      </c>
      <c r="G411" s="187" t="s">
        <v>1486</v>
      </c>
      <c r="H411" s="188">
        <v>7</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991</v>
      </c>
      <c r="AT411" s="195" t="s">
        <v>457</v>
      </c>
      <c r="AU411" s="195" t="s">
        <v>85</v>
      </c>
      <c r="AY411" s="19" t="s">
        <v>451</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991</v>
      </c>
      <c r="BM411" s="195" t="s">
        <v>2818</v>
      </c>
    </row>
    <row r="412" spans="1:65" s="2" customFormat="1" ht="11.25">
      <c r="A412" s="36"/>
      <c r="B412" s="37"/>
      <c r="C412" s="38"/>
      <c r="D412" s="197" t="s">
        <v>464</v>
      </c>
      <c r="E412" s="38"/>
      <c r="F412" s="198" t="s">
        <v>5352</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464</v>
      </c>
      <c r="AU412" s="19" t="s">
        <v>85</v>
      </c>
    </row>
    <row r="413" spans="1:65" s="2" customFormat="1" ht="24.2" customHeight="1">
      <c r="A413" s="36"/>
      <c r="B413" s="37"/>
      <c r="C413" s="227" t="s">
        <v>1680</v>
      </c>
      <c r="D413" s="227" t="s">
        <v>683</v>
      </c>
      <c r="E413" s="228" t="s">
        <v>5353</v>
      </c>
      <c r="F413" s="229" t="s">
        <v>5354</v>
      </c>
      <c r="G413" s="230" t="s">
        <v>1486</v>
      </c>
      <c r="H413" s="231">
        <v>1</v>
      </c>
      <c r="I413" s="232"/>
      <c r="J413" s="233">
        <f>ROUND(I413*H413,2)</f>
        <v>0</v>
      </c>
      <c r="K413" s="229" t="s">
        <v>74</v>
      </c>
      <c r="L413" s="234"/>
      <c r="M413" s="235" t="s">
        <v>74</v>
      </c>
      <c r="N413" s="236"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2448</v>
      </c>
      <c r="AT413" s="195" t="s">
        <v>683</v>
      </c>
      <c r="AU413" s="195" t="s">
        <v>85</v>
      </c>
      <c r="AY413" s="19" t="s">
        <v>451</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991</v>
      </c>
      <c r="BM413" s="195" t="s">
        <v>2826</v>
      </c>
    </row>
    <row r="414" spans="1:65" s="2" customFormat="1" ht="11.25">
      <c r="A414" s="36"/>
      <c r="B414" s="37"/>
      <c r="C414" s="38"/>
      <c r="D414" s="197" t="s">
        <v>464</v>
      </c>
      <c r="E414" s="38"/>
      <c r="F414" s="198" t="s">
        <v>5354</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464</v>
      </c>
      <c r="AU414" s="19" t="s">
        <v>85</v>
      </c>
    </row>
    <row r="415" spans="1:65" s="2" customFormat="1" ht="16.5" customHeight="1">
      <c r="A415" s="36"/>
      <c r="B415" s="37"/>
      <c r="C415" s="184" t="s">
        <v>1687</v>
      </c>
      <c r="D415" s="184" t="s">
        <v>457</v>
      </c>
      <c r="E415" s="185" t="s">
        <v>5355</v>
      </c>
      <c r="F415" s="186" t="s">
        <v>5356</v>
      </c>
      <c r="G415" s="187" t="s">
        <v>1486</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991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991</v>
      </c>
      <c r="BM415" s="195" t="s">
        <v>2834</v>
      </c>
    </row>
    <row r="416" spans="1:65" s="2" customFormat="1" ht="11.25">
      <c r="A416" s="36"/>
      <c r="B416" s="37"/>
      <c r="C416" s="38"/>
      <c r="D416" s="197" t="s">
        <v>464</v>
      </c>
      <c r="E416" s="38"/>
      <c r="F416" s="198" t="s">
        <v>5356</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16.5" customHeight="1">
      <c r="A417" s="36"/>
      <c r="B417" s="37"/>
      <c r="C417" s="227" t="s">
        <v>1694</v>
      </c>
      <c r="D417" s="227" t="s">
        <v>683</v>
      </c>
      <c r="E417" s="228" t="s">
        <v>5357</v>
      </c>
      <c r="F417" s="229" t="s">
        <v>5358</v>
      </c>
      <c r="G417" s="230" t="s">
        <v>1486</v>
      </c>
      <c r="H417" s="231">
        <v>2</v>
      </c>
      <c r="I417" s="232"/>
      <c r="J417" s="233">
        <f>ROUND(I417*H417,2)</f>
        <v>0</v>
      </c>
      <c r="K417" s="229" t="s">
        <v>74</v>
      </c>
      <c r="L417" s="234"/>
      <c r="M417" s="235" t="s">
        <v>74</v>
      </c>
      <c r="N417" s="236"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2448</v>
      </c>
      <c r="AT417" s="195" t="s">
        <v>683</v>
      </c>
      <c r="AU417" s="195" t="s">
        <v>85</v>
      </c>
      <c r="AY417" s="19" t="s">
        <v>451</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991</v>
      </c>
      <c r="BM417" s="195" t="s">
        <v>2842</v>
      </c>
    </row>
    <row r="418" spans="1:65" s="2" customFormat="1" ht="11.25">
      <c r="A418" s="36"/>
      <c r="B418" s="37"/>
      <c r="C418" s="38"/>
      <c r="D418" s="197" t="s">
        <v>464</v>
      </c>
      <c r="E418" s="38"/>
      <c r="F418" s="198" t="s">
        <v>5358</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464</v>
      </c>
      <c r="AU418" s="19" t="s">
        <v>85</v>
      </c>
    </row>
    <row r="419" spans="1:65" s="2" customFormat="1" ht="16.5" customHeight="1">
      <c r="A419" s="36"/>
      <c r="B419" s="37"/>
      <c r="C419" s="184" t="s">
        <v>1701</v>
      </c>
      <c r="D419" s="184" t="s">
        <v>457</v>
      </c>
      <c r="E419" s="185" t="s">
        <v>5359</v>
      </c>
      <c r="F419" s="186" t="s">
        <v>5360</v>
      </c>
      <c r="G419" s="187" t="s">
        <v>1486</v>
      </c>
      <c r="H419" s="188">
        <v>2</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991</v>
      </c>
      <c r="AT419" s="195" t="s">
        <v>457</v>
      </c>
      <c r="AU419" s="195" t="s">
        <v>85</v>
      </c>
      <c r="AY419" s="19" t="s">
        <v>451</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991</v>
      </c>
      <c r="BM419" s="195" t="s">
        <v>2850</v>
      </c>
    </row>
    <row r="420" spans="1:65" s="2" customFormat="1" ht="11.25">
      <c r="A420" s="36"/>
      <c r="B420" s="37"/>
      <c r="C420" s="38"/>
      <c r="D420" s="197" t="s">
        <v>464</v>
      </c>
      <c r="E420" s="38"/>
      <c r="F420" s="198" t="s">
        <v>5360</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464</v>
      </c>
      <c r="AU420" s="19" t="s">
        <v>85</v>
      </c>
    </row>
    <row r="421" spans="1:65" s="2" customFormat="1" ht="16.5" customHeight="1">
      <c r="A421" s="36"/>
      <c r="B421" s="37"/>
      <c r="C421" s="227" t="s">
        <v>1713</v>
      </c>
      <c r="D421" s="227" t="s">
        <v>683</v>
      </c>
      <c r="E421" s="228" t="s">
        <v>5361</v>
      </c>
      <c r="F421" s="229" t="s">
        <v>5362</v>
      </c>
      <c r="G421" s="230" t="s">
        <v>1486</v>
      </c>
      <c r="H421" s="231">
        <v>1</v>
      </c>
      <c r="I421" s="232"/>
      <c r="J421" s="233">
        <f>ROUND(I421*H421,2)</f>
        <v>0</v>
      </c>
      <c r="K421" s="229" t="s">
        <v>74</v>
      </c>
      <c r="L421" s="234"/>
      <c r="M421" s="235" t="s">
        <v>74</v>
      </c>
      <c r="N421" s="236"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2448</v>
      </c>
      <c r="AT421" s="195" t="s">
        <v>683</v>
      </c>
      <c r="AU421" s="195" t="s">
        <v>85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991</v>
      </c>
      <c r="BM421" s="195" t="s">
        <v>2858</v>
      </c>
    </row>
    <row r="422" spans="1:65" s="2" customFormat="1" ht="11.25">
      <c r="A422" s="36"/>
      <c r="B422" s="37"/>
      <c r="C422" s="38"/>
      <c r="D422" s="197" t="s">
        <v>464</v>
      </c>
      <c r="E422" s="38"/>
      <c r="F422" s="198" t="s">
        <v>5362</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85</v>
      </c>
    </row>
    <row r="423" spans="1:65" s="2" customFormat="1" ht="16.5" customHeight="1">
      <c r="A423" s="36"/>
      <c r="B423" s="37"/>
      <c r="C423" s="184" t="s">
        <v>1743</v>
      </c>
      <c r="D423" s="184" t="s">
        <v>457</v>
      </c>
      <c r="E423" s="185" t="s">
        <v>5363</v>
      </c>
      <c r="F423" s="186" t="s">
        <v>5364</v>
      </c>
      <c r="G423" s="187" t="s">
        <v>1486</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991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991</v>
      </c>
      <c r="BM423" s="195" t="s">
        <v>2866</v>
      </c>
    </row>
    <row r="424" spans="1:65" s="2" customFormat="1" ht="11.25">
      <c r="A424" s="36"/>
      <c r="B424" s="37"/>
      <c r="C424" s="38"/>
      <c r="D424" s="197" t="s">
        <v>464</v>
      </c>
      <c r="E424" s="38"/>
      <c r="F424" s="198" t="s">
        <v>5364</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21.75" customHeight="1">
      <c r="A425" s="36"/>
      <c r="B425" s="37"/>
      <c r="C425" s="227" t="s">
        <v>1756</v>
      </c>
      <c r="D425" s="227" t="s">
        <v>683</v>
      </c>
      <c r="E425" s="228" t="s">
        <v>5365</v>
      </c>
      <c r="F425" s="229" t="s">
        <v>5366</v>
      </c>
      <c r="G425" s="230" t="s">
        <v>1486</v>
      </c>
      <c r="H425" s="231">
        <v>2</v>
      </c>
      <c r="I425" s="232"/>
      <c r="J425" s="233">
        <f>ROUND(I425*H425,2)</f>
        <v>0</v>
      </c>
      <c r="K425" s="229" t="s">
        <v>74</v>
      </c>
      <c r="L425" s="234"/>
      <c r="M425" s="235" t="s">
        <v>74</v>
      </c>
      <c r="N425" s="236"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2448</v>
      </c>
      <c r="AT425" s="195" t="s">
        <v>683</v>
      </c>
      <c r="AU425" s="195" t="s">
        <v>85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991</v>
      </c>
      <c r="BM425" s="195" t="s">
        <v>2874</v>
      </c>
    </row>
    <row r="426" spans="1:65" s="2" customFormat="1" ht="29.25">
      <c r="A426" s="36"/>
      <c r="B426" s="37"/>
      <c r="C426" s="38"/>
      <c r="D426" s="197" t="s">
        <v>464</v>
      </c>
      <c r="E426" s="38"/>
      <c r="F426" s="198" t="s">
        <v>5367</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85</v>
      </c>
    </row>
    <row r="427" spans="1:65" s="2" customFormat="1" ht="16.5" customHeight="1">
      <c r="A427" s="36"/>
      <c r="B427" s="37"/>
      <c r="C427" s="184" t="s">
        <v>1762</v>
      </c>
      <c r="D427" s="184" t="s">
        <v>457</v>
      </c>
      <c r="E427" s="185" t="s">
        <v>5368</v>
      </c>
      <c r="F427" s="186" t="s">
        <v>5369</v>
      </c>
      <c r="G427" s="187" t="s">
        <v>1486</v>
      </c>
      <c r="H427" s="188">
        <v>2</v>
      </c>
      <c r="I427" s="189"/>
      <c r="J427" s="190">
        <f>ROUND(I427*H427,2)</f>
        <v>0</v>
      </c>
      <c r="K427" s="186" t="s">
        <v>74</v>
      </c>
      <c r="L427" s="41"/>
      <c r="M427" s="191" t="s">
        <v>74</v>
      </c>
      <c r="N427" s="192" t="s">
        <v>46</v>
      </c>
      <c r="O427" s="66"/>
      <c r="P427" s="193">
        <f>O427*H427</f>
        <v>0</v>
      </c>
      <c r="Q427" s="193">
        <v>0</v>
      </c>
      <c r="R427" s="193">
        <f>Q427*H427</f>
        <v>0</v>
      </c>
      <c r="S427" s="193">
        <v>0</v>
      </c>
      <c r="T427" s="194">
        <f>S427*H427</f>
        <v>0</v>
      </c>
      <c r="U427" s="36"/>
      <c r="V427" s="36"/>
      <c r="W427" s="36"/>
      <c r="X427" s="36"/>
      <c r="Y427" s="36"/>
      <c r="Z427" s="36"/>
      <c r="AA427" s="36"/>
      <c r="AB427" s="36"/>
      <c r="AC427" s="36"/>
      <c r="AD427" s="36"/>
      <c r="AE427" s="36"/>
      <c r="AR427" s="195" t="s">
        <v>991</v>
      </c>
      <c r="AT427" s="195" t="s">
        <v>457</v>
      </c>
      <c r="AU427" s="195" t="s">
        <v>85</v>
      </c>
      <c r="AY427" s="19" t="s">
        <v>451</v>
      </c>
      <c r="BE427" s="196">
        <f>IF(N427="základní",J427,0)</f>
        <v>0</v>
      </c>
      <c r="BF427" s="196">
        <f>IF(N427="snížená",J427,0)</f>
        <v>0</v>
      </c>
      <c r="BG427" s="196">
        <f>IF(N427="zákl. přenesená",J427,0)</f>
        <v>0</v>
      </c>
      <c r="BH427" s="196">
        <f>IF(N427="sníž. přenesená",J427,0)</f>
        <v>0</v>
      </c>
      <c r="BI427" s="196">
        <f>IF(N427="nulová",J427,0)</f>
        <v>0</v>
      </c>
      <c r="BJ427" s="19" t="s">
        <v>83</v>
      </c>
      <c r="BK427" s="196">
        <f>ROUND(I427*H427,2)</f>
        <v>0</v>
      </c>
      <c r="BL427" s="19" t="s">
        <v>991</v>
      </c>
      <c r="BM427" s="195" t="s">
        <v>2882</v>
      </c>
    </row>
    <row r="428" spans="1:65" s="2" customFormat="1" ht="11.25">
      <c r="A428" s="36"/>
      <c r="B428" s="37"/>
      <c r="C428" s="38"/>
      <c r="D428" s="197" t="s">
        <v>464</v>
      </c>
      <c r="E428" s="38"/>
      <c r="F428" s="198" t="s">
        <v>5369</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464</v>
      </c>
      <c r="AU428" s="19" t="s">
        <v>85</v>
      </c>
    </row>
    <row r="429" spans="1:65" s="2" customFormat="1" ht="24.2" customHeight="1">
      <c r="A429" s="36"/>
      <c r="B429" s="37"/>
      <c r="C429" s="227" t="s">
        <v>1769</v>
      </c>
      <c r="D429" s="227" t="s">
        <v>683</v>
      </c>
      <c r="E429" s="228" t="s">
        <v>5370</v>
      </c>
      <c r="F429" s="229" t="s">
        <v>5371</v>
      </c>
      <c r="G429" s="230" t="s">
        <v>1486</v>
      </c>
      <c r="H429" s="231">
        <v>2</v>
      </c>
      <c r="I429" s="232"/>
      <c r="J429" s="233">
        <f>ROUND(I429*H429,2)</f>
        <v>0</v>
      </c>
      <c r="K429" s="229" t="s">
        <v>74</v>
      </c>
      <c r="L429" s="234"/>
      <c r="M429" s="235" t="s">
        <v>74</v>
      </c>
      <c r="N429" s="236"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2448</v>
      </c>
      <c r="AT429" s="195" t="s">
        <v>683</v>
      </c>
      <c r="AU429" s="195" t="s">
        <v>85</v>
      </c>
      <c r="AY429" s="19" t="s">
        <v>451</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991</v>
      </c>
      <c r="BM429" s="195" t="s">
        <v>2890</v>
      </c>
    </row>
    <row r="430" spans="1:65" s="2" customFormat="1" ht="11.25">
      <c r="A430" s="36"/>
      <c r="B430" s="37"/>
      <c r="C430" s="38"/>
      <c r="D430" s="197" t="s">
        <v>464</v>
      </c>
      <c r="E430" s="38"/>
      <c r="F430" s="198" t="s">
        <v>5371</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464</v>
      </c>
      <c r="AU430" s="19" t="s">
        <v>85</v>
      </c>
    </row>
    <row r="431" spans="1:65" s="2" customFormat="1" ht="16.5" customHeight="1">
      <c r="A431" s="36"/>
      <c r="B431" s="37"/>
      <c r="C431" s="184" t="s">
        <v>1776</v>
      </c>
      <c r="D431" s="184" t="s">
        <v>457</v>
      </c>
      <c r="E431" s="185" t="s">
        <v>5372</v>
      </c>
      <c r="F431" s="186" t="s">
        <v>5373</v>
      </c>
      <c r="G431" s="187" t="s">
        <v>1486</v>
      </c>
      <c r="H431" s="188">
        <v>2</v>
      </c>
      <c r="I431" s="189"/>
      <c r="J431" s="190">
        <f>ROUND(I431*H431,2)</f>
        <v>0</v>
      </c>
      <c r="K431" s="186" t="s">
        <v>74</v>
      </c>
      <c r="L431" s="41"/>
      <c r="M431" s="191" t="s">
        <v>74</v>
      </c>
      <c r="N431" s="192" t="s">
        <v>46</v>
      </c>
      <c r="O431" s="66"/>
      <c r="P431" s="193">
        <f>O431*H431</f>
        <v>0</v>
      </c>
      <c r="Q431" s="193">
        <v>0</v>
      </c>
      <c r="R431" s="193">
        <f>Q431*H431</f>
        <v>0</v>
      </c>
      <c r="S431" s="193">
        <v>0</v>
      </c>
      <c r="T431" s="194">
        <f>S431*H431</f>
        <v>0</v>
      </c>
      <c r="U431" s="36"/>
      <c r="V431" s="36"/>
      <c r="W431" s="36"/>
      <c r="X431" s="36"/>
      <c r="Y431" s="36"/>
      <c r="Z431" s="36"/>
      <c r="AA431" s="36"/>
      <c r="AB431" s="36"/>
      <c r="AC431" s="36"/>
      <c r="AD431" s="36"/>
      <c r="AE431" s="36"/>
      <c r="AR431" s="195" t="s">
        <v>991</v>
      </c>
      <c r="AT431" s="195" t="s">
        <v>457</v>
      </c>
      <c r="AU431" s="195" t="s">
        <v>85</v>
      </c>
      <c r="AY431" s="19" t="s">
        <v>451</v>
      </c>
      <c r="BE431" s="196">
        <f>IF(N431="základní",J431,0)</f>
        <v>0</v>
      </c>
      <c r="BF431" s="196">
        <f>IF(N431="snížená",J431,0)</f>
        <v>0</v>
      </c>
      <c r="BG431" s="196">
        <f>IF(N431="zákl. přenesená",J431,0)</f>
        <v>0</v>
      </c>
      <c r="BH431" s="196">
        <f>IF(N431="sníž. přenesená",J431,0)</f>
        <v>0</v>
      </c>
      <c r="BI431" s="196">
        <f>IF(N431="nulová",J431,0)</f>
        <v>0</v>
      </c>
      <c r="BJ431" s="19" t="s">
        <v>83</v>
      </c>
      <c r="BK431" s="196">
        <f>ROUND(I431*H431,2)</f>
        <v>0</v>
      </c>
      <c r="BL431" s="19" t="s">
        <v>991</v>
      </c>
      <c r="BM431" s="195" t="s">
        <v>2898</v>
      </c>
    </row>
    <row r="432" spans="1:65" s="2" customFormat="1" ht="11.25">
      <c r="A432" s="36"/>
      <c r="B432" s="37"/>
      <c r="C432" s="38"/>
      <c r="D432" s="197" t="s">
        <v>464</v>
      </c>
      <c r="E432" s="38"/>
      <c r="F432" s="198" t="s">
        <v>5373</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464</v>
      </c>
      <c r="AU432" s="19" t="s">
        <v>85</v>
      </c>
    </row>
    <row r="433" spans="1:65" s="2" customFormat="1" ht="24.2" customHeight="1">
      <c r="A433" s="36"/>
      <c r="B433" s="37"/>
      <c r="C433" s="227" t="s">
        <v>1782</v>
      </c>
      <c r="D433" s="227" t="s">
        <v>683</v>
      </c>
      <c r="E433" s="228" t="s">
        <v>5374</v>
      </c>
      <c r="F433" s="229" t="s">
        <v>5375</v>
      </c>
      <c r="G433" s="230" t="s">
        <v>5167</v>
      </c>
      <c r="H433" s="231">
        <v>7</v>
      </c>
      <c r="I433" s="232"/>
      <c r="J433" s="233">
        <f>ROUND(I433*H433,2)</f>
        <v>0</v>
      </c>
      <c r="K433" s="229" t="s">
        <v>74</v>
      </c>
      <c r="L433" s="234"/>
      <c r="M433" s="235" t="s">
        <v>74</v>
      </c>
      <c r="N433" s="236" t="s">
        <v>46</v>
      </c>
      <c r="O433" s="66"/>
      <c r="P433" s="193">
        <f>O433*H433</f>
        <v>0</v>
      </c>
      <c r="Q433" s="193">
        <v>0</v>
      </c>
      <c r="R433" s="193">
        <f>Q433*H433</f>
        <v>0</v>
      </c>
      <c r="S433" s="193">
        <v>0</v>
      </c>
      <c r="T433" s="194">
        <f>S433*H433</f>
        <v>0</v>
      </c>
      <c r="U433" s="36"/>
      <c r="V433" s="36"/>
      <c r="W433" s="36"/>
      <c r="X433" s="36"/>
      <c r="Y433" s="36"/>
      <c r="Z433" s="36"/>
      <c r="AA433" s="36"/>
      <c r="AB433" s="36"/>
      <c r="AC433" s="36"/>
      <c r="AD433" s="36"/>
      <c r="AE433" s="36"/>
      <c r="AR433" s="195" t="s">
        <v>2448</v>
      </c>
      <c r="AT433" s="195" t="s">
        <v>683</v>
      </c>
      <c r="AU433" s="195" t="s">
        <v>85</v>
      </c>
      <c r="AY433" s="19" t="s">
        <v>451</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991</v>
      </c>
      <c r="BM433" s="195" t="s">
        <v>2906</v>
      </c>
    </row>
    <row r="434" spans="1:65" s="2" customFormat="1" ht="19.5">
      <c r="A434" s="36"/>
      <c r="B434" s="37"/>
      <c r="C434" s="38"/>
      <c r="D434" s="197" t="s">
        <v>464</v>
      </c>
      <c r="E434" s="38"/>
      <c r="F434" s="198" t="s">
        <v>5375</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464</v>
      </c>
      <c r="AU434" s="19" t="s">
        <v>85</v>
      </c>
    </row>
    <row r="435" spans="1:65" s="2" customFormat="1" ht="16.5" customHeight="1">
      <c r="A435" s="36"/>
      <c r="B435" s="37"/>
      <c r="C435" s="184" t="s">
        <v>1804</v>
      </c>
      <c r="D435" s="184" t="s">
        <v>457</v>
      </c>
      <c r="E435" s="185" t="s">
        <v>5376</v>
      </c>
      <c r="F435" s="186" t="s">
        <v>5377</v>
      </c>
      <c r="G435" s="187" t="s">
        <v>5167</v>
      </c>
      <c r="H435" s="188">
        <v>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991</v>
      </c>
      <c r="AT435" s="195" t="s">
        <v>457</v>
      </c>
      <c r="AU435" s="195" t="s">
        <v>85</v>
      </c>
      <c r="AY435" s="19" t="s">
        <v>451</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991</v>
      </c>
      <c r="BM435" s="195" t="s">
        <v>2914</v>
      </c>
    </row>
    <row r="436" spans="1:65" s="2" customFormat="1" ht="11.25">
      <c r="A436" s="36"/>
      <c r="B436" s="37"/>
      <c r="C436" s="38"/>
      <c r="D436" s="197" t="s">
        <v>464</v>
      </c>
      <c r="E436" s="38"/>
      <c r="F436" s="198" t="s">
        <v>5377</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464</v>
      </c>
      <c r="AU436" s="19" t="s">
        <v>85</v>
      </c>
    </row>
    <row r="437" spans="1:65" s="2" customFormat="1" ht="24.2" customHeight="1">
      <c r="A437" s="36"/>
      <c r="B437" s="37"/>
      <c r="C437" s="227" t="s">
        <v>1812</v>
      </c>
      <c r="D437" s="227" t="s">
        <v>683</v>
      </c>
      <c r="E437" s="228" t="s">
        <v>5378</v>
      </c>
      <c r="F437" s="229" t="s">
        <v>5171</v>
      </c>
      <c r="G437" s="230" t="s">
        <v>5167</v>
      </c>
      <c r="H437" s="231">
        <v>1</v>
      </c>
      <c r="I437" s="232"/>
      <c r="J437" s="233">
        <f>ROUND(I437*H437,2)</f>
        <v>0</v>
      </c>
      <c r="K437" s="229" t="s">
        <v>74</v>
      </c>
      <c r="L437" s="234"/>
      <c r="M437" s="235" t="s">
        <v>74</v>
      </c>
      <c r="N437" s="236" t="s">
        <v>46</v>
      </c>
      <c r="O437" s="66"/>
      <c r="P437" s="193">
        <f>O437*H437</f>
        <v>0</v>
      </c>
      <c r="Q437" s="193">
        <v>0</v>
      </c>
      <c r="R437" s="193">
        <f>Q437*H437</f>
        <v>0</v>
      </c>
      <c r="S437" s="193">
        <v>0</v>
      </c>
      <c r="T437" s="194">
        <f>S437*H437</f>
        <v>0</v>
      </c>
      <c r="U437" s="36"/>
      <c r="V437" s="36"/>
      <c r="W437" s="36"/>
      <c r="X437" s="36"/>
      <c r="Y437" s="36"/>
      <c r="Z437" s="36"/>
      <c r="AA437" s="36"/>
      <c r="AB437" s="36"/>
      <c r="AC437" s="36"/>
      <c r="AD437" s="36"/>
      <c r="AE437" s="36"/>
      <c r="AR437" s="195" t="s">
        <v>2448</v>
      </c>
      <c r="AT437" s="195" t="s">
        <v>683</v>
      </c>
      <c r="AU437" s="195" t="s">
        <v>85</v>
      </c>
      <c r="AY437" s="19" t="s">
        <v>451</v>
      </c>
      <c r="BE437" s="196">
        <f>IF(N437="základní",J437,0)</f>
        <v>0</v>
      </c>
      <c r="BF437" s="196">
        <f>IF(N437="snížená",J437,0)</f>
        <v>0</v>
      </c>
      <c r="BG437" s="196">
        <f>IF(N437="zákl. přenesená",J437,0)</f>
        <v>0</v>
      </c>
      <c r="BH437" s="196">
        <f>IF(N437="sníž. přenesená",J437,0)</f>
        <v>0</v>
      </c>
      <c r="BI437" s="196">
        <f>IF(N437="nulová",J437,0)</f>
        <v>0</v>
      </c>
      <c r="BJ437" s="19" t="s">
        <v>83</v>
      </c>
      <c r="BK437" s="196">
        <f>ROUND(I437*H437,2)</f>
        <v>0</v>
      </c>
      <c r="BL437" s="19" t="s">
        <v>991</v>
      </c>
      <c r="BM437" s="195" t="s">
        <v>2922</v>
      </c>
    </row>
    <row r="438" spans="1:65" s="2" customFormat="1" ht="19.5">
      <c r="A438" s="36"/>
      <c r="B438" s="37"/>
      <c r="C438" s="38"/>
      <c r="D438" s="197" t="s">
        <v>464</v>
      </c>
      <c r="E438" s="38"/>
      <c r="F438" s="198" t="s">
        <v>5171</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464</v>
      </c>
      <c r="AU438" s="19" t="s">
        <v>85</v>
      </c>
    </row>
    <row r="439" spans="1:65" s="2" customFormat="1" ht="16.5" customHeight="1">
      <c r="A439" s="36"/>
      <c r="B439" s="37"/>
      <c r="C439" s="184" t="s">
        <v>1823</v>
      </c>
      <c r="D439" s="184" t="s">
        <v>457</v>
      </c>
      <c r="E439" s="185" t="s">
        <v>5376</v>
      </c>
      <c r="F439" s="186" t="s">
        <v>5377</v>
      </c>
      <c r="G439" s="187" t="s">
        <v>5167</v>
      </c>
      <c r="H439" s="188">
        <v>1</v>
      </c>
      <c r="I439" s="189"/>
      <c r="J439" s="190">
        <f>ROUND(I439*H439,2)</f>
        <v>0</v>
      </c>
      <c r="K439" s="186" t="s">
        <v>74</v>
      </c>
      <c r="L439" s="41"/>
      <c r="M439" s="191" t="s">
        <v>74</v>
      </c>
      <c r="N439" s="192" t="s">
        <v>46</v>
      </c>
      <c r="O439" s="66"/>
      <c r="P439" s="193">
        <f>O439*H439</f>
        <v>0</v>
      </c>
      <c r="Q439" s="193">
        <v>0</v>
      </c>
      <c r="R439" s="193">
        <f>Q439*H439</f>
        <v>0</v>
      </c>
      <c r="S439" s="193">
        <v>0</v>
      </c>
      <c r="T439" s="194">
        <f>S439*H439</f>
        <v>0</v>
      </c>
      <c r="U439" s="36"/>
      <c r="V439" s="36"/>
      <c r="W439" s="36"/>
      <c r="X439" s="36"/>
      <c r="Y439" s="36"/>
      <c r="Z439" s="36"/>
      <c r="AA439" s="36"/>
      <c r="AB439" s="36"/>
      <c r="AC439" s="36"/>
      <c r="AD439" s="36"/>
      <c r="AE439" s="36"/>
      <c r="AR439" s="195" t="s">
        <v>991</v>
      </c>
      <c r="AT439" s="195" t="s">
        <v>457</v>
      </c>
      <c r="AU439" s="195" t="s">
        <v>85</v>
      </c>
      <c r="AY439" s="19" t="s">
        <v>451</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991</v>
      </c>
      <c r="BM439" s="195" t="s">
        <v>2934</v>
      </c>
    </row>
    <row r="440" spans="1:65" s="2" customFormat="1" ht="11.25">
      <c r="A440" s="36"/>
      <c r="B440" s="37"/>
      <c r="C440" s="38"/>
      <c r="D440" s="197" t="s">
        <v>464</v>
      </c>
      <c r="E440" s="38"/>
      <c r="F440" s="198" t="s">
        <v>5377</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464</v>
      </c>
      <c r="AU440" s="19" t="s">
        <v>85</v>
      </c>
    </row>
    <row r="441" spans="1:65" s="2" customFormat="1" ht="37.9" customHeight="1">
      <c r="A441" s="36"/>
      <c r="B441" s="37"/>
      <c r="C441" s="227" t="s">
        <v>1831</v>
      </c>
      <c r="D441" s="227" t="s">
        <v>683</v>
      </c>
      <c r="E441" s="228" t="s">
        <v>5379</v>
      </c>
      <c r="F441" s="229" t="s">
        <v>5267</v>
      </c>
      <c r="G441" s="230" t="s">
        <v>5167</v>
      </c>
      <c r="H441" s="231">
        <v>20</v>
      </c>
      <c r="I441" s="232"/>
      <c r="J441" s="233">
        <f>ROUND(I441*H441,2)</f>
        <v>0</v>
      </c>
      <c r="K441" s="229" t="s">
        <v>74</v>
      </c>
      <c r="L441" s="234"/>
      <c r="M441" s="235" t="s">
        <v>74</v>
      </c>
      <c r="N441" s="236" t="s">
        <v>46</v>
      </c>
      <c r="O441" s="66"/>
      <c r="P441" s="193">
        <f>O441*H441</f>
        <v>0</v>
      </c>
      <c r="Q441" s="193">
        <v>0</v>
      </c>
      <c r="R441" s="193">
        <f>Q441*H441</f>
        <v>0</v>
      </c>
      <c r="S441" s="193">
        <v>0</v>
      </c>
      <c r="T441" s="194">
        <f>S441*H441</f>
        <v>0</v>
      </c>
      <c r="U441" s="36"/>
      <c r="V441" s="36"/>
      <c r="W441" s="36"/>
      <c r="X441" s="36"/>
      <c r="Y441" s="36"/>
      <c r="Z441" s="36"/>
      <c r="AA441" s="36"/>
      <c r="AB441" s="36"/>
      <c r="AC441" s="36"/>
      <c r="AD441" s="36"/>
      <c r="AE441" s="36"/>
      <c r="AR441" s="195" t="s">
        <v>2448</v>
      </c>
      <c r="AT441" s="195" t="s">
        <v>683</v>
      </c>
      <c r="AU441" s="195" t="s">
        <v>85</v>
      </c>
      <c r="AY441" s="19" t="s">
        <v>451</v>
      </c>
      <c r="BE441" s="196">
        <f>IF(N441="základní",J441,0)</f>
        <v>0</v>
      </c>
      <c r="BF441" s="196">
        <f>IF(N441="snížená",J441,0)</f>
        <v>0</v>
      </c>
      <c r="BG441" s="196">
        <f>IF(N441="zákl. přenesená",J441,0)</f>
        <v>0</v>
      </c>
      <c r="BH441" s="196">
        <f>IF(N441="sníž. přenesená",J441,0)</f>
        <v>0</v>
      </c>
      <c r="BI441" s="196">
        <f>IF(N441="nulová",J441,0)</f>
        <v>0</v>
      </c>
      <c r="BJ441" s="19" t="s">
        <v>83</v>
      </c>
      <c r="BK441" s="196">
        <f>ROUND(I441*H441,2)</f>
        <v>0</v>
      </c>
      <c r="BL441" s="19" t="s">
        <v>991</v>
      </c>
      <c r="BM441" s="195" t="s">
        <v>2946</v>
      </c>
    </row>
    <row r="442" spans="1:65" s="2" customFormat="1" ht="19.5">
      <c r="A442" s="36"/>
      <c r="B442" s="37"/>
      <c r="C442" s="38"/>
      <c r="D442" s="197" t="s">
        <v>464</v>
      </c>
      <c r="E442" s="38"/>
      <c r="F442" s="198" t="s">
        <v>5267</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464</v>
      </c>
      <c r="AU442" s="19" t="s">
        <v>85</v>
      </c>
    </row>
    <row r="443" spans="1:65" s="2" customFormat="1" ht="16.5" customHeight="1">
      <c r="A443" s="36"/>
      <c r="B443" s="37"/>
      <c r="C443" s="184" t="s">
        <v>1840</v>
      </c>
      <c r="D443" s="184" t="s">
        <v>457</v>
      </c>
      <c r="E443" s="185" t="s">
        <v>5380</v>
      </c>
      <c r="F443" s="186" t="s">
        <v>5381</v>
      </c>
      <c r="G443" s="187" t="s">
        <v>5167</v>
      </c>
      <c r="H443" s="188">
        <v>20</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991</v>
      </c>
      <c r="AT443" s="195" t="s">
        <v>457</v>
      </c>
      <c r="AU443" s="195" t="s">
        <v>85</v>
      </c>
      <c r="AY443" s="19" t="s">
        <v>451</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991</v>
      </c>
      <c r="BM443" s="195" t="s">
        <v>2956</v>
      </c>
    </row>
    <row r="444" spans="1:65" s="2" customFormat="1" ht="11.25">
      <c r="A444" s="36"/>
      <c r="B444" s="37"/>
      <c r="C444" s="38"/>
      <c r="D444" s="197" t="s">
        <v>464</v>
      </c>
      <c r="E444" s="38"/>
      <c r="F444" s="198" t="s">
        <v>5381</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464</v>
      </c>
      <c r="AU444" s="19" t="s">
        <v>85</v>
      </c>
    </row>
    <row r="445" spans="1:65" s="2" customFormat="1" ht="37.9" customHeight="1">
      <c r="A445" s="36"/>
      <c r="B445" s="37"/>
      <c r="C445" s="227" t="s">
        <v>1848</v>
      </c>
      <c r="D445" s="227" t="s">
        <v>683</v>
      </c>
      <c r="E445" s="228" t="s">
        <v>5382</v>
      </c>
      <c r="F445" s="229" t="s">
        <v>5271</v>
      </c>
      <c r="G445" s="230" t="s">
        <v>5167</v>
      </c>
      <c r="H445" s="231">
        <v>6</v>
      </c>
      <c r="I445" s="232"/>
      <c r="J445" s="233">
        <f>ROUND(I445*H445,2)</f>
        <v>0</v>
      </c>
      <c r="K445" s="229" t="s">
        <v>74</v>
      </c>
      <c r="L445" s="234"/>
      <c r="M445" s="235" t="s">
        <v>74</v>
      </c>
      <c r="N445" s="236"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2448</v>
      </c>
      <c r="AT445" s="195" t="s">
        <v>683</v>
      </c>
      <c r="AU445" s="195" t="s">
        <v>85</v>
      </c>
      <c r="AY445" s="19" t="s">
        <v>451</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991</v>
      </c>
      <c r="BM445" s="195" t="s">
        <v>2965</v>
      </c>
    </row>
    <row r="446" spans="1:65" s="2" customFormat="1" ht="19.5">
      <c r="A446" s="36"/>
      <c r="B446" s="37"/>
      <c r="C446" s="38"/>
      <c r="D446" s="197" t="s">
        <v>464</v>
      </c>
      <c r="E446" s="38"/>
      <c r="F446" s="198" t="s">
        <v>5271</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464</v>
      </c>
      <c r="AU446" s="19" t="s">
        <v>85</v>
      </c>
    </row>
    <row r="447" spans="1:65" s="2" customFormat="1" ht="16.5" customHeight="1">
      <c r="A447" s="36"/>
      <c r="B447" s="37"/>
      <c r="C447" s="184" t="s">
        <v>1855</v>
      </c>
      <c r="D447" s="184" t="s">
        <v>457</v>
      </c>
      <c r="E447" s="185" t="s">
        <v>5380</v>
      </c>
      <c r="F447" s="186" t="s">
        <v>5381</v>
      </c>
      <c r="G447" s="187" t="s">
        <v>5167</v>
      </c>
      <c r="H447" s="188">
        <v>6</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991</v>
      </c>
      <c r="AT447" s="195" t="s">
        <v>457</v>
      </c>
      <c r="AU447" s="195" t="s">
        <v>85</v>
      </c>
      <c r="AY447" s="19" t="s">
        <v>451</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991</v>
      </c>
      <c r="BM447" s="195" t="s">
        <v>2974</v>
      </c>
    </row>
    <row r="448" spans="1:65" s="2" customFormat="1" ht="11.25">
      <c r="A448" s="36"/>
      <c r="B448" s="37"/>
      <c r="C448" s="38"/>
      <c r="D448" s="197" t="s">
        <v>464</v>
      </c>
      <c r="E448" s="38"/>
      <c r="F448" s="198" t="s">
        <v>5381</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464</v>
      </c>
      <c r="AU448" s="19" t="s">
        <v>85</v>
      </c>
    </row>
    <row r="449" spans="1:65" s="2" customFormat="1" ht="33" customHeight="1">
      <c r="A449" s="36"/>
      <c r="B449" s="37"/>
      <c r="C449" s="227" t="s">
        <v>1863</v>
      </c>
      <c r="D449" s="227" t="s">
        <v>683</v>
      </c>
      <c r="E449" s="228" t="s">
        <v>5383</v>
      </c>
      <c r="F449" s="229" t="s">
        <v>5185</v>
      </c>
      <c r="G449" s="230" t="s">
        <v>135</v>
      </c>
      <c r="H449" s="231">
        <v>1</v>
      </c>
      <c r="I449" s="232"/>
      <c r="J449" s="233">
        <f>ROUND(I449*H449,2)</f>
        <v>0</v>
      </c>
      <c r="K449" s="229" t="s">
        <v>74</v>
      </c>
      <c r="L449" s="234"/>
      <c r="M449" s="235" t="s">
        <v>74</v>
      </c>
      <c r="N449" s="236"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2448</v>
      </c>
      <c r="AT449" s="195" t="s">
        <v>683</v>
      </c>
      <c r="AU449" s="195" t="s">
        <v>85</v>
      </c>
      <c r="AY449" s="19" t="s">
        <v>451</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991</v>
      </c>
      <c r="BM449" s="195" t="s">
        <v>2984</v>
      </c>
    </row>
    <row r="450" spans="1:65" s="2" customFormat="1" ht="19.5">
      <c r="A450" s="36"/>
      <c r="B450" s="37"/>
      <c r="C450" s="38"/>
      <c r="D450" s="197" t="s">
        <v>464</v>
      </c>
      <c r="E450" s="38"/>
      <c r="F450" s="198" t="s">
        <v>5185</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464</v>
      </c>
      <c r="AU450" s="19" t="s">
        <v>85</v>
      </c>
    </row>
    <row r="451" spans="1:65" s="2" customFormat="1" ht="16.5" customHeight="1">
      <c r="A451" s="36"/>
      <c r="B451" s="37"/>
      <c r="C451" s="184" t="s">
        <v>1870</v>
      </c>
      <c r="D451" s="184" t="s">
        <v>457</v>
      </c>
      <c r="E451" s="185" t="s">
        <v>5384</v>
      </c>
      <c r="F451" s="186" t="s">
        <v>5385</v>
      </c>
      <c r="G451" s="187" t="s">
        <v>135</v>
      </c>
      <c r="H451" s="188">
        <v>1</v>
      </c>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991</v>
      </c>
      <c r="AT451" s="195" t="s">
        <v>457</v>
      </c>
      <c r="AU451" s="195" t="s">
        <v>85</v>
      </c>
      <c r="AY451" s="19" t="s">
        <v>451</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991</v>
      </c>
      <c r="BM451" s="195" t="s">
        <v>2994</v>
      </c>
    </row>
    <row r="452" spans="1:65" s="2" customFormat="1" ht="11.25">
      <c r="A452" s="36"/>
      <c r="B452" s="37"/>
      <c r="C452" s="38"/>
      <c r="D452" s="197" t="s">
        <v>464</v>
      </c>
      <c r="E452" s="38"/>
      <c r="F452" s="198" t="s">
        <v>5385</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464</v>
      </c>
      <c r="AU452" s="19" t="s">
        <v>85</v>
      </c>
    </row>
    <row r="453" spans="1:65" s="12" customFormat="1" ht="22.9" customHeight="1">
      <c r="B453" s="168"/>
      <c r="C453" s="169"/>
      <c r="D453" s="170" t="s">
        <v>75</v>
      </c>
      <c r="E453" s="182" t="s">
        <v>558</v>
      </c>
      <c r="F453" s="182" t="s">
        <v>5386</v>
      </c>
      <c r="G453" s="169"/>
      <c r="H453" s="169"/>
      <c r="I453" s="172"/>
      <c r="J453" s="183">
        <f>BK453</f>
        <v>0</v>
      </c>
      <c r="K453" s="169"/>
      <c r="L453" s="174"/>
      <c r="M453" s="175"/>
      <c r="N453" s="176"/>
      <c r="O453" s="176"/>
      <c r="P453" s="177">
        <f>SUM(P454:P497)</f>
        <v>0</v>
      </c>
      <c r="Q453" s="176"/>
      <c r="R453" s="177">
        <f>SUM(R454:R497)</f>
        <v>0</v>
      </c>
      <c r="S453" s="176"/>
      <c r="T453" s="178">
        <f>SUM(T454:T497)</f>
        <v>0</v>
      </c>
      <c r="AR453" s="179" t="s">
        <v>83</v>
      </c>
      <c r="AT453" s="180" t="s">
        <v>75</v>
      </c>
      <c r="AU453" s="180" t="s">
        <v>83</v>
      </c>
      <c r="AY453" s="179" t="s">
        <v>451</v>
      </c>
      <c r="BK453" s="181">
        <f>SUM(BK454:BK497)</f>
        <v>0</v>
      </c>
    </row>
    <row r="454" spans="1:65" s="2" customFormat="1" ht="24.2" customHeight="1">
      <c r="A454" s="36"/>
      <c r="B454" s="37"/>
      <c r="C454" s="227" t="s">
        <v>1877</v>
      </c>
      <c r="D454" s="227" t="s">
        <v>683</v>
      </c>
      <c r="E454" s="228" t="s">
        <v>5387</v>
      </c>
      <c r="F454" s="229" t="s">
        <v>5388</v>
      </c>
      <c r="G454" s="230" t="s">
        <v>1486</v>
      </c>
      <c r="H454" s="231">
        <v>1</v>
      </c>
      <c r="I454" s="232"/>
      <c r="J454" s="233">
        <f>ROUND(I454*H454,2)</f>
        <v>0</v>
      </c>
      <c r="K454" s="229" t="s">
        <v>74</v>
      </c>
      <c r="L454" s="234"/>
      <c r="M454" s="235" t="s">
        <v>74</v>
      </c>
      <c r="N454" s="236"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2448</v>
      </c>
      <c r="AT454" s="195" t="s">
        <v>683</v>
      </c>
      <c r="AU454" s="195" t="s">
        <v>85</v>
      </c>
      <c r="AY454" s="19" t="s">
        <v>451</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991</v>
      </c>
      <c r="BM454" s="195" t="s">
        <v>3003</v>
      </c>
    </row>
    <row r="455" spans="1:65" s="2" customFormat="1" ht="19.5">
      <c r="A455" s="36"/>
      <c r="B455" s="37"/>
      <c r="C455" s="38"/>
      <c r="D455" s="197" t="s">
        <v>464</v>
      </c>
      <c r="E455" s="38"/>
      <c r="F455" s="198" t="s">
        <v>5388</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464</v>
      </c>
      <c r="AU455" s="19" t="s">
        <v>85</v>
      </c>
    </row>
    <row r="456" spans="1:65" s="2" customFormat="1" ht="16.5" customHeight="1">
      <c r="A456" s="36"/>
      <c r="B456" s="37"/>
      <c r="C456" s="184" t="s">
        <v>1884</v>
      </c>
      <c r="D456" s="184" t="s">
        <v>457</v>
      </c>
      <c r="E456" s="185" t="s">
        <v>5389</v>
      </c>
      <c r="F456" s="186" t="s">
        <v>5390</v>
      </c>
      <c r="G456" s="187" t="s">
        <v>1486</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991</v>
      </c>
      <c r="AT456" s="195" t="s">
        <v>457</v>
      </c>
      <c r="AU456" s="195" t="s">
        <v>85</v>
      </c>
      <c r="AY456" s="19" t="s">
        <v>451</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991</v>
      </c>
      <c r="BM456" s="195" t="s">
        <v>3011</v>
      </c>
    </row>
    <row r="457" spans="1:65" s="2" customFormat="1" ht="11.25">
      <c r="A457" s="36"/>
      <c r="B457" s="37"/>
      <c r="C457" s="38"/>
      <c r="D457" s="197" t="s">
        <v>464</v>
      </c>
      <c r="E457" s="38"/>
      <c r="F457" s="198" t="s">
        <v>5390</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464</v>
      </c>
      <c r="AU457" s="19" t="s">
        <v>85</v>
      </c>
    </row>
    <row r="458" spans="1:65" s="2" customFormat="1" ht="16.5" customHeight="1">
      <c r="A458" s="36"/>
      <c r="B458" s="37"/>
      <c r="C458" s="227" t="s">
        <v>1890</v>
      </c>
      <c r="D458" s="227" t="s">
        <v>683</v>
      </c>
      <c r="E458" s="228" t="s">
        <v>5391</v>
      </c>
      <c r="F458" s="229" t="s">
        <v>5346</v>
      </c>
      <c r="G458" s="230" t="s">
        <v>1486</v>
      </c>
      <c r="H458" s="231">
        <v>1</v>
      </c>
      <c r="I458" s="232"/>
      <c r="J458" s="233">
        <f>ROUND(I458*H458,2)</f>
        <v>0</v>
      </c>
      <c r="K458" s="229" t="s">
        <v>74</v>
      </c>
      <c r="L458" s="234"/>
      <c r="M458" s="235" t="s">
        <v>74</v>
      </c>
      <c r="N458" s="236"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2448</v>
      </c>
      <c r="AT458" s="195" t="s">
        <v>683</v>
      </c>
      <c r="AU458" s="195" t="s">
        <v>85</v>
      </c>
      <c r="AY458" s="19" t="s">
        <v>451</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991</v>
      </c>
      <c r="BM458" s="195" t="s">
        <v>3019</v>
      </c>
    </row>
    <row r="459" spans="1:65" s="2" customFormat="1" ht="11.25">
      <c r="A459" s="36"/>
      <c r="B459" s="37"/>
      <c r="C459" s="38"/>
      <c r="D459" s="197" t="s">
        <v>464</v>
      </c>
      <c r="E459" s="38"/>
      <c r="F459" s="198" t="s">
        <v>5346</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464</v>
      </c>
      <c r="AU459" s="19" t="s">
        <v>85</v>
      </c>
    </row>
    <row r="460" spans="1:65" s="2" customFormat="1" ht="16.5" customHeight="1">
      <c r="A460" s="36"/>
      <c r="B460" s="37"/>
      <c r="C460" s="184" t="s">
        <v>1897</v>
      </c>
      <c r="D460" s="184" t="s">
        <v>457</v>
      </c>
      <c r="E460" s="185" t="s">
        <v>5392</v>
      </c>
      <c r="F460" s="186" t="s">
        <v>5393</v>
      </c>
      <c r="G460" s="187" t="s">
        <v>1486</v>
      </c>
      <c r="H460" s="188">
        <v>1</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991</v>
      </c>
      <c r="AT460" s="195" t="s">
        <v>457</v>
      </c>
      <c r="AU460" s="195" t="s">
        <v>85</v>
      </c>
      <c r="AY460" s="19" t="s">
        <v>451</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991</v>
      </c>
      <c r="BM460" s="195" t="s">
        <v>3027</v>
      </c>
    </row>
    <row r="461" spans="1:65" s="2" customFormat="1" ht="11.25">
      <c r="A461" s="36"/>
      <c r="B461" s="37"/>
      <c r="C461" s="38"/>
      <c r="D461" s="197" t="s">
        <v>464</v>
      </c>
      <c r="E461" s="38"/>
      <c r="F461" s="198" t="s">
        <v>5393</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464</v>
      </c>
      <c r="AU461" s="19" t="s">
        <v>85</v>
      </c>
    </row>
    <row r="462" spans="1:65" s="2" customFormat="1" ht="16.5" customHeight="1">
      <c r="A462" s="36"/>
      <c r="B462" s="37"/>
      <c r="C462" s="227" t="s">
        <v>1904</v>
      </c>
      <c r="D462" s="227" t="s">
        <v>683</v>
      </c>
      <c r="E462" s="228" t="s">
        <v>5394</v>
      </c>
      <c r="F462" s="229" t="s">
        <v>5395</v>
      </c>
      <c r="G462" s="230" t="s">
        <v>1486</v>
      </c>
      <c r="H462" s="231">
        <v>1</v>
      </c>
      <c r="I462" s="232"/>
      <c r="J462" s="233">
        <f>ROUND(I462*H462,2)</f>
        <v>0</v>
      </c>
      <c r="K462" s="229" t="s">
        <v>74</v>
      </c>
      <c r="L462" s="234"/>
      <c r="M462" s="235" t="s">
        <v>74</v>
      </c>
      <c r="N462" s="236"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2448</v>
      </c>
      <c r="AT462" s="195" t="s">
        <v>683</v>
      </c>
      <c r="AU462" s="195" t="s">
        <v>85</v>
      </c>
      <c r="AY462" s="19" t="s">
        <v>451</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991</v>
      </c>
      <c r="BM462" s="195" t="s">
        <v>3035</v>
      </c>
    </row>
    <row r="463" spans="1:65" s="2" customFormat="1" ht="11.25">
      <c r="A463" s="36"/>
      <c r="B463" s="37"/>
      <c r="C463" s="38"/>
      <c r="D463" s="197" t="s">
        <v>464</v>
      </c>
      <c r="E463" s="38"/>
      <c r="F463" s="198" t="s">
        <v>5395</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464</v>
      </c>
      <c r="AU463" s="19" t="s">
        <v>85</v>
      </c>
    </row>
    <row r="464" spans="1:65" s="2" customFormat="1" ht="16.5" customHeight="1">
      <c r="A464" s="36"/>
      <c r="B464" s="37"/>
      <c r="C464" s="184" t="s">
        <v>1911</v>
      </c>
      <c r="D464" s="184" t="s">
        <v>457</v>
      </c>
      <c r="E464" s="185" t="s">
        <v>5396</v>
      </c>
      <c r="F464" s="186" t="s">
        <v>5397</v>
      </c>
      <c r="G464" s="187" t="s">
        <v>1486</v>
      </c>
      <c r="H464" s="188">
        <v>1</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991</v>
      </c>
      <c r="AT464" s="195" t="s">
        <v>457</v>
      </c>
      <c r="AU464" s="195" t="s">
        <v>85</v>
      </c>
      <c r="AY464" s="19" t="s">
        <v>451</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991</v>
      </c>
      <c r="BM464" s="195" t="s">
        <v>3043</v>
      </c>
    </row>
    <row r="465" spans="1:65" s="2" customFormat="1" ht="11.25">
      <c r="A465" s="36"/>
      <c r="B465" s="37"/>
      <c r="C465" s="38"/>
      <c r="D465" s="197" t="s">
        <v>464</v>
      </c>
      <c r="E465" s="38"/>
      <c r="F465" s="198" t="s">
        <v>5397</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464</v>
      </c>
      <c r="AU465" s="19" t="s">
        <v>85</v>
      </c>
    </row>
    <row r="466" spans="1:65" s="2" customFormat="1" ht="24.2" customHeight="1">
      <c r="A466" s="36"/>
      <c r="B466" s="37"/>
      <c r="C466" s="227" t="s">
        <v>1918</v>
      </c>
      <c r="D466" s="227" t="s">
        <v>683</v>
      </c>
      <c r="E466" s="228" t="s">
        <v>5398</v>
      </c>
      <c r="F466" s="229" t="s">
        <v>5399</v>
      </c>
      <c r="G466" s="230" t="s">
        <v>1486</v>
      </c>
      <c r="H466" s="231">
        <v>6</v>
      </c>
      <c r="I466" s="232"/>
      <c r="J466" s="233">
        <f>ROUND(I466*H466,2)</f>
        <v>0</v>
      </c>
      <c r="K466" s="229" t="s">
        <v>74</v>
      </c>
      <c r="L466" s="234"/>
      <c r="M466" s="235" t="s">
        <v>74</v>
      </c>
      <c r="N466" s="236"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2448</v>
      </c>
      <c r="AT466" s="195" t="s">
        <v>683</v>
      </c>
      <c r="AU466" s="195" t="s">
        <v>85</v>
      </c>
      <c r="AY466" s="19" t="s">
        <v>451</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991</v>
      </c>
      <c r="BM466" s="195" t="s">
        <v>3054</v>
      </c>
    </row>
    <row r="467" spans="1:65" s="2" customFormat="1" ht="11.25">
      <c r="A467" s="36"/>
      <c r="B467" s="37"/>
      <c r="C467" s="38"/>
      <c r="D467" s="197" t="s">
        <v>464</v>
      </c>
      <c r="E467" s="38"/>
      <c r="F467" s="198" t="s">
        <v>5399</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464</v>
      </c>
      <c r="AU467" s="19" t="s">
        <v>85</v>
      </c>
    </row>
    <row r="468" spans="1:65" s="2" customFormat="1" ht="16.5" customHeight="1">
      <c r="A468" s="36"/>
      <c r="B468" s="37"/>
      <c r="C468" s="184" t="s">
        <v>1926</v>
      </c>
      <c r="D468" s="184" t="s">
        <v>457</v>
      </c>
      <c r="E468" s="185" t="s">
        <v>5400</v>
      </c>
      <c r="F468" s="186" t="s">
        <v>5401</v>
      </c>
      <c r="G468" s="187" t="s">
        <v>1486</v>
      </c>
      <c r="H468" s="188">
        <v>6</v>
      </c>
      <c r="I468" s="189"/>
      <c r="J468" s="190">
        <f>ROUND(I468*H468,2)</f>
        <v>0</v>
      </c>
      <c r="K468" s="186" t="s">
        <v>74</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991</v>
      </c>
      <c r="AT468" s="195" t="s">
        <v>457</v>
      </c>
      <c r="AU468" s="195" t="s">
        <v>85</v>
      </c>
      <c r="AY468" s="19" t="s">
        <v>451</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991</v>
      </c>
      <c r="BM468" s="195" t="s">
        <v>3064</v>
      </c>
    </row>
    <row r="469" spans="1:65" s="2" customFormat="1" ht="11.25">
      <c r="A469" s="36"/>
      <c r="B469" s="37"/>
      <c r="C469" s="38"/>
      <c r="D469" s="197" t="s">
        <v>464</v>
      </c>
      <c r="E469" s="38"/>
      <c r="F469" s="198" t="s">
        <v>5401</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464</v>
      </c>
      <c r="AU469" s="19" t="s">
        <v>85</v>
      </c>
    </row>
    <row r="470" spans="1:65" s="2" customFormat="1" ht="24.2" customHeight="1">
      <c r="A470" s="36"/>
      <c r="B470" s="37"/>
      <c r="C470" s="227" t="s">
        <v>1934</v>
      </c>
      <c r="D470" s="227" t="s">
        <v>683</v>
      </c>
      <c r="E470" s="228" t="s">
        <v>5402</v>
      </c>
      <c r="F470" s="229" t="s">
        <v>5403</v>
      </c>
      <c r="G470" s="230" t="s">
        <v>1486</v>
      </c>
      <c r="H470" s="231">
        <v>2</v>
      </c>
      <c r="I470" s="232"/>
      <c r="J470" s="233">
        <f>ROUND(I470*H470,2)</f>
        <v>0</v>
      </c>
      <c r="K470" s="229" t="s">
        <v>74</v>
      </c>
      <c r="L470" s="234"/>
      <c r="M470" s="235" t="s">
        <v>74</v>
      </c>
      <c r="N470" s="236" t="s">
        <v>46</v>
      </c>
      <c r="O470" s="66"/>
      <c r="P470" s="193">
        <f>O470*H470</f>
        <v>0</v>
      </c>
      <c r="Q470" s="193">
        <v>0</v>
      </c>
      <c r="R470" s="193">
        <f>Q470*H470</f>
        <v>0</v>
      </c>
      <c r="S470" s="193">
        <v>0</v>
      </c>
      <c r="T470" s="194">
        <f>S470*H470</f>
        <v>0</v>
      </c>
      <c r="U470" s="36"/>
      <c r="V470" s="36"/>
      <c r="W470" s="36"/>
      <c r="X470" s="36"/>
      <c r="Y470" s="36"/>
      <c r="Z470" s="36"/>
      <c r="AA470" s="36"/>
      <c r="AB470" s="36"/>
      <c r="AC470" s="36"/>
      <c r="AD470" s="36"/>
      <c r="AE470" s="36"/>
      <c r="AR470" s="195" t="s">
        <v>2448</v>
      </c>
      <c r="AT470" s="195" t="s">
        <v>683</v>
      </c>
      <c r="AU470" s="195" t="s">
        <v>85</v>
      </c>
      <c r="AY470" s="19" t="s">
        <v>451</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991</v>
      </c>
      <c r="BM470" s="195" t="s">
        <v>3075</v>
      </c>
    </row>
    <row r="471" spans="1:65" s="2" customFormat="1" ht="11.25">
      <c r="A471" s="36"/>
      <c r="B471" s="37"/>
      <c r="C471" s="38"/>
      <c r="D471" s="197" t="s">
        <v>464</v>
      </c>
      <c r="E471" s="38"/>
      <c r="F471" s="198" t="s">
        <v>5403</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464</v>
      </c>
      <c r="AU471" s="19" t="s">
        <v>85</v>
      </c>
    </row>
    <row r="472" spans="1:65" s="2" customFormat="1" ht="16.5" customHeight="1">
      <c r="A472" s="36"/>
      <c r="B472" s="37"/>
      <c r="C472" s="184" t="s">
        <v>1943</v>
      </c>
      <c r="D472" s="184" t="s">
        <v>457</v>
      </c>
      <c r="E472" s="185" t="s">
        <v>5404</v>
      </c>
      <c r="F472" s="186" t="s">
        <v>5405</v>
      </c>
      <c r="G472" s="187" t="s">
        <v>1486</v>
      </c>
      <c r="H472" s="188">
        <v>2</v>
      </c>
      <c r="I472" s="189"/>
      <c r="J472" s="190">
        <f>ROUND(I472*H472,2)</f>
        <v>0</v>
      </c>
      <c r="K472" s="186" t="s">
        <v>74</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991</v>
      </c>
      <c r="AT472" s="195" t="s">
        <v>457</v>
      </c>
      <c r="AU472" s="195" t="s">
        <v>85</v>
      </c>
      <c r="AY472" s="19" t="s">
        <v>451</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991</v>
      </c>
      <c r="BM472" s="195" t="s">
        <v>3099</v>
      </c>
    </row>
    <row r="473" spans="1:65" s="2" customFormat="1" ht="11.25">
      <c r="A473" s="36"/>
      <c r="B473" s="37"/>
      <c r="C473" s="38"/>
      <c r="D473" s="197" t="s">
        <v>464</v>
      </c>
      <c r="E473" s="38"/>
      <c r="F473" s="198" t="s">
        <v>5405</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464</v>
      </c>
      <c r="AU473" s="19" t="s">
        <v>85</v>
      </c>
    </row>
    <row r="474" spans="1:65" s="2" customFormat="1" ht="16.5" customHeight="1">
      <c r="A474" s="36"/>
      <c r="B474" s="37"/>
      <c r="C474" s="227" t="s">
        <v>1950</v>
      </c>
      <c r="D474" s="227" t="s">
        <v>683</v>
      </c>
      <c r="E474" s="228" t="s">
        <v>5406</v>
      </c>
      <c r="F474" s="229" t="s">
        <v>5358</v>
      </c>
      <c r="G474" s="230" t="s">
        <v>1486</v>
      </c>
      <c r="H474" s="231">
        <v>2</v>
      </c>
      <c r="I474" s="232"/>
      <c r="J474" s="233">
        <f>ROUND(I474*H474,2)</f>
        <v>0</v>
      </c>
      <c r="K474" s="229" t="s">
        <v>74</v>
      </c>
      <c r="L474" s="234"/>
      <c r="M474" s="235" t="s">
        <v>74</v>
      </c>
      <c r="N474" s="236" t="s">
        <v>46</v>
      </c>
      <c r="O474" s="66"/>
      <c r="P474" s="193">
        <f>O474*H474</f>
        <v>0</v>
      </c>
      <c r="Q474" s="193">
        <v>0</v>
      </c>
      <c r="R474" s="193">
        <f>Q474*H474</f>
        <v>0</v>
      </c>
      <c r="S474" s="193">
        <v>0</v>
      </c>
      <c r="T474" s="194">
        <f>S474*H474</f>
        <v>0</v>
      </c>
      <c r="U474" s="36"/>
      <c r="V474" s="36"/>
      <c r="W474" s="36"/>
      <c r="X474" s="36"/>
      <c r="Y474" s="36"/>
      <c r="Z474" s="36"/>
      <c r="AA474" s="36"/>
      <c r="AB474" s="36"/>
      <c r="AC474" s="36"/>
      <c r="AD474" s="36"/>
      <c r="AE474" s="36"/>
      <c r="AR474" s="195" t="s">
        <v>2448</v>
      </c>
      <c r="AT474" s="195" t="s">
        <v>683</v>
      </c>
      <c r="AU474" s="195" t="s">
        <v>85</v>
      </c>
      <c r="AY474" s="19" t="s">
        <v>451</v>
      </c>
      <c r="BE474" s="196">
        <f>IF(N474="základní",J474,0)</f>
        <v>0</v>
      </c>
      <c r="BF474" s="196">
        <f>IF(N474="snížená",J474,0)</f>
        <v>0</v>
      </c>
      <c r="BG474" s="196">
        <f>IF(N474="zákl. přenesená",J474,0)</f>
        <v>0</v>
      </c>
      <c r="BH474" s="196">
        <f>IF(N474="sníž. přenesená",J474,0)</f>
        <v>0</v>
      </c>
      <c r="BI474" s="196">
        <f>IF(N474="nulová",J474,0)</f>
        <v>0</v>
      </c>
      <c r="BJ474" s="19" t="s">
        <v>83</v>
      </c>
      <c r="BK474" s="196">
        <f>ROUND(I474*H474,2)</f>
        <v>0</v>
      </c>
      <c r="BL474" s="19" t="s">
        <v>991</v>
      </c>
      <c r="BM474" s="195" t="s">
        <v>3112</v>
      </c>
    </row>
    <row r="475" spans="1:65" s="2" customFormat="1" ht="11.25">
      <c r="A475" s="36"/>
      <c r="B475" s="37"/>
      <c r="C475" s="38"/>
      <c r="D475" s="197" t="s">
        <v>464</v>
      </c>
      <c r="E475" s="38"/>
      <c r="F475" s="198" t="s">
        <v>5358</v>
      </c>
      <c r="G475" s="38"/>
      <c r="H475" s="38"/>
      <c r="I475" s="199"/>
      <c r="J475" s="38"/>
      <c r="K475" s="38"/>
      <c r="L475" s="41"/>
      <c r="M475" s="200"/>
      <c r="N475" s="201"/>
      <c r="O475" s="66"/>
      <c r="P475" s="66"/>
      <c r="Q475" s="66"/>
      <c r="R475" s="66"/>
      <c r="S475" s="66"/>
      <c r="T475" s="67"/>
      <c r="U475" s="36"/>
      <c r="V475" s="36"/>
      <c r="W475" s="36"/>
      <c r="X475" s="36"/>
      <c r="Y475" s="36"/>
      <c r="Z475" s="36"/>
      <c r="AA475" s="36"/>
      <c r="AB475" s="36"/>
      <c r="AC475" s="36"/>
      <c r="AD475" s="36"/>
      <c r="AE475" s="36"/>
      <c r="AT475" s="19" t="s">
        <v>464</v>
      </c>
      <c r="AU475" s="19" t="s">
        <v>85</v>
      </c>
    </row>
    <row r="476" spans="1:65" s="2" customFormat="1" ht="16.5" customHeight="1">
      <c r="A476" s="36"/>
      <c r="B476" s="37"/>
      <c r="C476" s="184" t="s">
        <v>1957</v>
      </c>
      <c r="D476" s="184" t="s">
        <v>457</v>
      </c>
      <c r="E476" s="185" t="s">
        <v>5407</v>
      </c>
      <c r="F476" s="186" t="s">
        <v>5408</v>
      </c>
      <c r="G476" s="187" t="s">
        <v>1486</v>
      </c>
      <c r="H476" s="188">
        <v>2</v>
      </c>
      <c r="I476" s="189"/>
      <c r="J476" s="190">
        <f>ROUND(I476*H476,2)</f>
        <v>0</v>
      </c>
      <c r="K476" s="186" t="s">
        <v>74</v>
      </c>
      <c r="L476" s="41"/>
      <c r="M476" s="191" t="s">
        <v>74</v>
      </c>
      <c r="N476" s="192" t="s">
        <v>46</v>
      </c>
      <c r="O476" s="66"/>
      <c r="P476" s="193">
        <f>O476*H476</f>
        <v>0</v>
      </c>
      <c r="Q476" s="193">
        <v>0</v>
      </c>
      <c r="R476" s="193">
        <f>Q476*H476</f>
        <v>0</v>
      </c>
      <c r="S476" s="193">
        <v>0</v>
      </c>
      <c r="T476" s="194">
        <f>S476*H476</f>
        <v>0</v>
      </c>
      <c r="U476" s="36"/>
      <c r="V476" s="36"/>
      <c r="W476" s="36"/>
      <c r="X476" s="36"/>
      <c r="Y476" s="36"/>
      <c r="Z476" s="36"/>
      <c r="AA476" s="36"/>
      <c r="AB476" s="36"/>
      <c r="AC476" s="36"/>
      <c r="AD476" s="36"/>
      <c r="AE476" s="36"/>
      <c r="AR476" s="195" t="s">
        <v>991</v>
      </c>
      <c r="AT476" s="195" t="s">
        <v>457</v>
      </c>
      <c r="AU476" s="195" t="s">
        <v>85</v>
      </c>
      <c r="AY476" s="19" t="s">
        <v>451</v>
      </c>
      <c r="BE476" s="196">
        <f>IF(N476="základní",J476,0)</f>
        <v>0</v>
      </c>
      <c r="BF476" s="196">
        <f>IF(N476="snížená",J476,0)</f>
        <v>0</v>
      </c>
      <c r="BG476" s="196">
        <f>IF(N476="zákl. přenesená",J476,0)</f>
        <v>0</v>
      </c>
      <c r="BH476" s="196">
        <f>IF(N476="sníž. přenesená",J476,0)</f>
        <v>0</v>
      </c>
      <c r="BI476" s="196">
        <f>IF(N476="nulová",J476,0)</f>
        <v>0</v>
      </c>
      <c r="BJ476" s="19" t="s">
        <v>83</v>
      </c>
      <c r="BK476" s="196">
        <f>ROUND(I476*H476,2)</f>
        <v>0</v>
      </c>
      <c r="BL476" s="19" t="s">
        <v>991</v>
      </c>
      <c r="BM476" s="195" t="s">
        <v>3126</v>
      </c>
    </row>
    <row r="477" spans="1:65" s="2" customFormat="1" ht="11.25">
      <c r="A477" s="36"/>
      <c r="B477" s="37"/>
      <c r="C477" s="38"/>
      <c r="D477" s="197" t="s">
        <v>464</v>
      </c>
      <c r="E477" s="38"/>
      <c r="F477" s="198" t="s">
        <v>5408</v>
      </c>
      <c r="G477" s="38"/>
      <c r="H477" s="38"/>
      <c r="I477" s="199"/>
      <c r="J477" s="38"/>
      <c r="K477" s="38"/>
      <c r="L477" s="41"/>
      <c r="M477" s="200"/>
      <c r="N477" s="201"/>
      <c r="O477" s="66"/>
      <c r="P477" s="66"/>
      <c r="Q477" s="66"/>
      <c r="R477" s="66"/>
      <c r="S477" s="66"/>
      <c r="T477" s="67"/>
      <c r="U477" s="36"/>
      <c r="V477" s="36"/>
      <c r="W477" s="36"/>
      <c r="X477" s="36"/>
      <c r="Y477" s="36"/>
      <c r="Z477" s="36"/>
      <c r="AA477" s="36"/>
      <c r="AB477" s="36"/>
      <c r="AC477" s="36"/>
      <c r="AD477" s="36"/>
      <c r="AE477" s="36"/>
      <c r="AT477" s="19" t="s">
        <v>464</v>
      </c>
      <c r="AU477" s="19" t="s">
        <v>85</v>
      </c>
    </row>
    <row r="478" spans="1:65" s="2" customFormat="1" ht="16.5" customHeight="1">
      <c r="A478" s="36"/>
      <c r="B478" s="37"/>
      <c r="C478" s="227" t="s">
        <v>1964</v>
      </c>
      <c r="D478" s="227" t="s">
        <v>683</v>
      </c>
      <c r="E478" s="228" t="s">
        <v>5409</v>
      </c>
      <c r="F478" s="229" t="s">
        <v>5362</v>
      </c>
      <c r="G478" s="230" t="s">
        <v>1486</v>
      </c>
      <c r="H478" s="231">
        <v>1</v>
      </c>
      <c r="I478" s="232"/>
      <c r="J478" s="233">
        <f>ROUND(I478*H478,2)</f>
        <v>0</v>
      </c>
      <c r="K478" s="229" t="s">
        <v>74</v>
      </c>
      <c r="L478" s="234"/>
      <c r="M478" s="235" t="s">
        <v>74</v>
      </c>
      <c r="N478" s="236" t="s">
        <v>46</v>
      </c>
      <c r="O478" s="66"/>
      <c r="P478" s="193">
        <f>O478*H478</f>
        <v>0</v>
      </c>
      <c r="Q478" s="193">
        <v>0</v>
      </c>
      <c r="R478" s="193">
        <f>Q478*H478</f>
        <v>0</v>
      </c>
      <c r="S478" s="193">
        <v>0</v>
      </c>
      <c r="T478" s="194">
        <f>S478*H478</f>
        <v>0</v>
      </c>
      <c r="U478" s="36"/>
      <c r="V478" s="36"/>
      <c r="W478" s="36"/>
      <c r="X478" s="36"/>
      <c r="Y478" s="36"/>
      <c r="Z478" s="36"/>
      <c r="AA478" s="36"/>
      <c r="AB478" s="36"/>
      <c r="AC478" s="36"/>
      <c r="AD478" s="36"/>
      <c r="AE478" s="36"/>
      <c r="AR478" s="195" t="s">
        <v>2448</v>
      </c>
      <c r="AT478" s="195" t="s">
        <v>683</v>
      </c>
      <c r="AU478" s="195" t="s">
        <v>85</v>
      </c>
      <c r="AY478" s="19" t="s">
        <v>451</v>
      </c>
      <c r="BE478" s="196">
        <f>IF(N478="základní",J478,0)</f>
        <v>0</v>
      </c>
      <c r="BF478" s="196">
        <f>IF(N478="snížená",J478,0)</f>
        <v>0</v>
      </c>
      <c r="BG478" s="196">
        <f>IF(N478="zákl. přenesená",J478,0)</f>
        <v>0</v>
      </c>
      <c r="BH478" s="196">
        <f>IF(N478="sníž. přenesená",J478,0)</f>
        <v>0</v>
      </c>
      <c r="BI478" s="196">
        <f>IF(N478="nulová",J478,0)</f>
        <v>0</v>
      </c>
      <c r="BJ478" s="19" t="s">
        <v>83</v>
      </c>
      <c r="BK478" s="196">
        <f>ROUND(I478*H478,2)</f>
        <v>0</v>
      </c>
      <c r="BL478" s="19" t="s">
        <v>991</v>
      </c>
      <c r="BM478" s="195" t="s">
        <v>3138</v>
      </c>
    </row>
    <row r="479" spans="1:65" s="2" customFormat="1" ht="11.25">
      <c r="A479" s="36"/>
      <c r="B479" s="37"/>
      <c r="C479" s="38"/>
      <c r="D479" s="197" t="s">
        <v>464</v>
      </c>
      <c r="E479" s="38"/>
      <c r="F479" s="198" t="s">
        <v>5362</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464</v>
      </c>
      <c r="AU479" s="19" t="s">
        <v>85</v>
      </c>
    </row>
    <row r="480" spans="1:65" s="2" customFormat="1" ht="16.5" customHeight="1">
      <c r="A480" s="36"/>
      <c r="B480" s="37"/>
      <c r="C480" s="184" t="s">
        <v>1971</v>
      </c>
      <c r="D480" s="184" t="s">
        <v>457</v>
      </c>
      <c r="E480" s="185" t="s">
        <v>5410</v>
      </c>
      <c r="F480" s="186" t="s">
        <v>5411</v>
      </c>
      <c r="G480" s="187" t="s">
        <v>1486</v>
      </c>
      <c r="H480" s="188">
        <v>1</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991</v>
      </c>
      <c r="AT480" s="195" t="s">
        <v>457</v>
      </c>
      <c r="AU480" s="195" t="s">
        <v>85</v>
      </c>
      <c r="AY480" s="19" t="s">
        <v>451</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991</v>
      </c>
      <c r="BM480" s="195" t="s">
        <v>3159</v>
      </c>
    </row>
    <row r="481" spans="1:65" s="2" customFormat="1" ht="11.25">
      <c r="A481" s="36"/>
      <c r="B481" s="37"/>
      <c r="C481" s="38"/>
      <c r="D481" s="197" t="s">
        <v>464</v>
      </c>
      <c r="E481" s="38"/>
      <c r="F481" s="198" t="s">
        <v>5411</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464</v>
      </c>
      <c r="AU481" s="19" t="s">
        <v>85</v>
      </c>
    </row>
    <row r="482" spans="1:65" s="2" customFormat="1" ht="24.2" customHeight="1">
      <c r="A482" s="36"/>
      <c r="B482" s="37"/>
      <c r="C482" s="227" t="s">
        <v>1978</v>
      </c>
      <c r="D482" s="227" t="s">
        <v>683</v>
      </c>
      <c r="E482" s="228" t="s">
        <v>5412</v>
      </c>
      <c r="F482" s="229" t="s">
        <v>5375</v>
      </c>
      <c r="G482" s="230" t="s">
        <v>5167</v>
      </c>
      <c r="H482" s="231">
        <v>6</v>
      </c>
      <c r="I482" s="232"/>
      <c r="J482" s="233">
        <f>ROUND(I482*H482,2)</f>
        <v>0</v>
      </c>
      <c r="K482" s="229" t="s">
        <v>74</v>
      </c>
      <c r="L482" s="234"/>
      <c r="M482" s="235" t="s">
        <v>74</v>
      </c>
      <c r="N482" s="236"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2448</v>
      </c>
      <c r="AT482" s="195" t="s">
        <v>683</v>
      </c>
      <c r="AU482" s="195" t="s">
        <v>85</v>
      </c>
      <c r="AY482" s="19" t="s">
        <v>451</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991</v>
      </c>
      <c r="BM482" s="195" t="s">
        <v>3173</v>
      </c>
    </row>
    <row r="483" spans="1:65" s="2" customFormat="1" ht="19.5">
      <c r="A483" s="36"/>
      <c r="B483" s="37"/>
      <c r="C483" s="38"/>
      <c r="D483" s="197" t="s">
        <v>464</v>
      </c>
      <c r="E483" s="38"/>
      <c r="F483" s="198" t="s">
        <v>5375</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464</v>
      </c>
      <c r="AU483" s="19" t="s">
        <v>85</v>
      </c>
    </row>
    <row r="484" spans="1:65" s="2" customFormat="1" ht="16.5" customHeight="1">
      <c r="A484" s="36"/>
      <c r="B484" s="37"/>
      <c r="C484" s="184" t="s">
        <v>1985</v>
      </c>
      <c r="D484" s="184" t="s">
        <v>457</v>
      </c>
      <c r="E484" s="185" t="s">
        <v>5413</v>
      </c>
      <c r="F484" s="186" t="s">
        <v>5414</v>
      </c>
      <c r="G484" s="187" t="s">
        <v>5167</v>
      </c>
      <c r="H484" s="188">
        <v>6</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991</v>
      </c>
      <c r="AT484" s="195" t="s">
        <v>457</v>
      </c>
      <c r="AU484" s="195" t="s">
        <v>85</v>
      </c>
      <c r="AY484" s="19" t="s">
        <v>451</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991</v>
      </c>
      <c r="BM484" s="195" t="s">
        <v>3193</v>
      </c>
    </row>
    <row r="485" spans="1:65" s="2" customFormat="1" ht="11.25">
      <c r="A485" s="36"/>
      <c r="B485" s="37"/>
      <c r="C485" s="38"/>
      <c r="D485" s="197" t="s">
        <v>464</v>
      </c>
      <c r="E485" s="38"/>
      <c r="F485" s="198" t="s">
        <v>5414</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464</v>
      </c>
      <c r="AU485" s="19" t="s">
        <v>85</v>
      </c>
    </row>
    <row r="486" spans="1:65" s="2" customFormat="1" ht="24.2" customHeight="1">
      <c r="A486" s="36"/>
      <c r="B486" s="37"/>
      <c r="C486" s="227" t="s">
        <v>1992</v>
      </c>
      <c r="D486" s="227" t="s">
        <v>683</v>
      </c>
      <c r="E486" s="228" t="s">
        <v>5415</v>
      </c>
      <c r="F486" s="229" t="s">
        <v>5171</v>
      </c>
      <c r="G486" s="230" t="s">
        <v>5167</v>
      </c>
      <c r="H486" s="231">
        <v>2</v>
      </c>
      <c r="I486" s="232"/>
      <c r="J486" s="233">
        <f>ROUND(I486*H486,2)</f>
        <v>0</v>
      </c>
      <c r="K486" s="229" t="s">
        <v>74</v>
      </c>
      <c r="L486" s="234"/>
      <c r="M486" s="235" t="s">
        <v>74</v>
      </c>
      <c r="N486" s="236" t="s">
        <v>46</v>
      </c>
      <c r="O486" s="66"/>
      <c r="P486" s="193">
        <f>O486*H486</f>
        <v>0</v>
      </c>
      <c r="Q486" s="193">
        <v>0</v>
      </c>
      <c r="R486" s="193">
        <f>Q486*H486</f>
        <v>0</v>
      </c>
      <c r="S486" s="193">
        <v>0</v>
      </c>
      <c r="T486" s="194">
        <f>S486*H486</f>
        <v>0</v>
      </c>
      <c r="U486" s="36"/>
      <c r="V486" s="36"/>
      <c r="W486" s="36"/>
      <c r="X486" s="36"/>
      <c r="Y486" s="36"/>
      <c r="Z486" s="36"/>
      <c r="AA486" s="36"/>
      <c r="AB486" s="36"/>
      <c r="AC486" s="36"/>
      <c r="AD486" s="36"/>
      <c r="AE486" s="36"/>
      <c r="AR486" s="195" t="s">
        <v>2448</v>
      </c>
      <c r="AT486" s="195" t="s">
        <v>683</v>
      </c>
      <c r="AU486" s="195" t="s">
        <v>85</v>
      </c>
      <c r="AY486" s="19" t="s">
        <v>451</v>
      </c>
      <c r="BE486" s="196">
        <f>IF(N486="základní",J486,0)</f>
        <v>0</v>
      </c>
      <c r="BF486" s="196">
        <f>IF(N486="snížená",J486,0)</f>
        <v>0</v>
      </c>
      <c r="BG486" s="196">
        <f>IF(N486="zákl. přenesená",J486,0)</f>
        <v>0</v>
      </c>
      <c r="BH486" s="196">
        <f>IF(N486="sníž. přenesená",J486,0)</f>
        <v>0</v>
      </c>
      <c r="BI486" s="196">
        <f>IF(N486="nulová",J486,0)</f>
        <v>0</v>
      </c>
      <c r="BJ486" s="19" t="s">
        <v>83</v>
      </c>
      <c r="BK486" s="196">
        <f>ROUND(I486*H486,2)</f>
        <v>0</v>
      </c>
      <c r="BL486" s="19" t="s">
        <v>991</v>
      </c>
      <c r="BM486" s="195" t="s">
        <v>3215</v>
      </c>
    </row>
    <row r="487" spans="1:65" s="2" customFormat="1" ht="19.5">
      <c r="A487" s="36"/>
      <c r="B487" s="37"/>
      <c r="C487" s="38"/>
      <c r="D487" s="197" t="s">
        <v>464</v>
      </c>
      <c r="E487" s="38"/>
      <c r="F487" s="198" t="s">
        <v>5171</v>
      </c>
      <c r="G487" s="38"/>
      <c r="H487" s="38"/>
      <c r="I487" s="199"/>
      <c r="J487" s="38"/>
      <c r="K487" s="38"/>
      <c r="L487" s="41"/>
      <c r="M487" s="200"/>
      <c r="N487" s="201"/>
      <c r="O487" s="66"/>
      <c r="P487" s="66"/>
      <c r="Q487" s="66"/>
      <c r="R487" s="66"/>
      <c r="S487" s="66"/>
      <c r="T487" s="67"/>
      <c r="U487" s="36"/>
      <c r="V487" s="36"/>
      <c r="W487" s="36"/>
      <c r="X487" s="36"/>
      <c r="Y487" s="36"/>
      <c r="Z487" s="36"/>
      <c r="AA487" s="36"/>
      <c r="AB487" s="36"/>
      <c r="AC487" s="36"/>
      <c r="AD487" s="36"/>
      <c r="AE487" s="36"/>
      <c r="AT487" s="19" t="s">
        <v>464</v>
      </c>
      <c r="AU487" s="19" t="s">
        <v>85</v>
      </c>
    </row>
    <row r="488" spans="1:65" s="2" customFormat="1" ht="16.5" customHeight="1">
      <c r="A488" s="36"/>
      <c r="B488" s="37"/>
      <c r="C488" s="184" t="s">
        <v>1999</v>
      </c>
      <c r="D488" s="184" t="s">
        <v>457</v>
      </c>
      <c r="E488" s="185" t="s">
        <v>5413</v>
      </c>
      <c r="F488" s="186" t="s">
        <v>5414</v>
      </c>
      <c r="G488" s="187" t="s">
        <v>5167</v>
      </c>
      <c r="H488" s="188">
        <v>2</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991</v>
      </c>
      <c r="AT488" s="195" t="s">
        <v>457</v>
      </c>
      <c r="AU488" s="195" t="s">
        <v>85</v>
      </c>
      <c r="AY488" s="19" t="s">
        <v>451</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991</v>
      </c>
      <c r="BM488" s="195" t="s">
        <v>3228</v>
      </c>
    </row>
    <row r="489" spans="1:65" s="2" customFormat="1" ht="11.25">
      <c r="A489" s="36"/>
      <c r="B489" s="37"/>
      <c r="C489" s="38"/>
      <c r="D489" s="197" t="s">
        <v>464</v>
      </c>
      <c r="E489" s="38"/>
      <c r="F489" s="198" t="s">
        <v>5414</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464</v>
      </c>
      <c r="AU489" s="19" t="s">
        <v>85</v>
      </c>
    </row>
    <row r="490" spans="1:65" s="2" customFormat="1" ht="37.9" customHeight="1">
      <c r="A490" s="36"/>
      <c r="B490" s="37"/>
      <c r="C490" s="227" t="s">
        <v>2006</v>
      </c>
      <c r="D490" s="227" t="s">
        <v>683</v>
      </c>
      <c r="E490" s="228" t="s">
        <v>5416</v>
      </c>
      <c r="F490" s="229" t="s">
        <v>5267</v>
      </c>
      <c r="G490" s="230" t="s">
        <v>5167</v>
      </c>
      <c r="H490" s="231">
        <v>31</v>
      </c>
      <c r="I490" s="232"/>
      <c r="J490" s="233">
        <f>ROUND(I490*H490,2)</f>
        <v>0</v>
      </c>
      <c r="K490" s="229" t="s">
        <v>74</v>
      </c>
      <c r="L490" s="234"/>
      <c r="M490" s="235" t="s">
        <v>74</v>
      </c>
      <c r="N490" s="236"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2448</v>
      </c>
      <c r="AT490" s="195" t="s">
        <v>683</v>
      </c>
      <c r="AU490" s="195" t="s">
        <v>85</v>
      </c>
      <c r="AY490" s="19" t="s">
        <v>451</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991</v>
      </c>
      <c r="BM490" s="195" t="s">
        <v>3243</v>
      </c>
    </row>
    <row r="491" spans="1:65" s="2" customFormat="1" ht="19.5">
      <c r="A491" s="36"/>
      <c r="B491" s="37"/>
      <c r="C491" s="38"/>
      <c r="D491" s="197" t="s">
        <v>464</v>
      </c>
      <c r="E491" s="38"/>
      <c r="F491" s="198" t="s">
        <v>5267</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464</v>
      </c>
      <c r="AU491" s="19" t="s">
        <v>85</v>
      </c>
    </row>
    <row r="492" spans="1:65" s="2" customFormat="1" ht="16.5" customHeight="1">
      <c r="A492" s="36"/>
      <c r="B492" s="37"/>
      <c r="C492" s="184" t="s">
        <v>2013</v>
      </c>
      <c r="D492" s="184" t="s">
        <v>457</v>
      </c>
      <c r="E492" s="185" t="s">
        <v>5417</v>
      </c>
      <c r="F492" s="186" t="s">
        <v>5418</v>
      </c>
      <c r="G492" s="187" t="s">
        <v>5167</v>
      </c>
      <c r="H492" s="188">
        <v>31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991</v>
      </c>
      <c r="AT492" s="195" t="s">
        <v>457</v>
      </c>
      <c r="AU492" s="195" t="s">
        <v>85</v>
      </c>
      <c r="AY492" s="19" t="s">
        <v>451</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991</v>
      </c>
      <c r="BM492" s="195" t="s">
        <v>3265</v>
      </c>
    </row>
    <row r="493" spans="1:65" s="2" customFormat="1" ht="11.25">
      <c r="A493" s="36"/>
      <c r="B493" s="37"/>
      <c r="C493" s="38"/>
      <c r="D493" s="197" t="s">
        <v>464</v>
      </c>
      <c r="E493" s="38"/>
      <c r="F493" s="198" t="s">
        <v>5418</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464</v>
      </c>
      <c r="AU493" s="19" t="s">
        <v>85</v>
      </c>
    </row>
    <row r="494" spans="1:65" s="2" customFormat="1" ht="37.9" customHeight="1">
      <c r="A494" s="36"/>
      <c r="B494" s="37"/>
      <c r="C494" s="227" t="s">
        <v>2021</v>
      </c>
      <c r="D494" s="227" t="s">
        <v>683</v>
      </c>
      <c r="E494" s="228" t="s">
        <v>5419</v>
      </c>
      <c r="F494" s="229" t="s">
        <v>5271</v>
      </c>
      <c r="G494" s="230" t="s">
        <v>5167</v>
      </c>
      <c r="H494" s="231">
        <v>14</v>
      </c>
      <c r="I494" s="232"/>
      <c r="J494" s="233">
        <f>ROUND(I494*H494,2)</f>
        <v>0</v>
      </c>
      <c r="K494" s="229" t="s">
        <v>74</v>
      </c>
      <c r="L494" s="234"/>
      <c r="M494" s="235" t="s">
        <v>74</v>
      </c>
      <c r="N494" s="236" t="s">
        <v>46</v>
      </c>
      <c r="O494" s="66"/>
      <c r="P494" s="193">
        <f>O494*H494</f>
        <v>0</v>
      </c>
      <c r="Q494" s="193">
        <v>0</v>
      </c>
      <c r="R494" s="193">
        <f>Q494*H494</f>
        <v>0</v>
      </c>
      <c r="S494" s="193">
        <v>0</v>
      </c>
      <c r="T494" s="194">
        <f>S494*H494</f>
        <v>0</v>
      </c>
      <c r="U494" s="36"/>
      <c r="V494" s="36"/>
      <c r="W494" s="36"/>
      <c r="X494" s="36"/>
      <c r="Y494" s="36"/>
      <c r="Z494" s="36"/>
      <c r="AA494" s="36"/>
      <c r="AB494" s="36"/>
      <c r="AC494" s="36"/>
      <c r="AD494" s="36"/>
      <c r="AE494" s="36"/>
      <c r="AR494" s="195" t="s">
        <v>2448</v>
      </c>
      <c r="AT494" s="195" t="s">
        <v>683</v>
      </c>
      <c r="AU494" s="195" t="s">
        <v>85</v>
      </c>
      <c r="AY494" s="19" t="s">
        <v>451</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991</v>
      </c>
      <c r="BM494" s="195" t="s">
        <v>3279</v>
      </c>
    </row>
    <row r="495" spans="1:65" s="2" customFormat="1" ht="19.5">
      <c r="A495" s="36"/>
      <c r="B495" s="37"/>
      <c r="C495" s="38"/>
      <c r="D495" s="197" t="s">
        <v>464</v>
      </c>
      <c r="E495" s="38"/>
      <c r="F495" s="198" t="s">
        <v>5271</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464</v>
      </c>
      <c r="AU495" s="19" t="s">
        <v>85</v>
      </c>
    </row>
    <row r="496" spans="1:65" s="2" customFormat="1" ht="16.5" customHeight="1">
      <c r="A496" s="36"/>
      <c r="B496" s="37"/>
      <c r="C496" s="184" t="s">
        <v>2028</v>
      </c>
      <c r="D496" s="184" t="s">
        <v>457</v>
      </c>
      <c r="E496" s="185" t="s">
        <v>5417</v>
      </c>
      <c r="F496" s="186" t="s">
        <v>5418</v>
      </c>
      <c r="G496" s="187" t="s">
        <v>5167</v>
      </c>
      <c r="H496" s="188">
        <v>14</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991</v>
      </c>
      <c r="AT496" s="195" t="s">
        <v>457</v>
      </c>
      <c r="AU496" s="195" t="s">
        <v>85</v>
      </c>
      <c r="AY496" s="19" t="s">
        <v>451</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991</v>
      </c>
      <c r="BM496" s="195" t="s">
        <v>3294</v>
      </c>
    </row>
    <row r="497" spans="1:65" s="2" customFormat="1" ht="11.25">
      <c r="A497" s="36"/>
      <c r="B497" s="37"/>
      <c r="C497" s="38"/>
      <c r="D497" s="197" t="s">
        <v>464</v>
      </c>
      <c r="E497" s="38"/>
      <c r="F497" s="198" t="s">
        <v>5418</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464</v>
      </c>
      <c r="AU497" s="19" t="s">
        <v>85</v>
      </c>
    </row>
    <row r="498" spans="1:65" s="12" customFormat="1" ht="22.9" customHeight="1">
      <c r="B498" s="168"/>
      <c r="C498" s="169"/>
      <c r="D498" s="170" t="s">
        <v>75</v>
      </c>
      <c r="E498" s="182" t="s">
        <v>566</v>
      </c>
      <c r="F498" s="182" t="s">
        <v>5420</v>
      </c>
      <c r="G498" s="169"/>
      <c r="H498" s="169"/>
      <c r="I498" s="172"/>
      <c r="J498" s="183">
        <f>BK498</f>
        <v>0</v>
      </c>
      <c r="K498" s="169"/>
      <c r="L498" s="174"/>
      <c r="M498" s="175"/>
      <c r="N498" s="176"/>
      <c r="O498" s="176"/>
      <c r="P498" s="177">
        <f>SUM(P499:P510)</f>
        <v>0</v>
      </c>
      <c r="Q498" s="176"/>
      <c r="R498" s="177">
        <f>SUM(R499:R510)</f>
        <v>0</v>
      </c>
      <c r="S498" s="176"/>
      <c r="T498" s="178">
        <f>SUM(T499:T510)</f>
        <v>0</v>
      </c>
      <c r="AR498" s="179" t="s">
        <v>83</v>
      </c>
      <c r="AT498" s="180" t="s">
        <v>75</v>
      </c>
      <c r="AU498" s="180" t="s">
        <v>83</v>
      </c>
      <c r="AY498" s="179" t="s">
        <v>451</v>
      </c>
      <c r="BK498" s="181">
        <f>SUM(BK499:BK510)</f>
        <v>0</v>
      </c>
    </row>
    <row r="499" spans="1:65" s="2" customFormat="1" ht="24.2" customHeight="1">
      <c r="A499" s="36"/>
      <c r="B499" s="37"/>
      <c r="C499" s="227" t="s">
        <v>2036</v>
      </c>
      <c r="D499" s="227" t="s">
        <v>683</v>
      </c>
      <c r="E499" s="228" t="s">
        <v>5421</v>
      </c>
      <c r="F499" s="229" t="s">
        <v>5422</v>
      </c>
      <c r="G499" s="230" t="s">
        <v>1486</v>
      </c>
      <c r="H499" s="231">
        <v>1</v>
      </c>
      <c r="I499" s="232"/>
      <c r="J499" s="233">
        <f>ROUND(I499*H499,2)</f>
        <v>0</v>
      </c>
      <c r="K499" s="229" t="s">
        <v>74</v>
      </c>
      <c r="L499" s="234"/>
      <c r="M499" s="235" t="s">
        <v>74</v>
      </c>
      <c r="N499" s="236" t="s">
        <v>46</v>
      </c>
      <c r="O499" s="66"/>
      <c r="P499" s="193">
        <f>O499*H499</f>
        <v>0</v>
      </c>
      <c r="Q499" s="193">
        <v>0</v>
      </c>
      <c r="R499" s="193">
        <f>Q499*H499</f>
        <v>0</v>
      </c>
      <c r="S499" s="193">
        <v>0</v>
      </c>
      <c r="T499" s="194">
        <f>S499*H499</f>
        <v>0</v>
      </c>
      <c r="U499" s="36"/>
      <c r="V499" s="36"/>
      <c r="W499" s="36"/>
      <c r="X499" s="36"/>
      <c r="Y499" s="36"/>
      <c r="Z499" s="36"/>
      <c r="AA499" s="36"/>
      <c r="AB499" s="36"/>
      <c r="AC499" s="36"/>
      <c r="AD499" s="36"/>
      <c r="AE499" s="36"/>
      <c r="AR499" s="195" t="s">
        <v>2448</v>
      </c>
      <c r="AT499" s="195" t="s">
        <v>683</v>
      </c>
      <c r="AU499" s="195" t="s">
        <v>85</v>
      </c>
      <c r="AY499" s="19" t="s">
        <v>451</v>
      </c>
      <c r="BE499" s="196">
        <f>IF(N499="základní",J499,0)</f>
        <v>0</v>
      </c>
      <c r="BF499" s="196">
        <f>IF(N499="snížená",J499,0)</f>
        <v>0</v>
      </c>
      <c r="BG499" s="196">
        <f>IF(N499="zákl. přenesená",J499,0)</f>
        <v>0</v>
      </c>
      <c r="BH499" s="196">
        <f>IF(N499="sníž. přenesená",J499,0)</f>
        <v>0</v>
      </c>
      <c r="BI499" s="196">
        <f>IF(N499="nulová",J499,0)</f>
        <v>0</v>
      </c>
      <c r="BJ499" s="19" t="s">
        <v>83</v>
      </c>
      <c r="BK499" s="196">
        <f>ROUND(I499*H499,2)</f>
        <v>0</v>
      </c>
      <c r="BL499" s="19" t="s">
        <v>991</v>
      </c>
      <c r="BM499" s="195" t="s">
        <v>3306</v>
      </c>
    </row>
    <row r="500" spans="1:65" s="2" customFormat="1" ht="48.75">
      <c r="A500" s="36"/>
      <c r="B500" s="37"/>
      <c r="C500" s="38"/>
      <c r="D500" s="197" t="s">
        <v>464</v>
      </c>
      <c r="E500" s="38"/>
      <c r="F500" s="198" t="s">
        <v>5423</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464</v>
      </c>
      <c r="AU500" s="19" t="s">
        <v>85</v>
      </c>
    </row>
    <row r="501" spans="1:65" s="2" customFormat="1" ht="16.5" customHeight="1">
      <c r="A501" s="36"/>
      <c r="B501" s="37"/>
      <c r="C501" s="184" t="s">
        <v>2044</v>
      </c>
      <c r="D501" s="184" t="s">
        <v>457</v>
      </c>
      <c r="E501" s="185" t="s">
        <v>5424</v>
      </c>
      <c r="F501" s="186" t="s">
        <v>5425</v>
      </c>
      <c r="G501" s="187" t="s">
        <v>1486</v>
      </c>
      <c r="H501" s="188">
        <v>1</v>
      </c>
      <c r="I501" s="189"/>
      <c r="J501" s="190">
        <f>ROUND(I501*H501,2)</f>
        <v>0</v>
      </c>
      <c r="K501" s="186" t="s">
        <v>74</v>
      </c>
      <c r="L501" s="41"/>
      <c r="M501" s="191" t="s">
        <v>74</v>
      </c>
      <c r="N501" s="192" t="s">
        <v>46</v>
      </c>
      <c r="O501" s="66"/>
      <c r="P501" s="193">
        <f>O501*H501</f>
        <v>0</v>
      </c>
      <c r="Q501" s="193">
        <v>0</v>
      </c>
      <c r="R501" s="193">
        <f>Q501*H501</f>
        <v>0</v>
      </c>
      <c r="S501" s="193">
        <v>0</v>
      </c>
      <c r="T501" s="194">
        <f>S501*H501</f>
        <v>0</v>
      </c>
      <c r="U501" s="36"/>
      <c r="V501" s="36"/>
      <c r="W501" s="36"/>
      <c r="X501" s="36"/>
      <c r="Y501" s="36"/>
      <c r="Z501" s="36"/>
      <c r="AA501" s="36"/>
      <c r="AB501" s="36"/>
      <c r="AC501" s="36"/>
      <c r="AD501" s="36"/>
      <c r="AE501" s="36"/>
      <c r="AR501" s="195" t="s">
        <v>991</v>
      </c>
      <c r="AT501" s="195" t="s">
        <v>457</v>
      </c>
      <c r="AU501" s="195" t="s">
        <v>85</v>
      </c>
      <c r="AY501" s="19" t="s">
        <v>451</v>
      </c>
      <c r="BE501" s="196">
        <f>IF(N501="základní",J501,0)</f>
        <v>0</v>
      </c>
      <c r="BF501" s="196">
        <f>IF(N501="snížená",J501,0)</f>
        <v>0</v>
      </c>
      <c r="BG501" s="196">
        <f>IF(N501="zákl. přenesená",J501,0)</f>
        <v>0</v>
      </c>
      <c r="BH501" s="196">
        <f>IF(N501="sníž. přenesená",J501,0)</f>
        <v>0</v>
      </c>
      <c r="BI501" s="196">
        <f>IF(N501="nulová",J501,0)</f>
        <v>0</v>
      </c>
      <c r="BJ501" s="19" t="s">
        <v>83</v>
      </c>
      <c r="BK501" s="196">
        <f>ROUND(I501*H501,2)</f>
        <v>0</v>
      </c>
      <c r="BL501" s="19" t="s">
        <v>991</v>
      </c>
      <c r="BM501" s="195" t="s">
        <v>3320</v>
      </c>
    </row>
    <row r="502" spans="1:65" s="2" customFormat="1" ht="11.25">
      <c r="A502" s="36"/>
      <c r="B502" s="37"/>
      <c r="C502" s="38"/>
      <c r="D502" s="197" t="s">
        <v>464</v>
      </c>
      <c r="E502" s="38"/>
      <c r="F502" s="198" t="s">
        <v>5425</v>
      </c>
      <c r="G502" s="38"/>
      <c r="H502" s="38"/>
      <c r="I502" s="199"/>
      <c r="J502" s="38"/>
      <c r="K502" s="38"/>
      <c r="L502" s="41"/>
      <c r="M502" s="200"/>
      <c r="N502" s="201"/>
      <c r="O502" s="66"/>
      <c r="P502" s="66"/>
      <c r="Q502" s="66"/>
      <c r="R502" s="66"/>
      <c r="S502" s="66"/>
      <c r="T502" s="67"/>
      <c r="U502" s="36"/>
      <c r="V502" s="36"/>
      <c r="W502" s="36"/>
      <c r="X502" s="36"/>
      <c r="Y502" s="36"/>
      <c r="Z502" s="36"/>
      <c r="AA502" s="36"/>
      <c r="AB502" s="36"/>
      <c r="AC502" s="36"/>
      <c r="AD502" s="36"/>
      <c r="AE502" s="36"/>
      <c r="AT502" s="19" t="s">
        <v>464</v>
      </c>
      <c r="AU502" s="19" t="s">
        <v>85</v>
      </c>
    </row>
    <row r="503" spans="1:65" s="2" customFormat="1" ht="24.2" customHeight="1">
      <c r="A503" s="36"/>
      <c r="B503" s="37"/>
      <c r="C503" s="227" t="s">
        <v>2058</v>
      </c>
      <c r="D503" s="227" t="s">
        <v>683</v>
      </c>
      <c r="E503" s="228" t="s">
        <v>5426</v>
      </c>
      <c r="F503" s="229" t="s">
        <v>5427</v>
      </c>
      <c r="G503" s="230" t="s">
        <v>1486</v>
      </c>
      <c r="H503" s="231">
        <v>1</v>
      </c>
      <c r="I503" s="232"/>
      <c r="J503" s="233">
        <f>ROUND(I503*H503,2)</f>
        <v>0</v>
      </c>
      <c r="K503" s="229" t="s">
        <v>74</v>
      </c>
      <c r="L503" s="234"/>
      <c r="M503" s="235" t="s">
        <v>74</v>
      </c>
      <c r="N503" s="236" t="s">
        <v>46</v>
      </c>
      <c r="O503" s="66"/>
      <c r="P503" s="193">
        <f>O503*H503</f>
        <v>0</v>
      </c>
      <c r="Q503" s="193">
        <v>0</v>
      </c>
      <c r="R503" s="193">
        <f>Q503*H503</f>
        <v>0</v>
      </c>
      <c r="S503" s="193">
        <v>0</v>
      </c>
      <c r="T503" s="194">
        <f>S503*H503</f>
        <v>0</v>
      </c>
      <c r="U503" s="36"/>
      <c r="V503" s="36"/>
      <c r="W503" s="36"/>
      <c r="X503" s="36"/>
      <c r="Y503" s="36"/>
      <c r="Z503" s="36"/>
      <c r="AA503" s="36"/>
      <c r="AB503" s="36"/>
      <c r="AC503" s="36"/>
      <c r="AD503" s="36"/>
      <c r="AE503" s="36"/>
      <c r="AR503" s="195" t="s">
        <v>2448</v>
      </c>
      <c r="AT503" s="195" t="s">
        <v>683</v>
      </c>
      <c r="AU503" s="195" t="s">
        <v>85</v>
      </c>
      <c r="AY503" s="19" t="s">
        <v>451</v>
      </c>
      <c r="BE503" s="196">
        <f>IF(N503="základní",J503,0)</f>
        <v>0</v>
      </c>
      <c r="BF503" s="196">
        <f>IF(N503="snížená",J503,0)</f>
        <v>0</v>
      </c>
      <c r="BG503" s="196">
        <f>IF(N503="zákl. přenesená",J503,0)</f>
        <v>0</v>
      </c>
      <c r="BH503" s="196">
        <f>IF(N503="sníž. přenesená",J503,0)</f>
        <v>0</v>
      </c>
      <c r="BI503" s="196">
        <f>IF(N503="nulová",J503,0)</f>
        <v>0</v>
      </c>
      <c r="BJ503" s="19" t="s">
        <v>83</v>
      </c>
      <c r="BK503" s="196">
        <f>ROUND(I503*H503,2)</f>
        <v>0</v>
      </c>
      <c r="BL503" s="19" t="s">
        <v>991</v>
      </c>
      <c r="BM503" s="195" t="s">
        <v>3333</v>
      </c>
    </row>
    <row r="504" spans="1:65" s="2" customFormat="1" ht="19.5">
      <c r="A504" s="36"/>
      <c r="B504" s="37"/>
      <c r="C504" s="38"/>
      <c r="D504" s="197" t="s">
        <v>464</v>
      </c>
      <c r="E504" s="38"/>
      <c r="F504" s="198" t="s">
        <v>5428</v>
      </c>
      <c r="G504" s="38"/>
      <c r="H504" s="38"/>
      <c r="I504" s="199"/>
      <c r="J504" s="38"/>
      <c r="K504" s="38"/>
      <c r="L504" s="41"/>
      <c r="M504" s="200"/>
      <c r="N504" s="201"/>
      <c r="O504" s="66"/>
      <c r="P504" s="66"/>
      <c r="Q504" s="66"/>
      <c r="R504" s="66"/>
      <c r="S504" s="66"/>
      <c r="T504" s="67"/>
      <c r="U504" s="36"/>
      <c r="V504" s="36"/>
      <c r="W504" s="36"/>
      <c r="X504" s="36"/>
      <c r="Y504" s="36"/>
      <c r="Z504" s="36"/>
      <c r="AA504" s="36"/>
      <c r="AB504" s="36"/>
      <c r="AC504" s="36"/>
      <c r="AD504" s="36"/>
      <c r="AE504" s="36"/>
      <c r="AT504" s="19" t="s">
        <v>464</v>
      </c>
      <c r="AU504" s="19" t="s">
        <v>85</v>
      </c>
    </row>
    <row r="505" spans="1:65" s="2" customFormat="1" ht="16.5" customHeight="1">
      <c r="A505" s="36"/>
      <c r="B505" s="37"/>
      <c r="C505" s="184" t="s">
        <v>2069</v>
      </c>
      <c r="D505" s="184" t="s">
        <v>457</v>
      </c>
      <c r="E505" s="185" t="s">
        <v>5429</v>
      </c>
      <c r="F505" s="186" t="s">
        <v>5430</v>
      </c>
      <c r="G505" s="187" t="s">
        <v>1486</v>
      </c>
      <c r="H505" s="188">
        <v>1</v>
      </c>
      <c r="I505" s="189"/>
      <c r="J505" s="190">
        <f>ROUND(I505*H505,2)</f>
        <v>0</v>
      </c>
      <c r="K505" s="186" t="s">
        <v>74</v>
      </c>
      <c r="L505" s="41"/>
      <c r="M505" s="191" t="s">
        <v>74</v>
      </c>
      <c r="N505" s="192" t="s">
        <v>46</v>
      </c>
      <c r="O505" s="66"/>
      <c r="P505" s="193">
        <f>O505*H505</f>
        <v>0</v>
      </c>
      <c r="Q505" s="193">
        <v>0</v>
      </c>
      <c r="R505" s="193">
        <f>Q505*H505</f>
        <v>0</v>
      </c>
      <c r="S505" s="193">
        <v>0</v>
      </c>
      <c r="T505" s="194">
        <f>S505*H505</f>
        <v>0</v>
      </c>
      <c r="U505" s="36"/>
      <c r="V505" s="36"/>
      <c r="W505" s="36"/>
      <c r="X505" s="36"/>
      <c r="Y505" s="36"/>
      <c r="Z505" s="36"/>
      <c r="AA505" s="36"/>
      <c r="AB505" s="36"/>
      <c r="AC505" s="36"/>
      <c r="AD505" s="36"/>
      <c r="AE505" s="36"/>
      <c r="AR505" s="195" t="s">
        <v>991</v>
      </c>
      <c r="AT505" s="195" t="s">
        <v>457</v>
      </c>
      <c r="AU505" s="195" t="s">
        <v>85</v>
      </c>
      <c r="AY505" s="19" t="s">
        <v>451</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991</v>
      </c>
      <c r="BM505" s="195" t="s">
        <v>3344</v>
      </c>
    </row>
    <row r="506" spans="1:65" s="2" customFormat="1" ht="11.25">
      <c r="A506" s="36"/>
      <c r="B506" s="37"/>
      <c r="C506" s="38"/>
      <c r="D506" s="197" t="s">
        <v>464</v>
      </c>
      <c r="E506" s="38"/>
      <c r="F506" s="198" t="s">
        <v>5430</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464</v>
      </c>
      <c r="AU506" s="19" t="s">
        <v>85</v>
      </c>
    </row>
    <row r="507" spans="1:65" s="2" customFormat="1" ht="37.9" customHeight="1">
      <c r="A507" s="36"/>
      <c r="B507" s="37"/>
      <c r="C507" s="227" t="s">
        <v>2075</v>
      </c>
      <c r="D507" s="227" t="s">
        <v>683</v>
      </c>
      <c r="E507" s="228" t="s">
        <v>5431</v>
      </c>
      <c r="F507" s="229" t="s">
        <v>5432</v>
      </c>
      <c r="G507" s="230" t="s">
        <v>5167</v>
      </c>
      <c r="H507" s="231">
        <v>7</v>
      </c>
      <c r="I507" s="232"/>
      <c r="J507" s="233">
        <f>ROUND(I507*H507,2)</f>
        <v>0</v>
      </c>
      <c r="K507" s="229" t="s">
        <v>74</v>
      </c>
      <c r="L507" s="234"/>
      <c r="M507" s="235" t="s">
        <v>74</v>
      </c>
      <c r="N507" s="236" t="s">
        <v>46</v>
      </c>
      <c r="O507" s="66"/>
      <c r="P507" s="193">
        <f>O507*H507</f>
        <v>0</v>
      </c>
      <c r="Q507" s="193">
        <v>0</v>
      </c>
      <c r="R507" s="193">
        <f>Q507*H507</f>
        <v>0</v>
      </c>
      <c r="S507" s="193">
        <v>0</v>
      </c>
      <c r="T507" s="194">
        <f>S507*H507</f>
        <v>0</v>
      </c>
      <c r="U507" s="36"/>
      <c r="V507" s="36"/>
      <c r="W507" s="36"/>
      <c r="X507" s="36"/>
      <c r="Y507" s="36"/>
      <c r="Z507" s="36"/>
      <c r="AA507" s="36"/>
      <c r="AB507" s="36"/>
      <c r="AC507" s="36"/>
      <c r="AD507" s="36"/>
      <c r="AE507" s="36"/>
      <c r="AR507" s="195" t="s">
        <v>2448</v>
      </c>
      <c r="AT507" s="195" t="s">
        <v>683</v>
      </c>
      <c r="AU507" s="195" t="s">
        <v>85</v>
      </c>
      <c r="AY507" s="19" t="s">
        <v>451</v>
      </c>
      <c r="BE507" s="196">
        <f>IF(N507="základní",J507,0)</f>
        <v>0</v>
      </c>
      <c r="BF507" s="196">
        <f>IF(N507="snížená",J507,0)</f>
        <v>0</v>
      </c>
      <c r="BG507" s="196">
        <f>IF(N507="zákl. přenesená",J507,0)</f>
        <v>0</v>
      </c>
      <c r="BH507" s="196">
        <f>IF(N507="sníž. přenesená",J507,0)</f>
        <v>0</v>
      </c>
      <c r="BI507" s="196">
        <f>IF(N507="nulová",J507,0)</f>
        <v>0</v>
      </c>
      <c r="BJ507" s="19" t="s">
        <v>83</v>
      </c>
      <c r="BK507" s="196">
        <f>ROUND(I507*H507,2)</f>
        <v>0</v>
      </c>
      <c r="BL507" s="19" t="s">
        <v>991</v>
      </c>
      <c r="BM507" s="195" t="s">
        <v>3358</v>
      </c>
    </row>
    <row r="508" spans="1:65" s="2" customFormat="1" ht="19.5">
      <c r="A508" s="36"/>
      <c r="B508" s="37"/>
      <c r="C508" s="38"/>
      <c r="D508" s="197" t="s">
        <v>464</v>
      </c>
      <c r="E508" s="38"/>
      <c r="F508" s="198" t="s">
        <v>5432</v>
      </c>
      <c r="G508" s="38"/>
      <c r="H508" s="38"/>
      <c r="I508" s="199"/>
      <c r="J508" s="38"/>
      <c r="K508" s="38"/>
      <c r="L508" s="41"/>
      <c r="M508" s="200"/>
      <c r="N508" s="201"/>
      <c r="O508" s="66"/>
      <c r="P508" s="66"/>
      <c r="Q508" s="66"/>
      <c r="R508" s="66"/>
      <c r="S508" s="66"/>
      <c r="T508" s="67"/>
      <c r="U508" s="36"/>
      <c r="V508" s="36"/>
      <c r="W508" s="36"/>
      <c r="X508" s="36"/>
      <c r="Y508" s="36"/>
      <c r="Z508" s="36"/>
      <c r="AA508" s="36"/>
      <c r="AB508" s="36"/>
      <c r="AC508" s="36"/>
      <c r="AD508" s="36"/>
      <c r="AE508" s="36"/>
      <c r="AT508" s="19" t="s">
        <v>464</v>
      </c>
      <c r="AU508" s="19" t="s">
        <v>85</v>
      </c>
    </row>
    <row r="509" spans="1:65" s="2" customFormat="1" ht="16.5" customHeight="1">
      <c r="A509" s="36"/>
      <c r="B509" s="37"/>
      <c r="C509" s="184" t="s">
        <v>2081</v>
      </c>
      <c r="D509" s="184" t="s">
        <v>457</v>
      </c>
      <c r="E509" s="185" t="s">
        <v>5433</v>
      </c>
      <c r="F509" s="186" t="s">
        <v>5434</v>
      </c>
      <c r="G509" s="187" t="s">
        <v>5167</v>
      </c>
      <c r="H509" s="188">
        <v>7</v>
      </c>
      <c r="I509" s="189"/>
      <c r="J509" s="190">
        <f>ROUND(I509*H509,2)</f>
        <v>0</v>
      </c>
      <c r="K509" s="186" t="s">
        <v>74</v>
      </c>
      <c r="L509" s="41"/>
      <c r="M509" s="191" t="s">
        <v>74</v>
      </c>
      <c r="N509" s="192" t="s">
        <v>46</v>
      </c>
      <c r="O509" s="66"/>
      <c r="P509" s="193">
        <f>O509*H509</f>
        <v>0</v>
      </c>
      <c r="Q509" s="193">
        <v>0</v>
      </c>
      <c r="R509" s="193">
        <f>Q509*H509</f>
        <v>0</v>
      </c>
      <c r="S509" s="193">
        <v>0</v>
      </c>
      <c r="T509" s="194">
        <f>S509*H509</f>
        <v>0</v>
      </c>
      <c r="U509" s="36"/>
      <c r="V509" s="36"/>
      <c r="W509" s="36"/>
      <c r="X509" s="36"/>
      <c r="Y509" s="36"/>
      <c r="Z509" s="36"/>
      <c r="AA509" s="36"/>
      <c r="AB509" s="36"/>
      <c r="AC509" s="36"/>
      <c r="AD509" s="36"/>
      <c r="AE509" s="36"/>
      <c r="AR509" s="195" t="s">
        <v>991</v>
      </c>
      <c r="AT509" s="195" t="s">
        <v>457</v>
      </c>
      <c r="AU509" s="195" t="s">
        <v>85</v>
      </c>
      <c r="AY509" s="19" t="s">
        <v>451</v>
      </c>
      <c r="BE509" s="196">
        <f>IF(N509="základní",J509,0)</f>
        <v>0</v>
      </c>
      <c r="BF509" s="196">
        <f>IF(N509="snížená",J509,0)</f>
        <v>0</v>
      </c>
      <c r="BG509" s="196">
        <f>IF(N509="zákl. přenesená",J509,0)</f>
        <v>0</v>
      </c>
      <c r="BH509" s="196">
        <f>IF(N509="sníž. přenesená",J509,0)</f>
        <v>0</v>
      </c>
      <c r="BI509" s="196">
        <f>IF(N509="nulová",J509,0)</f>
        <v>0</v>
      </c>
      <c r="BJ509" s="19" t="s">
        <v>83</v>
      </c>
      <c r="BK509" s="196">
        <f>ROUND(I509*H509,2)</f>
        <v>0</v>
      </c>
      <c r="BL509" s="19" t="s">
        <v>991</v>
      </c>
      <c r="BM509" s="195" t="s">
        <v>3373</v>
      </c>
    </row>
    <row r="510" spans="1:65" s="2" customFormat="1" ht="11.25">
      <c r="A510" s="36"/>
      <c r="B510" s="37"/>
      <c r="C510" s="38"/>
      <c r="D510" s="197" t="s">
        <v>464</v>
      </c>
      <c r="E510" s="38"/>
      <c r="F510" s="198" t="s">
        <v>5434</v>
      </c>
      <c r="G510" s="38"/>
      <c r="H510" s="38"/>
      <c r="I510" s="199"/>
      <c r="J510" s="38"/>
      <c r="K510" s="38"/>
      <c r="L510" s="41"/>
      <c r="M510" s="200"/>
      <c r="N510" s="201"/>
      <c r="O510" s="66"/>
      <c r="P510" s="66"/>
      <c r="Q510" s="66"/>
      <c r="R510" s="66"/>
      <c r="S510" s="66"/>
      <c r="T510" s="67"/>
      <c r="U510" s="36"/>
      <c r="V510" s="36"/>
      <c r="W510" s="36"/>
      <c r="X510" s="36"/>
      <c r="Y510" s="36"/>
      <c r="Z510" s="36"/>
      <c r="AA510" s="36"/>
      <c r="AB510" s="36"/>
      <c r="AC510" s="36"/>
      <c r="AD510" s="36"/>
      <c r="AE510" s="36"/>
      <c r="AT510" s="19" t="s">
        <v>464</v>
      </c>
      <c r="AU510" s="19" t="s">
        <v>85</v>
      </c>
    </row>
    <row r="511" spans="1:65" s="12" customFormat="1" ht="22.9" customHeight="1">
      <c r="B511" s="168"/>
      <c r="C511" s="169"/>
      <c r="D511" s="170" t="s">
        <v>75</v>
      </c>
      <c r="E511" s="182" t="s">
        <v>2044</v>
      </c>
      <c r="F511" s="182" t="s">
        <v>5435</v>
      </c>
      <c r="G511" s="169"/>
      <c r="H511" s="169"/>
      <c r="I511" s="172"/>
      <c r="J511" s="183">
        <f>BK511</f>
        <v>0</v>
      </c>
      <c r="K511" s="169"/>
      <c r="L511" s="174"/>
      <c r="M511" s="175"/>
      <c r="N511" s="176"/>
      <c r="O511" s="176"/>
      <c r="P511" s="177">
        <f>SUM(P512:P535)</f>
        <v>0</v>
      </c>
      <c r="Q511" s="176"/>
      <c r="R511" s="177">
        <f>SUM(R512:R535)</f>
        <v>0</v>
      </c>
      <c r="S511" s="176"/>
      <c r="T511" s="178">
        <f>SUM(T512:T535)</f>
        <v>0</v>
      </c>
      <c r="AR511" s="179" t="s">
        <v>83</v>
      </c>
      <c r="AT511" s="180" t="s">
        <v>75</v>
      </c>
      <c r="AU511" s="180" t="s">
        <v>83</v>
      </c>
      <c r="AY511" s="179" t="s">
        <v>451</v>
      </c>
      <c r="BK511" s="181">
        <f>SUM(BK512:BK535)</f>
        <v>0</v>
      </c>
    </row>
    <row r="512" spans="1:65" s="2" customFormat="1" ht="24.2" customHeight="1">
      <c r="A512" s="36"/>
      <c r="B512" s="37"/>
      <c r="C512" s="227" t="s">
        <v>2088</v>
      </c>
      <c r="D512" s="227" t="s">
        <v>683</v>
      </c>
      <c r="E512" s="228" t="s">
        <v>5436</v>
      </c>
      <c r="F512" s="229" t="s">
        <v>5437</v>
      </c>
      <c r="G512" s="230" t="s">
        <v>135</v>
      </c>
      <c r="H512" s="231">
        <v>75</v>
      </c>
      <c r="I512" s="232"/>
      <c r="J512" s="233">
        <f>ROUND(I512*H512,2)</f>
        <v>0</v>
      </c>
      <c r="K512" s="229" t="s">
        <v>74</v>
      </c>
      <c r="L512" s="234"/>
      <c r="M512" s="235" t="s">
        <v>74</v>
      </c>
      <c r="N512" s="236"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2448</v>
      </c>
      <c r="AT512" s="195" t="s">
        <v>683</v>
      </c>
      <c r="AU512" s="195" t="s">
        <v>85</v>
      </c>
      <c r="AY512" s="19" t="s">
        <v>451</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991</v>
      </c>
      <c r="BM512" s="195" t="s">
        <v>3392</v>
      </c>
    </row>
    <row r="513" spans="1:65" s="2" customFormat="1" ht="19.5">
      <c r="A513" s="36"/>
      <c r="B513" s="37"/>
      <c r="C513" s="38"/>
      <c r="D513" s="197" t="s">
        <v>464</v>
      </c>
      <c r="E513" s="38"/>
      <c r="F513" s="198" t="s">
        <v>5437</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464</v>
      </c>
      <c r="AU513" s="19" t="s">
        <v>85</v>
      </c>
    </row>
    <row r="514" spans="1:65" s="2" customFormat="1" ht="16.5" customHeight="1">
      <c r="A514" s="36"/>
      <c r="B514" s="37"/>
      <c r="C514" s="184" t="s">
        <v>2095</v>
      </c>
      <c r="D514" s="184" t="s">
        <v>457</v>
      </c>
      <c r="E514" s="185" t="s">
        <v>5438</v>
      </c>
      <c r="F514" s="186" t="s">
        <v>5439</v>
      </c>
      <c r="G514" s="187" t="s">
        <v>135</v>
      </c>
      <c r="H514" s="188">
        <v>75</v>
      </c>
      <c r="I514" s="189"/>
      <c r="J514" s="190">
        <f>ROUND(I514*H514,2)</f>
        <v>0</v>
      </c>
      <c r="K514" s="186" t="s">
        <v>74</v>
      </c>
      <c r="L514" s="41"/>
      <c r="M514" s="191" t="s">
        <v>74</v>
      </c>
      <c r="N514" s="192" t="s">
        <v>46</v>
      </c>
      <c r="O514" s="66"/>
      <c r="P514" s="193">
        <f>O514*H514</f>
        <v>0</v>
      </c>
      <c r="Q514" s="193">
        <v>0</v>
      </c>
      <c r="R514" s="193">
        <f>Q514*H514</f>
        <v>0</v>
      </c>
      <c r="S514" s="193">
        <v>0</v>
      </c>
      <c r="T514" s="194">
        <f>S514*H514</f>
        <v>0</v>
      </c>
      <c r="U514" s="36"/>
      <c r="V514" s="36"/>
      <c r="W514" s="36"/>
      <c r="X514" s="36"/>
      <c r="Y514" s="36"/>
      <c r="Z514" s="36"/>
      <c r="AA514" s="36"/>
      <c r="AB514" s="36"/>
      <c r="AC514" s="36"/>
      <c r="AD514" s="36"/>
      <c r="AE514" s="36"/>
      <c r="AR514" s="195" t="s">
        <v>991</v>
      </c>
      <c r="AT514" s="195" t="s">
        <v>457</v>
      </c>
      <c r="AU514" s="195" t="s">
        <v>85</v>
      </c>
      <c r="AY514" s="19" t="s">
        <v>451</v>
      </c>
      <c r="BE514" s="196">
        <f>IF(N514="základní",J514,0)</f>
        <v>0</v>
      </c>
      <c r="BF514" s="196">
        <f>IF(N514="snížená",J514,0)</f>
        <v>0</v>
      </c>
      <c r="BG514" s="196">
        <f>IF(N514="zákl. přenesená",J514,0)</f>
        <v>0</v>
      </c>
      <c r="BH514" s="196">
        <f>IF(N514="sníž. přenesená",J514,0)</f>
        <v>0</v>
      </c>
      <c r="BI514" s="196">
        <f>IF(N514="nulová",J514,0)</f>
        <v>0</v>
      </c>
      <c r="BJ514" s="19" t="s">
        <v>83</v>
      </c>
      <c r="BK514" s="196">
        <f>ROUND(I514*H514,2)</f>
        <v>0</v>
      </c>
      <c r="BL514" s="19" t="s">
        <v>991</v>
      </c>
      <c r="BM514" s="195" t="s">
        <v>3404</v>
      </c>
    </row>
    <row r="515" spans="1:65" s="2" customFormat="1" ht="11.25">
      <c r="A515" s="36"/>
      <c r="B515" s="37"/>
      <c r="C515" s="38"/>
      <c r="D515" s="197" t="s">
        <v>464</v>
      </c>
      <c r="E515" s="38"/>
      <c r="F515" s="198" t="s">
        <v>5439</v>
      </c>
      <c r="G515" s="38"/>
      <c r="H515" s="38"/>
      <c r="I515" s="199"/>
      <c r="J515" s="38"/>
      <c r="K515" s="38"/>
      <c r="L515" s="41"/>
      <c r="M515" s="200"/>
      <c r="N515" s="201"/>
      <c r="O515" s="66"/>
      <c r="P515" s="66"/>
      <c r="Q515" s="66"/>
      <c r="R515" s="66"/>
      <c r="S515" s="66"/>
      <c r="T515" s="67"/>
      <c r="U515" s="36"/>
      <c r="V515" s="36"/>
      <c r="W515" s="36"/>
      <c r="X515" s="36"/>
      <c r="Y515" s="36"/>
      <c r="Z515" s="36"/>
      <c r="AA515" s="36"/>
      <c r="AB515" s="36"/>
      <c r="AC515" s="36"/>
      <c r="AD515" s="36"/>
      <c r="AE515" s="36"/>
      <c r="AT515" s="19" t="s">
        <v>464</v>
      </c>
      <c r="AU515" s="19" t="s">
        <v>85</v>
      </c>
    </row>
    <row r="516" spans="1:65" s="2" customFormat="1" ht="24.2" customHeight="1">
      <c r="A516" s="36"/>
      <c r="B516" s="37"/>
      <c r="C516" s="227" t="s">
        <v>2105</v>
      </c>
      <c r="D516" s="227" t="s">
        <v>683</v>
      </c>
      <c r="E516" s="228" t="s">
        <v>5440</v>
      </c>
      <c r="F516" s="229" t="s">
        <v>5441</v>
      </c>
      <c r="G516" s="230" t="s">
        <v>135</v>
      </c>
      <c r="H516" s="231">
        <v>145</v>
      </c>
      <c r="I516" s="232"/>
      <c r="J516" s="233">
        <f>ROUND(I516*H516,2)</f>
        <v>0</v>
      </c>
      <c r="K516" s="229" t="s">
        <v>74</v>
      </c>
      <c r="L516" s="234"/>
      <c r="M516" s="235" t="s">
        <v>74</v>
      </c>
      <c r="N516" s="236"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2448</v>
      </c>
      <c r="AT516" s="195" t="s">
        <v>683</v>
      </c>
      <c r="AU516" s="195" t="s">
        <v>85</v>
      </c>
      <c r="AY516" s="19" t="s">
        <v>451</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991</v>
      </c>
      <c r="BM516" s="195" t="s">
        <v>3418</v>
      </c>
    </row>
    <row r="517" spans="1:65" s="2" customFormat="1" ht="19.5">
      <c r="A517" s="36"/>
      <c r="B517" s="37"/>
      <c r="C517" s="38"/>
      <c r="D517" s="197" t="s">
        <v>464</v>
      </c>
      <c r="E517" s="38"/>
      <c r="F517" s="198" t="s">
        <v>5441</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464</v>
      </c>
      <c r="AU517" s="19" t="s">
        <v>85</v>
      </c>
    </row>
    <row r="518" spans="1:65" s="2" customFormat="1" ht="16.5" customHeight="1">
      <c r="A518" s="36"/>
      <c r="B518" s="37"/>
      <c r="C518" s="184" t="s">
        <v>2128</v>
      </c>
      <c r="D518" s="184" t="s">
        <v>457</v>
      </c>
      <c r="E518" s="185" t="s">
        <v>5442</v>
      </c>
      <c r="F518" s="186" t="s">
        <v>5443</v>
      </c>
      <c r="G518" s="187" t="s">
        <v>135</v>
      </c>
      <c r="H518" s="188">
        <v>145</v>
      </c>
      <c r="I518" s="189"/>
      <c r="J518" s="190">
        <f>ROUND(I518*H518,2)</f>
        <v>0</v>
      </c>
      <c r="K518" s="186" t="s">
        <v>74</v>
      </c>
      <c r="L518" s="41"/>
      <c r="M518" s="191" t="s">
        <v>74</v>
      </c>
      <c r="N518" s="192" t="s">
        <v>46</v>
      </c>
      <c r="O518" s="66"/>
      <c r="P518" s="193">
        <f>O518*H518</f>
        <v>0</v>
      </c>
      <c r="Q518" s="193">
        <v>0</v>
      </c>
      <c r="R518" s="193">
        <f>Q518*H518</f>
        <v>0</v>
      </c>
      <c r="S518" s="193">
        <v>0</v>
      </c>
      <c r="T518" s="194">
        <f>S518*H518</f>
        <v>0</v>
      </c>
      <c r="U518" s="36"/>
      <c r="V518" s="36"/>
      <c r="W518" s="36"/>
      <c r="X518" s="36"/>
      <c r="Y518" s="36"/>
      <c r="Z518" s="36"/>
      <c r="AA518" s="36"/>
      <c r="AB518" s="36"/>
      <c r="AC518" s="36"/>
      <c r="AD518" s="36"/>
      <c r="AE518" s="36"/>
      <c r="AR518" s="195" t="s">
        <v>991</v>
      </c>
      <c r="AT518" s="195" t="s">
        <v>457</v>
      </c>
      <c r="AU518" s="195" t="s">
        <v>85</v>
      </c>
      <c r="AY518" s="19" t="s">
        <v>451</v>
      </c>
      <c r="BE518" s="196">
        <f>IF(N518="základní",J518,0)</f>
        <v>0</v>
      </c>
      <c r="BF518" s="196">
        <f>IF(N518="snížená",J518,0)</f>
        <v>0</v>
      </c>
      <c r="BG518" s="196">
        <f>IF(N518="zákl. přenesená",J518,0)</f>
        <v>0</v>
      </c>
      <c r="BH518" s="196">
        <f>IF(N518="sníž. přenesená",J518,0)</f>
        <v>0</v>
      </c>
      <c r="BI518" s="196">
        <f>IF(N518="nulová",J518,0)</f>
        <v>0</v>
      </c>
      <c r="BJ518" s="19" t="s">
        <v>83</v>
      </c>
      <c r="BK518" s="196">
        <f>ROUND(I518*H518,2)</f>
        <v>0</v>
      </c>
      <c r="BL518" s="19" t="s">
        <v>991</v>
      </c>
      <c r="BM518" s="195" t="s">
        <v>3439</v>
      </c>
    </row>
    <row r="519" spans="1:65" s="2" customFormat="1" ht="11.25">
      <c r="A519" s="36"/>
      <c r="B519" s="37"/>
      <c r="C519" s="38"/>
      <c r="D519" s="197" t="s">
        <v>464</v>
      </c>
      <c r="E519" s="38"/>
      <c r="F519" s="198" t="s">
        <v>5443</v>
      </c>
      <c r="G519" s="38"/>
      <c r="H519" s="38"/>
      <c r="I519" s="199"/>
      <c r="J519" s="38"/>
      <c r="K519" s="38"/>
      <c r="L519" s="41"/>
      <c r="M519" s="200"/>
      <c r="N519" s="201"/>
      <c r="O519" s="66"/>
      <c r="P519" s="66"/>
      <c r="Q519" s="66"/>
      <c r="R519" s="66"/>
      <c r="S519" s="66"/>
      <c r="T519" s="67"/>
      <c r="U519" s="36"/>
      <c r="V519" s="36"/>
      <c r="W519" s="36"/>
      <c r="X519" s="36"/>
      <c r="Y519" s="36"/>
      <c r="Z519" s="36"/>
      <c r="AA519" s="36"/>
      <c r="AB519" s="36"/>
      <c r="AC519" s="36"/>
      <c r="AD519" s="36"/>
      <c r="AE519" s="36"/>
      <c r="AT519" s="19" t="s">
        <v>464</v>
      </c>
      <c r="AU519" s="19" t="s">
        <v>85</v>
      </c>
    </row>
    <row r="520" spans="1:65" s="2" customFormat="1" ht="24.2" customHeight="1">
      <c r="A520" s="36"/>
      <c r="B520" s="37"/>
      <c r="C520" s="227" t="s">
        <v>2135</v>
      </c>
      <c r="D520" s="227" t="s">
        <v>683</v>
      </c>
      <c r="E520" s="228" t="s">
        <v>5444</v>
      </c>
      <c r="F520" s="229" t="s">
        <v>5445</v>
      </c>
      <c r="G520" s="230" t="s">
        <v>135</v>
      </c>
      <c r="H520" s="231">
        <v>338</v>
      </c>
      <c r="I520" s="232"/>
      <c r="J520" s="233">
        <f>ROUND(I520*H520,2)</f>
        <v>0</v>
      </c>
      <c r="K520" s="229" t="s">
        <v>74</v>
      </c>
      <c r="L520" s="234"/>
      <c r="M520" s="235" t="s">
        <v>74</v>
      </c>
      <c r="N520" s="236"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2448</v>
      </c>
      <c r="AT520" s="195" t="s">
        <v>683</v>
      </c>
      <c r="AU520" s="195" t="s">
        <v>85</v>
      </c>
      <c r="AY520" s="19" t="s">
        <v>451</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991</v>
      </c>
      <c r="BM520" s="195" t="s">
        <v>3461</v>
      </c>
    </row>
    <row r="521" spans="1:65" s="2" customFormat="1" ht="19.5">
      <c r="A521" s="36"/>
      <c r="B521" s="37"/>
      <c r="C521" s="38"/>
      <c r="D521" s="197" t="s">
        <v>464</v>
      </c>
      <c r="E521" s="38"/>
      <c r="F521" s="198" t="s">
        <v>5445</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464</v>
      </c>
      <c r="AU521" s="19" t="s">
        <v>85</v>
      </c>
    </row>
    <row r="522" spans="1:65" s="2" customFormat="1" ht="16.5" customHeight="1">
      <c r="A522" s="36"/>
      <c r="B522" s="37"/>
      <c r="C522" s="184" t="s">
        <v>2144</v>
      </c>
      <c r="D522" s="184" t="s">
        <v>457</v>
      </c>
      <c r="E522" s="185" t="s">
        <v>5446</v>
      </c>
      <c r="F522" s="186" t="s">
        <v>5447</v>
      </c>
      <c r="G522" s="187" t="s">
        <v>135</v>
      </c>
      <c r="H522" s="188">
        <v>338</v>
      </c>
      <c r="I522" s="189"/>
      <c r="J522" s="190">
        <f>ROUND(I522*H522,2)</f>
        <v>0</v>
      </c>
      <c r="K522" s="186" t="s">
        <v>74</v>
      </c>
      <c r="L522" s="41"/>
      <c r="M522" s="191" t="s">
        <v>74</v>
      </c>
      <c r="N522" s="192" t="s">
        <v>46</v>
      </c>
      <c r="O522" s="66"/>
      <c r="P522" s="193">
        <f>O522*H522</f>
        <v>0</v>
      </c>
      <c r="Q522" s="193">
        <v>0</v>
      </c>
      <c r="R522" s="193">
        <f>Q522*H522</f>
        <v>0</v>
      </c>
      <c r="S522" s="193">
        <v>0</v>
      </c>
      <c r="T522" s="194">
        <f>S522*H522</f>
        <v>0</v>
      </c>
      <c r="U522" s="36"/>
      <c r="V522" s="36"/>
      <c r="W522" s="36"/>
      <c r="X522" s="36"/>
      <c r="Y522" s="36"/>
      <c r="Z522" s="36"/>
      <c r="AA522" s="36"/>
      <c r="AB522" s="36"/>
      <c r="AC522" s="36"/>
      <c r="AD522" s="36"/>
      <c r="AE522" s="36"/>
      <c r="AR522" s="195" t="s">
        <v>991</v>
      </c>
      <c r="AT522" s="195" t="s">
        <v>457</v>
      </c>
      <c r="AU522" s="195" t="s">
        <v>85</v>
      </c>
      <c r="AY522" s="19" t="s">
        <v>451</v>
      </c>
      <c r="BE522" s="196">
        <f>IF(N522="základní",J522,0)</f>
        <v>0</v>
      </c>
      <c r="BF522" s="196">
        <f>IF(N522="snížená",J522,0)</f>
        <v>0</v>
      </c>
      <c r="BG522" s="196">
        <f>IF(N522="zákl. přenesená",J522,0)</f>
        <v>0</v>
      </c>
      <c r="BH522" s="196">
        <f>IF(N522="sníž. přenesená",J522,0)</f>
        <v>0</v>
      </c>
      <c r="BI522" s="196">
        <f>IF(N522="nulová",J522,0)</f>
        <v>0</v>
      </c>
      <c r="BJ522" s="19" t="s">
        <v>83</v>
      </c>
      <c r="BK522" s="196">
        <f>ROUND(I522*H522,2)</f>
        <v>0</v>
      </c>
      <c r="BL522" s="19" t="s">
        <v>991</v>
      </c>
      <c r="BM522" s="195" t="s">
        <v>3473</v>
      </c>
    </row>
    <row r="523" spans="1:65" s="2" customFormat="1" ht="11.25">
      <c r="A523" s="36"/>
      <c r="B523" s="37"/>
      <c r="C523" s="38"/>
      <c r="D523" s="197" t="s">
        <v>464</v>
      </c>
      <c r="E523" s="38"/>
      <c r="F523" s="198" t="s">
        <v>5447</v>
      </c>
      <c r="G523" s="38"/>
      <c r="H523" s="38"/>
      <c r="I523" s="199"/>
      <c r="J523" s="38"/>
      <c r="K523" s="38"/>
      <c r="L523" s="41"/>
      <c r="M523" s="200"/>
      <c r="N523" s="201"/>
      <c r="O523" s="66"/>
      <c r="P523" s="66"/>
      <c r="Q523" s="66"/>
      <c r="R523" s="66"/>
      <c r="S523" s="66"/>
      <c r="T523" s="67"/>
      <c r="U523" s="36"/>
      <c r="V523" s="36"/>
      <c r="W523" s="36"/>
      <c r="X523" s="36"/>
      <c r="Y523" s="36"/>
      <c r="Z523" s="36"/>
      <c r="AA523" s="36"/>
      <c r="AB523" s="36"/>
      <c r="AC523" s="36"/>
      <c r="AD523" s="36"/>
      <c r="AE523" s="36"/>
      <c r="AT523" s="19" t="s">
        <v>464</v>
      </c>
      <c r="AU523" s="19" t="s">
        <v>85</v>
      </c>
    </row>
    <row r="524" spans="1:65" s="2" customFormat="1" ht="24.2" customHeight="1">
      <c r="A524" s="36"/>
      <c r="B524" s="37"/>
      <c r="C524" s="227" t="s">
        <v>2153</v>
      </c>
      <c r="D524" s="227" t="s">
        <v>683</v>
      </c>
      <c r="E524" s="228" t="s">
        <v>5448</v>
      </c>
      <c r="F524" s="229" t="s">
        <v>5449</v>
      </c>
      <c r="G524" s="230" t="s">
        <v>135</v>
      </c>
      <c r="H524" s="231">
        <v>170</v>
      </c>
      <c r="I524" s="232"/>
      <c r="J524" s="233">
        <f>ROUND(I524*H524,2)</f>
        <v>0</v>
      </c>
      <c r="K524" s="229" t="s">
        <v>74</v>
      </c>
      <c r="L524" s="234"/>
      <c r="M524" s="235" t="s">
        <v>74</v>
      </c>
      <c r="N524" s="236"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2448</v>
      </c>
      <c r="AT524" s="195" t="s">
        <v>683</v>
      </c>
      <c r="AU524" s="195" t="s">
        <v>85</v>
      </c>
      <c r="AY524" s="19" t="s">
        <v>451</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991</v>
      </c>
      <c r="BM524" s="195" t="s">
        <v>3491</v>
      </c>
    </row>
    <row r="525" spans="1:65" s="2" customFormat="1" ht="19.5">
      <c r="A525" s="36"/>
      <c r="B525" s="37"/>
      <c r="C525" s="38"/>
      <c r="D525" s="197" t="s">
        <v>464</v>
      </c>
      <c r="E525" s="38"/>
      <c r="F525" s="198" t="s">
        <v>5449</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464</v>
      </c>
      <c r="AU525" s="19" t="s">
        <v>85</v>
      </c>
    </row>
    <row r="526" spans="1:65" s="2" customFormat="1" ht="16.5" customHeight="1">
      <c r="A526" s="36"/>
      <c r="B526" s="37"/>
      <c r="C526" s="184" t="s">
        <v>2163</v>
      </c>
      <c r="D526" s="184" t="s">
        <v>457</v>
      </c>
      <c r="E526" s="185" t="s">
        <v>5450</v>
      </c>
      <c r="F526" s="186" t="s">
        <v>5451</v>
      </c>
      <c r="G526" s="187" t="s">
        <v>135</v>
      </c>
      <c r="H526" s="188">
        <v>170</v>
      </c>
      <c r="I526" s="189"/>
      <c r="J526" s="190">
        <f>ROUND(I526*H526,2)</f>
        <v>0</v>
      </c>
      <c r="K526" s="186" t="s">
        <v>74</v>
      </c>
      <c r="L526" s="41"/>
      <c r="M526" s="191" t="s">
        <v>74</v>
      </c>
      <c r="N526" s="192" t="s">
        <v>46</v>
      </c>
      <c r="O526" s="66"/>
      <c r="P526" s="193">
        <f>O526*H526</f>
        <v>0</v>
      </c>
      <c r="Q526" s="193">
        <v>0</v>
      </c>
      <c r="R526" s="193">
        <f>Q526*H526</f>
        <v>0</v>
      </c>
      <c r="S526" s="193">
        <v>0</v>
      </c>
      <c r="T526" s="194">
        <f>S526*H526</f>
        <v>0</v>
      </c>
      <c r="U526" s="36"/>
      <c r="V526" s="36"/>
      <c r="W526" s="36"/>
      <c r="X526" s="36"/>
      <c r="Y526" s="36"/>
      <c r="Z526" s="36"/>
      <c r="AA526" s="36"/>
      <c r="AB526" s="36"/>
      <c r="AC526" s="36"/>
      <c r="AD526" s="36"/>
      <c r="AE526" s="36"/>
      <c r="AR526" s="195" t="s">
        <v>991</v>
      </c>
      <c r="AT526" s="195" t="s">
        <v>457</v>
      </c>
      <c r="AU526" s="195" t="s">
        <v>85</v>
      </c>
      <c r="AY526" s="19" t="s">
        <v>451</v>
      </c>
      <c r="BE526" s="196">
        <f>IF(N526="základní",J526,0)</f>
        <v>0</v>
      </c>
      <c r="BF526" s="196">
        <f>IF(N526="snížená",J526,0)</f>
        <v>0</v>
      </c>
      <c r="BG526" s="196">
        <f>IF(N526="zákl. přenesená",J526,0)</f>
        <v>0</v>
      </c>
      <c r="BH526" s="196">
        <f>IF(N526="sníž. přenesená",J526,0)</f>
        <v>0</v>
      </c>
      <c r="BI526" s="196">
        <f>IF(N526="nulová",J526,0)</f>
        <v>0</v>
      </c>
      <c r="BJ526" s="19" t="s">
        <v>83</v>
      </c>
      <c r="BK526" s="196">
        <f>ROUND(I526*H526,2)</f>
        <v>0</v>
      </c>
      <c r="BL526" s="19" t="s">
        <v>991</v>
      </c>
      <c r="BM526" s="195" t="s">
        <v>3512</v>
      </c>
    </row>
    <row r="527" spans="1:65" s="2" customFormat="1" ht="11.25">
      <c r="A527" s="36"/>
      <c r="B527" s="37"/>
      <c r="C527" s="38"/>
      <c r="D527" s="197" t="s">
        <v>464</v>
      </c>
      <c r="E527" s="38"/>
      <c r="F527" s="198" t="s">
        <v>5451</v>
      </c>
      <c r="G527" s="38"/>
      <c r="H527" s="38"/>
      <c r="I527" s="199"/>
      <c r="J527" s="38"/>
      <c r="K527" s="38"/>
      <c r="L527" s="41"/>
      <c r="M527" s="200"/>
      <c r="N527" s="201"/>
      <c r="O527" s="66"/>
      <c r="P527" s="66"/>
      <c r="Q527" s="66"/>
      <c r="R527" s="66"/>
      <c r="S527" s="66"/>
      <c r="T527" s="67"/>
      <c r="U527" s="36"/>
      <c r="V527" s="36"/>
      <c r="W527" s="36"/>
      <c r="X527" s="36"/>
      <c r="Y527" s="36"/>
      <c r="Z527" s="36"/>
      <c r="AA527" s="36"/>
      <c r="AB527" s="36"/>
      <c r="AC527" s="36"/>
      <c r="AD527" s="36"/>
      <c r="AE527" s="36"/>
      <c r="AT527" s="19" t="s">
        <v>464</v>
      </c>
      <c r="AU527" s="19" t="s">
        <v>85</v>
      </c>
    </row>
    <row r="528" spans="1:65" s="2" customFormat="1" ht="16.5" customHeight="1">
      <c r="A528" s="36"/>
      <c r="B528" s="37"/>
      <c r="C528" s="227" t="s">
        <v>2173</v>
      </c>
      <c r="D528" s="227" t="s">
        <v>683</v>
      </c>
      <c r="E528" s="228" t="s">
        <v>5452</v>
      </c>
      <c r="F528" s="229" t="s">
        <v>5453</v>
      </c>
      <c r="G528" s="230" t="s">
        <v>135</v>
      </c>
      <c r="H528" s="231">
        <v>507</v>
      </c>
      <c r="I528" s="232"/>
      <c r="J528" s="233">
        <f>ROUND(I528*H528,2)</f>
        <v>0</v>
      </c>
      <c r="K528" s="229" t="s">
        <v>74</v>
      </c>
      <c r="L528" s="234"/>
      <c r="M528" s="235" t="s">
        <v>74</v>
      </c>
      <c r="N528" s="236" t="s">
        <v>46</v>
      </c>
      <c r="O528" s="66"/>
      <c r="P528" s="193">
        <f>O528*H528</f>
        <v>0</v>
      </c>
      <c r="Q528" s="193">
        <v>0</v>
      </c>
      <c r="R528" s="193">
        <f>Q528*H528</f>
        <v>0</v>
      </c>
      <c r="S528" s="193">
        <v>0</v>
      </c>
      <c r="T528" s="194">
        <f>S528*H528</f>
        <v>0</v>
      </c>
      <c r="U528" s="36"/>
      <c r="V528" s="36"/>
      <c r="W528" s="36"/>
      <c r="X528" s="36"/>
      <c r="Y528" s="36"/>
      <c r="Z528" s="36"/>
      <c r="AA528" s="36"/>
      <c r="AB528" s="36"/>
      <c r="AC528" s="36"/>
      <c r="AD528" s="36"/>
      <c r="AE528" s="36"/>
      <c r="AR528" s="195" t="s">
        <v>2448</v>
      </c>
      <c r="AT528" s="195" t="s">
        <v>683</v>
      </c>
      <c r="AU528" s="195" t="s">
        <v>85</v>
      </c>
      <c r="AY528" s="19" t="s">
        <v>451</v>
      </c>
      <c r="BE528" s="196">
        <f>IF(N528="základní",J528,0)</f>
        <v>0</v>
      </c>
      <c r="BF528" s="196">
        <f>IF(N528="snížená",J528,0)</f>
        <v>0</v>
      </c>
      <c r="BG528" s="196">
        <f>IF(N528="zákl. přenesená",J528,0)</f>
        <v>0</v>
      </c>
      <c r="BH528" s="196">
        <f>IF(N528="sníž. přenesená",J528,0)</f>
        <v>0</v>
      </c>
      <c r="BI528" s="196">
        <f>IF(N528="nulová",J528,0)</f>
        <v>0</v>
      </c>
      <c r="BJ528" s="19" t="s">
        <v>83</v>
      </c>
      <c r="BK528" s="196">
        <f>ROUND(I528*H528,2)</f>
        <v>0</v>
      </c>
      <c r="BL528" s="19" t="s">
        <v>991</v>
      </c>
      <c r="BM528" s="195" t="s">
        <v>3530</v>
      </c>
    </row>
    <row r="529" spans="1:65" s="2" customFormat="1" ht="11.25">
      <c r="A529" s="36"/>
      <c r="B529" s="37"/>
      <c r="C529" s="38"/>
      <c r="D529" s="197" t="s">
        <v>464</v>
      </c>
      <c r="E529" s="38"/>
      <c r="F529" s="198" t="s">
        <v>5453</v>
      </c>
      <c r="G529" s="38"/>
      <c r="H529" s="38"/>
      <c r="I529" s="199"/>
      <c r="J529" s="38"/>
      <c r="K529" s="38"/>
      <c r="L529" s="41"/>
      <c r="M529" s="200"/>
      <c r="N529" s="201"/>
      <c r="O529" s="66"/>
      <c r="P529" s="66"/>
      <c r="Q529" s="66"/>
      <c r="R529" s="66"/>
      <c r="S529" s="66"/>
      <c r="T529" s="67"/>
      <c r="U529" s="36"/>
      <c r="V529" s="36"/>
      <c r="W529" s="36"/>
      <c r="X529" s="36"/>
      <c r="Y529" s="36"/>
      <c r="Z529" s="36"/>
      <c r="AA529" s="36"/>
      <c r="AB529" s="36"/>
      <c r="AC529" s="36"/>
      <c r="AD529" s="36"/>
      <c r="AE529" s="36"/>
      <c r="AT529" s="19" t="s">
        <v>464</v>
      </c>
      <c r="AU529" s="19" t="s">
        <v>85</v>
      </c>
    </row>
    <row r="530" spans="1:65" s="2" customFormat="1" ht="16.5" customHeight="1">
      <c r="A530" s="36"/>
      <c r="B530" s="37"/>
      <c r="C530" s="184" t="s">
        <v>2183</v>
      </c>
      <c r="D530" s="184" t="s">
        <v>457</v>
      </c>
      <c r="E530" s="185" t="s">
        <v>5454</v>
      </c>
      <c r="F530" s="186" t="s">
        <v>5455</v>
      </c>
      <c r="G530" s="187" t="s">
        <v>135</v>
      </c>
      <c r="H530" s="188">
        <v>507</v>
      </c>
      <c r="I530" s="189"/>
      <c r="J530" s="190">
        <f>ROUND(I530*H530,2)</f>
        <v>0</v>
      </c>
      <c r="K530" s="186" t="s">
        <v>74</v>
      </c>
      <c r="L530" s="41"/>
      <c r="M530" s="191" t="s">
        <v>74</v>
      </c>
      <c r="N530" s="192" t="s">
        <v>46</v>
      </c>
      <c r="O530" s="66"/>
      <c r="P530" s="193">
        <f>O530*H530</f>
        <v>0</v>
      </c>
      <c r="Q530" s="193">
        <v>0</v>
      </c>
      <c r="R530" s="193">
        <f>Q530*H530</f>
        <v>0</v>
      </c>
      <c r="S530" s="193">
        <v>0</v>
      </c>
      <c r="T530" s="194">
        <f>S530*H530</f>
        <v>0</v>
      </c>
      <c r="U530" s="36"/>
      <c r="V530" s="36"/>
      <c r="W530" s="36"/>
      <c r="X530" s="36"/>
      <c r="Y530" s="36"/>
      <c r="Z530" s="36"/>
      <c r="AA530" s="36"/>
      <c r="AB530" s="36"/>
      <c r="AC530" s="36"/>
      <c r="AD530" s="36"/>
      <c r="AE530" s="36"/>
      <c r="AR530" s="195" t="s">
        <v>991</v>
      </c>
      <c r="AT530" s="195" t="s">
        <v>457</v>
      </c>
      <c r="AU530" s="195" t="s">
        <v>85</v>
      </c>
      <c r="AY530" s="19" t="s">
        <v>451</v>
      </c>
      <c r="BE530" s="196">
        <f>IF(N530="základní",J530,0)</f>
        <v>0</v>
      </c>
      <c r="BF530" s="196">
        <f>IF(N530="snížená",J530,0)</f>
        <v>0</v>
      </c>
      <c r="BG530" s="196">
        <f>IF(N530="zákl. přenesená",J530,0)</f>
        <v>0</v>
      </c>
      <c r="BH530" s="196">
        <f>IF(N530="sníž. přenesená",J530,0)</f>
        <v>0</v>
      </c>
      <c r="BI530" s="196">
        <f>IF(N530="nulová",J530,0)</f>
        <v>0</v>
      </c>
      <c r="BJ530" s="19" t="s">
        <v>83</v>
      </c>
      <c r="BK530" s="196">
        <f>ROUND(I530*H530,2)</f>
        <v>0</v>
      </c>
      <c r="BL530" s="19" t="s">
        <v>991</v>
      </c>
      <c r="BM530" s="195" t="s">
        <v>3542</v>
      </c>
    </row>
    <row r="531" spans="1:65" s="2" customFormat="1" ht="11.25">
      <c r="A531" s="36"/>
      <c r="B531" s="37"/>
      <c r="C531" s="38"/>
      <c r="D531" s="197" t="s">
        <v>464</v>
      </c>
      <c r="E531" s="38"/>
      <c r="F531" s="198" t="s">
        <v>5455</v>
      </c>
      <c r="G531" s="38"/>
      <c r="H531" s="38"/>
      <c r="I531" s="199"/>
      <c r="J531" s="38"/>
      <c r="K531" s="38"/>
      <c r="L531" s="41"/>
      <c r="M531" s="200"/>
      <c r="N531" s="201"/>
      <c r="O531" s="66"/>
      <c r="P531" s="66"/>
      <c r="Q531" s="66"/>
      <c r="R531" s="66"/>
      <c r="S531" s="66"/>
      <c r="T531" s="67"/>
      <c r="U531" s="36"/>
      <c r="V531" s="36"/>
      <c r="W531" s="36"/>
      <c r="X531" s="36"/>
      <c r="Y531" s="36"/>
      <c r="Z531" s="36"/>
      <c r="AA531" s="36"/>
      <c r="AB531" s="36"/>
      <c r="AC531" s="36"/>
      <c r="AD531" s="36"/>
      <c r="AE531" s="36"/>
      <c r="AT531" s="19" t="s">
        <v>464</v>
      </c>
      <c r="AU531" s="19" t="s">
        <v>85</v>
      </c>
    </row>
    <row r="532" spans="1:65" s="2" customFormat="1" ht="16.5" customHeight="1">
      <c r="A532" s="36"/>
      <c r="B532" s="37"/>
      <c r="C532" s="227" t="s">
        <v>2192</v>
      </c>
      <c r="D532" s="227" t="s">
        <v>683</v>
      </c>
      <c r="E532" s="228" t="s">
        <v>5456</v>
      </c>
      <c r="F532" s="229" t="s">
        <v>5457</v>
      </c>
      <c r="G532" s="230" t="s">
        <v>5167</v>
      </c>
      <c r="H532" s="231">
        <v>8</v>
      </c>
      <c r="I532" s="232"/>
      <c r="J532" s="233">
        <f>ROUND(I532*H532,2)</f>
        <v>0</v>
      </c>
      <c r="K532" s="229" t="s">
        <v>74</v>
      </c>
      <c r="L532" s="234"/>
      <c r="M532" s="235" t="s">
        <v>74</v>
      </c>
      <c r="N532" s="236" t="s">
        <v>46</v>
      </c>
      <c r="O532" s="66"/>
      <c r="P532" s="193">
        <f>O532*H532</f>
        <v>0</v>
      </c>
      <c r="Q532" s="193">
        <v>0</v>
      </c>
      <c r="R532" s="193">
        <f>Q532*H532</f>
        <v>0</v>
      </c>
      <c r="S532" s="193">
        <v>0</v>
      </c>
      <c r="T532" s="194">
        <f>S532*H532</f>
        <v>0</v>
      </c>
      <c r="U532" s="36"/>
      <c r="V532" s="36"/>
      <c r="W532" s="36"/>
      <c r="X532" s="36"/>
      <c r="Y532" s="36"/>
      <c r="Z532" s="36"/>
      <c r="AA532" s="36"/>
      <c r="AB532" s="36"/>
      <c r="AC532" s="36"/>
      <c r="AD532" s="36"/>
      <c r="AE532" s="36"/>
      <c r="AR532" s="195" t="s">
        <v>2448</v>
      </c>
      <c r="AT532" s="195" t="s">
        <v>683</v>
      </c>
      <c r="AU532" s="195" t="s">
        <v>85</v>
      </c>
      <c r="AY532" s="19" t="s">
        <v>451</v>
      </c>
      <c r="BE532" s="196">
        <f>IF(N532="základní",J532,0)</f>
        <v>0</v>
      </c>
      <c r="BF532" s="196">
        <f>IF(N532="snížená",J532,0)</f>
        <v>0</v>
      </c>
      <c r="BG532" s="196">
        <f>IF(N532="zákl. přenesená",J532,0)</f>
        <v>0</v>
      </c>
      <c r="BH532" s="196">
        <f>IF(N532="sníž. přenesená",J532,0)</f>
        <v>0</v>
      </c>
      <c r="BI532" s="196">
        <f>IF(N532="nulová",J532,0)</f>
        <v>0</v>
      </c>
      <c r="BJ532" s="19" t="s">
        <v>83</v>
      </c>
      <c r="BK532" s="196">
        <f>ROUND(I532*H532,2)</f>
        <v>0</v>
      </c>
      <c r="BL532" s="19" t="s">
        <v>991</v>
      </c>
      <c r="BM532" s="195" t="s">
        <v>3554</v>
      </c>
    </row>
    <row r="533" spans="1:65" s="2" customFormat="1" ht="11.25">
      <c r="A533" s="36"/>
      <c r="B533" s="37"/>
      <c r="C533" s="38"/>
      <c r="D533" s="197" t="s">
        <v>464</v>
      </c>
      <c r="E533" s="38"/>
      <c r="F533" s="198" t="s">
        <v>5457</v>
      </c>
      <c r="G533" s="38"/>
      <c r="H533" s="38"/>
      <c r="I533" s="199"/>
      <c r="J533" s="38"/>
      <c r="K533" s="38"/>
      <c r="L533" s="41"/>
      <c r="M533" s="200"/>
      <c r="N533" s="201"/>
      <c r="O533" s="66"/>
      <c r="P533" s="66"/>
      <c r="Q533" s="66"/>
      <c r="R533" s="66"/>
      <c r="S533" s="66"/>
      <c r="T533" s="67"/>
      <c r="U533" s="36"/>
      <c r="V533" s="36"/>
      <c r="W533" s="36"/>
      <c r="X533" s="36"/>
      <c r="Y533" s="36"/>
      <c r="Z533" s="36"/>
      <c r="AA533" s="36"/>
      <c r="AB533" s="36"/>
      <c r="AC533" s="36"/>
      <c r="AD533" s="36"/>
      <c r="AE533" s="36"/>
      <c r="AT533" s="19" t="s">
        <v>464</v>
      </c>
      <c r="AU533" s="19" t="s">
        <v>85</v>
      </c>
    </row>
    <row r="534" spans="1:65" s="2" customFormat="1" ht="16.5" customHeight="1">
      <c r="A534" s="36"/>
      <c r="B534" s="37"/>
      <c r="C534" s="184" t="s">
        <v>2198</v>
      </c>
      <c r="D534" s="184" t="s">
        <v>457</v>
      </c>
      <c r="E534" s="185" t="s">
        <v>5458</v>
      </c>
      <c r="F534" s="186" t="s">
        <v>5459</v>
      </c>
      <c r="G534" s="187" t="s">
        <v>5167</v>
      </c>
      <c r="H534" s="188">
        <v>8</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991</v>
      </c>
      <c r="AT534" s="195" t="s">
        <v>457</v>
      </c>
      <c r="AU534" s="195" t="s">
        <v>85</v>
      </c>
      <c r="AY534" s="19" t="s">
        <v>451</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991</v>
      </c>
      <c r="BM534" s="195" t="s">
        <v>3567</v>
      </c>
    </row>
    <row r="535" spans="1:65" s="2" customFormat="1" ht="11.25">
      <c r="A535" s="36"/>
      <c r="B535" s="37"/>
      <c r="C535" s="38"/>
      <c r="D535" s="197" t="s">
        <v>464</v>
      </c>
      <c r="E535" s="38"/>
      <c r="F535" s="198" t="s">
        <v>5459</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464</v>
      </c>
      <c r="AU535" s="19" t="s">
        <v>85</v>
      </c>
    </row>
    <row r="536" spans="1:65" s="12" customFormat="1" ht="22.9" customHeight="1">
      <c r="B536" s="168"/>
      <c r="C536" s="169"/>
      <c r="D536" s="170" t="s">
        <v>75</v>
      </c>
      <c r="E536" s="182" t="s">
        <v>2755</v>
      </c>
      <c r="F536" s="182" t="s">
        <v>5460</v>
      </c>
      <c r="G536" s="169"/>
      <c r="H536" s="169"/>
      <c r="I536" s="172"/>
      <c r="J536" s="183">
        <f>BK536</f>
        <v>0</v>
      </c>
      <c r="K536" s="169"/>
      <c r="L536" s="174"/>
      <c r="M536" s="175"/>
      <c r="N536" s="176"/>
      <c r="O536" s="176"/>
      <c r="P536" s="177">
        <f>SUM(P537:P540)</f>
        <v>0</v>
      </c>
      <c r="Q536" s="176"/>
      <c r="R536" s="177">
        <f>SUM(R537:R540)</f>
        <v>0</v>
      </c>
      <c r="S536" s="176"/>
      <c r="T536" s="178">
        <f>SUM(T537:T540)</f>
        <v>0</v>
      </c>
      <c r="AR536" s="179" t="s">
        <v>83</v>
      </c>
      <c r="AT536" s="180" t="s">
        <v>75</v>
      </c>
      <c r="AU536" s="180" t="s">
        <v>83</v>
      </c>
      <c r="AY536" s="179" t="s">
        <v>451</v>
      </c>
      <c r="BK536" s="181">
        <f>SUM(BK537:BK540)</f>
        <v>0</v>
      </c>
    </row>
    <row r="537" spans="1:65" s="2" customFormat="1" ht="33" customHeight="1">
      <c r="A537" s="36"/>
      <c r="B537" s="37"/>
      <c r="C537" s="227" t="s">
        <v>2205</v>
      </c>
      <c r="D537" s="227" t="s">
        <v>683</v>
      </c>
      <c r="E537" s="228" t="s">
        <v>5461</v>
      </c>
      <c r="F537" s="229" t="s">
        <v>5462</v>
      </c>
      <c r="G537" s="230" t="s">
        <v>1606</v>
      </c>
      <c r="H537" s="231">
        <v>1</v>
      </c>
      <c r="I537" s="232"/>
      <c r="J537" s="233">
        <f>ROUND(I537*H537,2)</f>
        <v>0</v>
      </c>
      <c r="K537" s="229" t="s">
        <v>74</v>
      </c>
      <c r="L537" s="234"/>
      <c r="M537" s="235" t="s">
        <v>74</v>
      </c>
      <c r="N537" s="236" t="s">
        <v>46</v>
      </c>
      <c r="O537" s="66"/>
      <c r="P537" s="193">
        <f>O537*H537</f>
        <v>0</v>
      </c>
      <c r="Q537" s="193">
        <v>0</v>
      </c>
      <c r="R537" s="193">
        <f>Q537*H537</f>
        <v>0</v>
      </c>
      <c r="S537" s="193">
        <v>0</v>
      </c>
      <c r="T537" s="194">
        <f>S537*H537</f>
        <v>0</v>
      </c>
      <c r="U537" s="36"/>
      <c r="V537" s="36"/>
      <c r="W537" s="36"/>
      <c r="X537" s="36"/>
      <c r="Y537" s="36"/>
      <c r="Z537" s="36"/>
      <c r="AA537" s="36"/>
      <c r="AB537" s="36"/>
      <c r="AC537" s="36"/>
      <c r="AD537" s="36"/>
      <c r="AE537" s="36"/>
      <c r="AR537" s="195" t="s">
        <v>2448</v>
      </c>
      <c r="AT537" s="195" t="s">
        <v>683</v>
      </c>
      <c r="AU537" s="195" t="s">
        <v>85</v>
      </c>
      <c r="AY537" s="19" t="s">
        <v>451</v>
      </c>
      <c r="BE537" s="196">
        <f>IF(N537="základní",J537,0)</f>
        <v>0</v>
      </c>
      <c r="BF537" s="196">
        <f>IF(N537="snížená",J537,0)</f>
        <v>0</v>
      </c>
      <c r="BG537" s="196">
        <f>IF(N537="zákl. přenesená",J537,0)</f>
        <v>0</v>
      </c>
      <c r="BH537" s="196">
        <f>IF(N537="sníž. přenesená",J537,0)</f>
        <v>0</v>
      </c>
      <c r="BI537" s="196">
        <f>IF(N537="nulová",J537,0)</f>
        <v>0</v>
      </c>
      <c r="BJ537" s="19" t="s">
        <v>83</v>
      </c>
      <c r="BK537" s="196">
        <f>ROUND(I537*H537,2)</f>
        <v>0</v>
      </c>
      <c r="BL537" s="19" t="s">
        <v>991</v>
      </c>
      <c r="BM537" s="195" t="s">
        <v>3579</v>
      </c>
    </row>
    <row r="538" spans="1:65" s="2" customFormat="1" ht="19.5">
      <c r="A538" s="36"/>
      <c r="B538" s="37"/>
      <c r="C538" s="38"/>
      <c r="D538" s="197" t="s">
        <v>464</v>
      </c>
      <c r="E538" s="38"/>
      <c r="F538" s="198" t="s">
        <v>5462</v>
      </c>
      <c r="G538" s="38"/>
      <c r="H538" s="38"/>
      <c r="I538" s="199"/>
      <c r="J538" s="38"/>
      <c r="K538" s="38"/>
      <c r="L538" s="41"/>
      <c r="M538" s="200"/>
      <c r="N538" s="201"/>
      <c r="O538" s="66"/>
      <c r="P538" s="66"/>
      <c r="Q538" s="66"/>
      <c r="R538" s="66"/>
      <c r="S538" s="66"/>
      <c r="T538" s="67"/>
      <c r="U538" s="36"/>
      <c r="V538" s="36"/>
      <c r="W538" s="36"/>
      <c r="X538" s="36"/>
      <c r="Y538" s="36"/>
      <c r="Z538" s="36"/>
      <c r="AA538" s="36"/>
      <c r="AB538" s="36"/>
      <c r="AC538" s="36"/>
      <c r="AD538" s="36"/>
      <c r="AE538" s="36"/>
      <c r="AT538" s="19" t="s">
        <v>464</v>
      </c>
      <c r="AU538" s="19" t="s">
        <v>85</v>
      </c>
    </row>
    <row r="539" spans="1:65" s="2" customFormat="1" ht="24.2" customHeight="1">
      <c r="A539" s="36"/>
      <c r="B539" s="37"/>
      <c r="C539" s="184" t="s">
        <v>2211</v>
      </c>
      <c r="D539" s="184" t="s">
        <v>457</v>
      </c>
      <c r="E539" s="185" t="s">
        <v>5463</v>
      </c>
      <c r="F539" s="186" t="s">
        <v>5464</v>
      </c>
      <c r="G539" s="187" t="s">
        <v>1606</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991</v>
      </c>
      <c r="AT539" s="195" t="s">
        <v>457</v>
      </c>
      <c r="AU539" s="195" t="s">
        <v>85</v>
      </c>
      <c r="AY539" s="19" t="s">
        <v>451</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991</v>
      </c>
      <c r="BM539" s="195" t="s">
        <v>3592</v>
      </c>
    </row>
    <row r="540" spans="1:65" s="2" customFormat="1" ht="19.5">
      <c r="A540" s="36"/>
      <c r="B540" s="37"/>
      <c r="C540" s="38"/>
      <c r="D540" s="197" t="s">
        <v>464</v>
      </c>
      <c r="E540" s="38"/>
      <c r="F540" s="198" t="s">
        <v>5464</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464</v>
      </c>
      <c r="AU540" s="19" t="s">
        <v>85</v>
      </c>
    </row>
    <row r="541" spans="1:65" s="12" customFormat="1" ht="22.9" customHeight="1">
      <c r="B541" s="168"/>
      <c r="C541" s="169"/>
      <c r="D541" s="170" t="s">
        <v>75</v>
      </c>
      <c r="E541" s="182" t="s">
        <v>3320</v>
      </c>
      <c r="F541" s="182" t="s">
        <v>5465</v>
      </c>
      <c r="G541" s="169"/>
      <c r="H541" s="169"/>
      <c r="I541" s="172"/>
      <c r="J541" s="183">
        <f>BK541</f>
        <v>0</v>
      </c>
      <c r="K541" s="169"/>
      <c r="L541" s="174"/>
      <c r="M541" s="175"/>
      <c r="N541" s="176"/>
      <c r="O541" s="176"/>
      <c r="P541" s="177">
        <f>SUM(P542:P543)</f>
        <v>0</v>
      </c>
      <c r="Q541" s="176"/>
      <c r="R541" s="177">
        <f>SUM(R542:R543)</f>
        <v>0</v>
      </c>
      <c r="S541" s="176"/>
      <c r="T541" s="178">
        <f>SUM(T542:T543)</f>
        <v>0</v>
      </c>
      <c r="AR541" s="179" t="s">
        <v>83</v>
      </c>
      <c r="AT541" s="180" t="s">
        <v>75</v>
      </c>
      <c r="AU541" s="180" t="s">
        <v>83</v>
      </c>
      <c r="AY541" s="179" t="s">
        <v>451</v>
      </c>
      <c r="BK541" s="181">
        <f>SUM(BK542:BK543)</f>
        <v>0</v>
      </c>
    </row>
    <row r="542" spans="1:65" s="2" customFormat="1" ht="24.2" customHeight="1">
      <c r="A542" s="36"/>
      <c r="B542" s="37"/>
      <c r="C542" s="184" t="s">
        <v>2217</v>
      </c>
      <c r="D542" s="184" t="s">
        <v>457</v>
      </c>
      <c r="E542" s="185" t="s">
        <v>5466</v>
      </c>
      <c r="F542" s="186" t="s">
        <v>5467</v>
      </c>
      <c r="G542" s="187" t="s">
        <v>1606</v>
      </c>
      <c r="H542" s="188">
        <v>1</v>
      </c>
      <c r="I542" s="189"/>
      <c r="J542" s="190">
        <f>ROUND(I542*H542,2)</f>
        <v>0</v>
      </c>
      <c r="K542" s="186" t="s">
        <v>74</v>
      </c>
      <c r="L542" s="41"/>
      <c r="M542" s="191" t="s">
        <v>74</v>
      </c>
      <c r="N542" s="192" t="s">
        <v>46</v>
      </c>
      <c r="O542" s="66"/>
      <c r="P542" s="193">
        <f>O542*H542</f>
        <v>0</v>
      </c>
      <c r="Q542" s="193">
        <v>0</v>
      </c>
      <c r="R542" s="193">
        <f>Q542*H542</f>
        <v>0</v>
      </c>
      <c r="S542" s="193">
        <v>0</v>
      </c>
      <c r="T542" s="194">
        <f>S542*H542</f>
        <v>0</v>
      </c>
      <c r="U542" s="36"/>
      <c r="V542" s="36"/>
      <c r="W542" s="36"/>
      <c r="X542" s="36"/>
      <c r="Y542" s="36"/>
      <c r="Z542" s="36"/>
      <c r="AA542" s="36"/>
      <c r="AB542" s="36"/>
      <c r="AC542" s="36"/>
      <c r="AD542" s="36"/>
      <c r="AE542" s="36"/>
      <c r="AR542" s="195" t="s">
        <v>991</v>
      </c>
      <c r="AT542" s="195" t="s">
        <v>457</v>
      </c>
      <c r="AU542" s="195" t="s">
        <v>85</v>
      </c>
      <c r="AY542" s="19" t="s">
        <v>451</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991</v>
      </c>
      <c r="BM542" s="195" t="s">
        <v>3611</v>
      </c>
    </row>
    <row r="543" spans="1:65" s="2" customFormat="1" ht="11.25">
      <c r="A543" s="36"/>
      <c r="B543" s="37"/>
      <c r="C543" s="38"/>
      <c r="D543" s="197" t="s">
        <v>464</v>
      </c>
      <c r="E543" s="38"/>
      <c r="F543" s="198" t="s">
        <v>5467</v>
      </c>
      <c r="G543" s="38"/>
      <c r="H543" s="38"/>
      <c r="I543" s="199"/>
      <c r="J543" s="38"/>
      <c r="K543" s="38"/>
      <c r="L543" s="41"/>
      <c r="M543" s="259"/>
      <c r="N543" s="260"/>
      <c r="O543" s="261"/>
      <c r="P543" s="261"/>
      <c r="Q543" s="261"/>
      <c r="R543" s="261"/>
      <c r="S543" s="261"/>
      <c r="T543" s="262"/>
      <c r="U543" s="36"/>
      <c r="V543" s="36"/>
      <c r="W543" s="36"/>
      <c r="X543" s="36"/>
      <c r="Y543" s="36"/>
      <c r="Z543" s="36"/>
      <c r="AA543" s="36"/>
      <c r="AB543" s="36"/>
      <c r="AC543" s="36"/>
      <c r="AD543" s="36"/>
      <c r="AE543" s="36"/>
      <c r="AT543" s="19" t="s">
        <v>464</v>
      </c>
      <c r="AU543" s="19" t="s">
        <v>85</v>
      </c>
    </row>
    <row r="544" spans="1:65" s="2" customFormat="1" ht="6.95" customHeight="1">
      <c r="A544" s="36"/>
      <c r="B544" s="49"/>
      <c r="C544" s="50"/>
      <c r="D544" s="50"/>
      <c r="E544" s="50"/>
      <c r="F544" s="50"/>
      <c r="G544" s="50"/>
      <c r="H544" s="50"/>
      <c r="I544" s="50"/>
      <c r="J544" s="50"/>
      <c r="K544" s="50"/>
      <c r="L544" s="41"/>
      <c r="M544" s="36"/>
      <c r="O544" s="36"/>
      <c r="P544" s="36"/>
      <c r="Q544" s="36"/>
      <c r="R544" s="36"/>
      <c r="S544" s="36"/>
      <c r="T544" s="36"/>
      <c r="U544" s="36"/>
      <c r="V544" s="36"/>
      <c r="W544" s="36"/>
      <c r="X544" s="36"/>
      <c r="Y544" s="36"/>
      <c r="Z544" s="36"/>
      <c r="AA544" s="36"/>
      <c r="AB544" s="36"/>
      <c r="AC544" s="36"/>
      <c r="AD544" s="36"/>
      <c r="AE544" s="36"/>
    </row>
  </sheetData>
  <sheetProtection algorithmName="SHA-512" hashValue="lfJwE4mbyPZH6/LyyLOd1fzY930za7ky/2dqTFdUcM+obsHFmVxS66sFbg/M43EJaf8sQFHhu9/i8ORmvYc7cA==" saltValue="/1tJzw/nzA+4VXO42ysO5DrqymP3HxZx2Ln8rYFN2Q2Ljv9QpkgGh3sxMR9WcZ6Khc4dsXqZGfjYsUTCZRQmCA==" spinCount="100000" sheet="1" objects="1" scenarios="1" formatColumns="0" formatRows="0" autoFilter="0"/>
  <autoFilter ref="C94:K543"/>
  <mergeCells count="12">
    <mergeCell ref="E87:H87"/>
    <mergeCell ref="L2:V2"/>
    <mergeCell ref="E50:H50"/>
    <mergeCell ref="E52:H52"/>
    <mergeCell ref="E54:H54"/>
    <mergeCell ref="E83:H83"/>
    <mergeCell ref="E85:H85"/>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44"/>
  <sheetViews>
    <sheetView showGridLines="0" topLeftCell="A208"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5468</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ROUND((SUM(BE86:BE243)),  2)</f>
        <v>0</v>
      </c>
      <c r="G35" s="36"/>
      <c r="H35" s="36"/>
      <c r="I35" s="128">
        <v>0.21</v>
      </c>
      <c r="J35" s="127">
        <f>ROUND(((SUM(BE86:BE243))*I35),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ROUND((SUM(BF86:BF243)),  2)</f>
        <v>0</v>
      </c>
      <c r="G36" s="36"/>
      <c r="H36" s="36"/>
      <c r="I36" s="128">
        <v>0.15</v>
      </c>
      <c r="J36" s="127">
        <f>ROUND(((SUM(BF86:BF243))*I36),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ROUND((SUM(BG86:BG243)),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ROUND((SUM(BH86:BH243)),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ROUND((SUM(BI86:BI243)),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J00 - Silnoproud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5469</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J00 - Silnoproud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433</v>
      </c>
      <c r="D85" s="160" t="s">
        <v>60</v>
      </c>
      <c r="E85" s="160" t="s">
        <v>56</v>
      </c>
      <c r="F85" s="160" t="s">
        <v>57</v>
      </c>
      <c r="G85" s="160" t="s">
        <v>434</v>
      </c>
      <c r="H85" s="160" t="s">
        <v>435</v>
      </c>
      <c r="I85" s="160" t="s">
        <v>436</v>
      </c>
      <c r="J85" s="160" t="s">
        <v>257</v>
      </c>
      <c r="K85" s="161" t="s">
        <v>437</v>
      </c>
      <c r="L85" s="162"/>
      <c r="M85" s="70" t="s">
        <v>74</v>
      </c>
      <c r="N85" s="71" t="s">
        <v>45</v>
      </c>
      <c r="O85" s="71" t="s">
        <v>438</v>
      </c>
      <c r="P85" s="71" t="s">
        <v>439</v>
      </c>
      <c r="Q85" s="71" t="s">
        <v>440</v>
      </c>
      <c r="R85" s="71" t="s">
        <v>441</v>
      </c>
      <c r="S85" s="71" t="s">
        <v>442</v>
      </c>
      <c r="T85" s="72" t="s">
        <v>443</v>
      </c>
      <c r="U85" s="157"/>
      <c r="V85" s="157"/>
      <c r="W85" s="157"/>
      <c r="X85" s="157"/>
      <c r="Y85" s="157"/>
      <c r="Z85" s="157"/>
      <c r="AA85" s="157"/>
      <c r="AB85" s="157"/>
      <c r="AC85" s="157"/>
      <c r="AD85" s="157"/>
      <c r="AE85" s="157"/>
    </row>
    <row r="86" spans="1:65" s="2" customFormat="1" ht="22.9" customHeight="1">
      <c r="A86" s="36"/>
      <c r="B86" s="37"/>
      <c r="C86" s="77" t="s">
        <v>446</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264</v>
      </c>
      <c r="BK86" s="167">
        <f>BK87</f>
        <v>0</v>
      </c>
    </row>
    <row r="87" spans="1:65" s="12" customFormat="1" ht="25.9" customHeight="1">
      <c r="B87" s="168"/>
      <c r="C87" s="169"/>
      <c r="D87" s="170" t="s">
        <v>75</v>
      </c>
      <c r="E87" s="171" t="s">
        <v>2520</v>
      </c>
      <c r="F87" s="171" t="s">
        <v>5470</v>
      </c>
      <c r="G87" s="169"/>
      <c r="H87" s="169"/>
      <c r="I87" s="172"/>
      <c r="J87" s="173">
        <f>BK87</f>
        <v>0</v>
      </c>
      <c r="K87" s="169"/>
      <c r="L87" s="174"/>
      <c r="M87" s="175"/>
      <c r="N87" s="176"/>
      <c r="O87" s="176"/>
      <c r="P87" s="177">
        <f>SUM(P88:P243)</f>
        <v>0</v>
      </c>
      <c r="Q87" s="176"/>
      <c r="R87" s="177">
        <f>SUM(R88:R243)</f>
        <v>0</v>
      </c>
      <c r="S87" s="176"/>
      <c r="T87" s="178">
        <f>SUM(T88:T243)</f>
        <v>0</v>
      </c>
      <c r="AR87" s="179" t="s">
        <v>85</v>
      </c>
      <c r="AT87" s="180" t="s">
        <v>75</v>
      </c>
      <c r="AU87" s="180" t="s">
        <v>76</v>
      </c>
      <c r="AY87" s="179" t="s">
        <v>451</v>
      </c>
      <c r="BK87" s="181">
        <f>SUM(BK88:BK243)</f>
        <v>0</v>
      </c>
    </row>
    <row r="88" spans="1:65" s="2" customFormat="1" ht="24.2" customHeight="1">
      <c r="A88" s="36"/>
      <c r="B88" s="37"/>
      <c r="C88" s="184" t="s">
        <v>83</v>
      </c>
      <c r="D88" s="184" t="s">
        <v>457</v>
      </c>
      <c r="E88" s="185" t="s">
        <v>5471</v>
      </c>
      <c r="F88" s="186" t="s">
        <v>5472</v>
      </c>
      <c r="G88" s="187" t="s">
        <v>1606</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991</v>
      </c>
      <c r="AT88" s="195" t="s">
        <v>457</v>
      </c>
      <c r="AU88" s="195" t="s">
        <v>83</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991</v>
      </c>
      <c r="BM88" s="195" t="s">
        <v>85</v>
      </c>
    </row>
    <row r="89" spans="1:65" s="2" customFormat="1" ht="19.5">
      <c r="A89" s="36"/>
      <c r="B89" s="37"/>
      <c r="C89" s="38"/>
      <c r="D89" s="197" t="s">
        <v>464</v>
      </c>
      <c r="E89" s="38"/>
      <c r="F89" s="198" t="s">
        <v>5472</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83</v>
      </c>
    </row>
    <row r="90" spans="1:65" s="2" customFormat="1" ht="24.2" customHeight="1">
      <c r="A90" s="36"/>
      <c r="B90" s="37"/>
      <c r="C90" s="184" t="s">
        <v>85</v>
      </c>
      <c r="D90" s="184" t="s">
        <v>457</v>
      </c>
      <c r="E90" s="185" t="s">
        <v>5473</v>
      </c>
      <c r="F90" s="186" t="s">
        <v>5474</v>
      </c>
      <c r="G90" s="187" t="s">
        <v>1606</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991</v>
      </c>
      <c r="AT90" s="195" t="s">
        <v>457</v>
      </c>
      <c r="AU90" s="195" t="s">
        <v>83</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991</v>
      </c>
      <c r="BM90" s="195" t="s">
        <v>211</v>
      </c>
    </row>
    <row r="91" spans="1:65" s="2" customFormat="1" ht="19.5">
      <c r="A91" s="36"/>
      <c r="B91" s="37"/>
      <c r="C91" s="38"/>
      <c r="D91" s="197" t="s">
        <v>464</v>
      </c>
      <c r="E91" s="38"/>
      <c r="F91" s="198" t="s">
        <v>5475</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83</v>
      </c>
    </row>
    <row r="92" spans="1:65" s="2" customFormat="1" ht="37.9" customHeight="1">
      <c r="A92" s="36"/>
      <c r="B92" s="37"/>
      <c r="C92" s="184" t="s">
        <v>255</v>
      </c>
      <c r="D92" s="184" t="s">
        <v>457</v>
      </c>
      <c r="E92" s="185" t="s">
        <v>5476</v>
      </c>
      <c r="F92" s="186" t="s">
        <v>5477</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83</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532</v>
      </c>
    </row>
    <row r="93" spans="1:65" s="2" customFormat="1" ht="29.25">
      <c r="A93" s="36"/>
      <c r="B93" s="37"/>
      <c r="C93" s="38"/>
      <c r="D93" s="197" t="s">
        <v>464</v>
      </c>
      <c r="E93" s="38"/>
      <c r="F93" s="198" t="s">
        <v>5478</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83</v>
      </c>
    </row>
    <row r="94" spans="1:65" s="2" customFormat="1" ht="24.2" customHeight="1">
      <c r="A94" s="36"/>
      <c r="B94" s="37"/>
      <c r="C94" s="184" t="s">
        <v>211</v>
      </c>
      <c r="D94" s="184" t="s">
        <v>457</v>
      </c>
      <c r="E94" s="185" t="s">
        <v>5479</v>
      </c>
      <c r="F94" s="186" t="s">
        <v>5480</v>
      </c>
      <c r="G94" s="187" t="s">
        <v>1606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83</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551</v>
      </c>
    </row>
    <row r="95" spans="1:65" s="2" customFormat="1" ht="19.5">
      <c r="A95" s="36"/>
      <c r="B95" s="37"/>
      <c r="C95" s="38"/>
      <c r="D95" s="197" t="s">
        <v>464</v>
      </c>
      <c r="E95" s="38"/>
      <c r="F95" s="198" t="s">
        <v>5480</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83</v>
      </c>
    </row>
    <row r="96" spans="1:65" s="2" customFormat="1" ht="21.75" customHeight="1">
      <c r="A96" s="36"/>
      <c r="B96" s="37"/>
      <c r="C96" s="184" t="s">
        <v>197</v>
      </c>
      <c r="D96" s="184" t="s">
        <v>457</v>
      </c>
      <c r="E96" s="185" t="s">
        <v>5481</v>
      </c>
      <c r="F96" s="186" t="s">
        <v>5482</v>
      </c>
      <c r="G96" s="187" t="s">
        <v>1606</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83</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566</v>
      </c>
    </row>
    <row r="97" spans="1:65" s="2" customFormat="1" ht="11.25">
      <c r="A97" s="36"/>
      <c r="B97" s="37"/>
      <c r="C97" s="38"/>
      <c r="D97" s="197" t="s">
        <v>464</v>
      </c>
      <c r="E97" s="38"/>
      <c r="F97" s="198" t="s">
        <v>5482</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83</v>
      </c>
    </row>
    <row r="98" spans="1:65" s="2" customFormat="1" ht="16.5" customHeight="1">
      <c r="A98" s="36"/>
      <c r="B98" s="37"/>
      <c r="C98" s="184" t="s">
        <v>532</v>
      </c>
      <c r="D98" s="184" t="s">
        <v>457</v>
      </c>
      <c r="E98" s="185" t="s">
        <v>5483</v>
      </c>
      <c r="F98" s="186" t="s">
        <v>5484</v>
      </c>
      <c r="G98" s="187" t="s">
        <v>1486</v>
      </c>
      <c r="H98" s="188">
        <v>20</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83</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581</v>
      </c>
    </row>
    <row r="99" spans="1:65" s="2" customFormat="1" ht="11.25">
      <c r="A99" s="36"/>
      <c r="B99" s="37"/>
      <c r="C99" s="38"/>
      <c r="D99" s="197" t="s">
        <v>464</v>
      </c>
      <c r="E99" s="38"/>
      <c r="F99" s="198" t="s">
        <v>5484</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83</v>
      </c>
    </row>
    <row r="100" spans="1:65" s="2" customFormat="1" ht="16.5" customHeight="1">
      <c r="A100" s="36"/>
      <c r="B100" s="37"/>
      <c r="C100" s="184" t="s">
        <v>521</v>
      </c>
      <c r="D100" s="184" t="s">
        <v>457</v>
      </c>
      <c r="E100" s="185" t="s">
        <v>5485</v>
      </c>
      <c r="F100" s="186" t="s">
        <v>5486</v>
      </c>
      <c r="G100" s="187" t="s">
        <v>1486</v>
      </c>
      <c r="H100" s="188">
        <v>35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83</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596</v>
      </c>
    </row>
    <row r="101" spans="1:65" s="2" customFormat="1" ht="11.25">
      <c r="A101" s="36"/>
      <c r="B101" s="37"/>
      <c r="C101" s="38"/>
      <c r="D101" s="197" t="s">
        <v>464</v>
      </c>
      <c r="E101" s="38"/>
      <c r="F101" s="198" t="s">
        <v>5486</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83</v>
      </c>
    </row>
    <row r="102" spans="1:65" s="2" customFormat="1" ht="16.5" customHeight="1">
      <c r="A102" s="36"/>
      <c r="B102" s="37"/>
      <c r="C102" s="184" t="s">
        <v>551</v>
      </c>
      <c r="D102" s="184" t="s">
        <v>457</v>
      </c>
      <c r="E102" s="185" t="s">
        <v>5487</v>
      </c>
      <c r="F102" s="186" t="s">
        <v>5488</v>
      </c>
      <c r="G102" s="187" t="s">
        <v>1486</v>
      </c>
      <c r="H102" s="188">
        <v>10</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83</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614</v>
      </c>
    </row>
    <row r="103" spans="1:65" s="2" customFormat="1" ht="11.25">
      <c r="A103" s="36"/>
      <c r="B103" s="37"/>
      <c r="C103" s="38"/>
      <c r="D103" s="197" t="s">
        <v>464</v>
      </c>
      <c r="E103" s="38"/>
      <c r="F103" s="198" t="s">
        <v>5488</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83</v>
      </c>
    </row>
    <row r="104" spans="1:65" s="2" customFormat="1" ht="16.5" customHeight="1">
      <c r="A104" s="36"/>
      <c r="B104" s="37"/>
      <c r="C104" s="184" t="s">
        <v>558</v>
      </c>
      <c r="D104" s="184" t="s">
        <v>457</v>
      </c>
      <c r="E104" s="185" t="s">
        <v>5489</v>
      </c>
      <c r="F104" s="186" t="s">
        <v>5490</v>
      </c>
      <c r="G104" s="187" t="s">
        <v>1486</v>
      </c>
      <c r="H104" s="188">
        <v>23</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83</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527</v>
      </c>
    </row>
    <row r="105" spans="1:65" s="2" customFormat="1" ht="11.25">
      <c r="A105" s="36"/>
      <c r="B105" s="37"/>
      <c r="C105" s="38"/>
      <c r="D105" s="197" t="s">
        <v>464</v>
      </c>
      <c r="E105" s="38"/>
      <c r="F105" s="198" t="s">
        <v>5490</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83</v>
      </c>
    </row>
    <row r="106" spans="1:65" s="2" customFormat="1" ht="16.5" customHeight="1">
      <c r="A106" s="36"/>
      <c r="B106" s="37"/>
      <c r="C106" s="184" t="s">
        <v>566</v>
      </c>
      <c r="D106" s="184" t="s">
        <v>457</v>
      </c>
      <c r="E106" s="185" t="s">
        <v>5491</v>
      </c>
      <c r="F106" s="186" t="s">
        <v>5492</v>
      </c>
      <c r="G106" s="187" t="s">
        <v>1486</v>
      </c>
      <c r="H106" s="188">
        <v>11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83</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643</v>
      </c>
    </row>
    <row r="107" spans="1:65" s="2" customFormat="1" ht="11.25">
      <c r="A107" s="36"/>
      <c r="B107" s="37"/>
      <c r="C107" s="38"/>
      <c r="D107" s="197" t="s">
        <v>464</v>
      </c>
      <c r="E107" s="38"/>
      <c r="F107" s="198" t="s">
        <v>5492</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83</v>
      </c>
    </row>
    <row r="108" spans="1:65" s="2" customFormat="1" ht="16.5" customHeight="1">
      <c r="A108" s="36"/>
      <c r="B108" s="37"/>
      <c r="C108" s="184" t="s">
        <v>574</v>
      </c>
      <c r="D108" s="184" t="s">
        <v>457</v>
      </c>
      <c r="E108" s="185" t="s">
        <v>5493</v>
      </c>
      <c r="F108" s="186" t="s">
        <v>5494</v>
      </c>
      <c r="G108" s="187" t="s">
        <v>1486</v>
      </c>
      <c r="H108" s="188">
        <v>3</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83</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654</v>
      </c>
    </row>
    <row r="109" spans="1:65" s="2" customFormat="1" ht="11.25">
      <c r="A109" s="36"/>
      <c r="B109" s="37"/>
      <c r="C109" s="38"/>
      <c r="D109" s="197" t="s">
        <v>464</v>
      </c>
      <c r="E109" s="38"/>
      <c r="F109" s="198" t="s">
        <v>5494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83</v>
      </c>
    </row>
    <row r="110" spans="1:65" s="2" customFormat="1" ht="16.5" customHeight="1">
      <c r="A110" s="36"/>
      <c r="B110" s="37"/>
      <c r="C110" s="184" t="s">
        <v>581</v>
      </c>
      <c r="D110" s="184" t="s">
        <v>457</v>
      </c>
      <c r="E110" s="185" t="s">
        <v>5495</v>
      </c>
      <c r="F110" s="186" t="s">
        <v>5496</v>
      </c>
      <c r="G110" s="187" t="s">
        <v>1486</v>
      </c>
      <c r="H110" s="188">
        <v>18</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83</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668</v>
      </c>
    </row>
    <row r="111" spans="1:65" s="2" customFormat="1" ht="11.25">
      <c r="A111" s="36"/>
      <c r="B111" s="37"/>
      <c r="C111" s="38"/>
      <c r="D111" s="197" t="s">
        <v>464</v>
      </c>
      <c r="E111" s="38"/>
      <c r="F111" s="198" t="s">
        <v>5496</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83</v>
      </c>
    </row>
    <row r="112" spans="1:65" s="2" customFormat="1" ht="16.5" customHeight="1">
      <c r="A112" s="36"/>
      <c r="B112" s="37"/>
      <c r="C112" s="184" t="s">
        <v>589</v>
      </c>
      <c r="D112" s="184" t="s">
        <v>457</v>
      </c>
      <c r="E112" s="185" t="s">
        <v>5497</v>
      </c>
      <c r="F112" s="186" t="s">
        <v>5498</v>
      </c>
      <c r="G112" s="187" t="s">
        <v>1486</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83</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682</v>
      </c>
    </row>
    <row r="113" spans="1:65" s="2" customFormat="1" ht="11.25">
      <c r="A113" s="36"/>
      <c r="B113" s="37"/>
      <c r="C113" s="38"/>
      <c r="D113" s="197" t="s">
        <v>464</v>
      </c>
      <c r="E113" s="38"/>
      <c r="F113" s="198" t="s">
        <v>5498</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83</v>
      </c>
    </row>
    <row r="114" spans="1:65" s="2" customFormat="1" ht="16.5" customHeight="1">
      <c r="A114" s="36"/>
      <c r="B114" s="37"/>
      <c r="C114" s="184" t="s">
        <v>596</v>
      </c>
      <c r="D114" s="184" t="s">
        <v>457</v>
      </c>
      <c r="E114" s="185" t="s">
        <v>5499</v>
      </c>
      <c r="F114" s="186" t="s">
        <v>5500</v>
      </c>
      <c r="G114" s="187" t="s">
        <v>1486</v>
      </c>
      <c r="H114" s="188">
        <v>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83</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323</v>
      </c>
    </row>
    <row r="115" spans="1:65" s="2" customFormat="1" ht="11.25">
      <c r="A115" s="36"/>
      <c r="B115" s="37"/>
      <c r="C115" s="38"/>
      <c r="D115" s="197" t="s">
        <v>464</v>
      </c>
      <c r="E115" s="38"/>
      <c r="F115" s="198" t="s">
        <v>5500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83</v>
      </c>
    </row>
    <row r="116" spans="1:65" s="2" customFormat="1" ht="16.5" customHeight="1">
      <c r="A116" s="36"/>
      <c r="B116" s="37"/>
      <c r="C116" s="184" t="s">
        <v>8</v>
      </c>
      <c r="D116" s="184" t="s">
        <v>457</v>
      </c>
      <c r="E116" s="185" t="s">
        <v>5501</v>
      </c>
      <c r="F116" s="186" t="s">
        <v>5502</v>
      </c>
      <c r="G116" s="187" t="s">
        <v>1486</v>
      </c>
      <c r="H116" s="188">
        <v>16</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83</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706</v>
      </c>
    </row>
    <row r="117" spans="1:65" s="2" customFormat="1" ht="11.25">
      <c r="A117" s="36"/>
      <c r="B117" s="37"/>
      <c r="C117" s="38"/>
      <c r="D117" s="197" t="s">
        <v>464</v>
      </c>
      <c r="E117" s="38"/>
      <c r="F117" s="198" t="s">
        <v>5502</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83</v>
      </c>
    </row>
    <row r="118" spans="1:65" s="2" customFormat="1" ht="16.5" customHeight="1">
      <c r="A118" s="36"/>
      <c r="B118" s="37"/>
      <c r="C118" s="184" t="s">
        <v>614</v>
      </c>
      <c r="D118" s="184" t="s">
        <v>457</v>
      </c>
      <c r="E118" s="185" t="s">
        <v>5503</v>
      </c>
      <c r="F118" s="186" t="s">
        <v>5504</v>
      </c>
      <c r="G118" s="187" t="s">
        <v>1606</v>
      </c>
      <c r="H118" s="188">
        <v>13</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83</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517</v>
      </c>
    </row>
    <row r="119" spans="1:65" s="2" customFormat="1" ht="11.25">
      <c r="A119" s="36"/>
      <c r="B119" s="37"/>
      <c r="C119" s="38"/>
      <c r="D119" s="197" t="s">
        <v>464</v>
      </c>
      <c r="E119" s="38"/>
      <c r="F119" s="198" t="s">
        <v>5504</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83</v>
      </c>
    </row>
    <row r="120" spans="1:65" s="2" customFormat="1" ht="16.5" customHeight="1">
      <c r="A120" s="36"/>
      <c r="B120" s="37"/>
      <c r="C120" s="184" t="s">
        <v>624</v>
      </c>
      <c r="D120" s="184" t="s">
        <v>457</v>
      </c>
      <c r="E120" s="185" t="s">
        <v>5505</v>
      </c>
      <c r="F120" s="186" t="s">
        <v>5506</v>
      </c>
      <c r="G120" s="187" t="s">
        <v>1606</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83</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524</v>
      </c>
    </row>
    <row r="121" spans="1:65" s="2" customFormat="1" ht="11.25">
      <c r="A121" s="36"/>
      <c r="B121" s="37"/>
      <c r="C121" s="38"/>
      <c r="D121" s="197" t="s">
        <v>464</v>
      </c>
      <c r="E121" s="38"/>
      <c r="F121" s="198" t="s">
        <v>5506</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83</v>
      </c>
    </row>
    <row r="122" spans="1:65" s="2" customFormat="1" ht="16.5" customHeight="1">
      <c r="A122" s="36"/>
      <c r="B122" s="37"/>
      <c r="C122" s="184" t="s">
        <v>527</v>
      </c>
      <c r="D122" s="184" t="s">
        <v>457</v>
      </c>
      <c r="E122" s="185" t="s">
        <v>5507</v>
      </c>
      <c r="F122" s="186" t="s">
        <v>5508</v>
      </c>
      <c r="G122" s="187" t="s">
        <v>1486</v>
      </c>
      <c r="H122" s="188">
        <v>3</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991</v>
      </c>
      <c r="AT122" s="195" t="s">
        <v>457</v>
      </c>
      <c r="AU122" s="195" t="s">
        <v>83</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753</v>
      </c>
    </row>
    <row r="123" spans="1:65" s="2" customFormat="1" ht="11.25">
      <c r="A123" s="36"/>
      <c r="B123" s="37"/>
      <c r="C123" s="38"/>
      <c r="D123" s="197" t="s">
        <v>464</v>
      </c>
      <c r="E123" s="38"/>
      <c r="F123" s="198" t="s">
        <v>5508</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83</v>
      </c>
    </row>
    <row r="124" spans="1:65" s="2" customFormat="1" ht="16.5" customHeight="1">
      <c r="A124" s="36"/>
      <c r="B124" s="37"/>
      <c r="C124" s="184" t="s">
        <v>636</v>
      </c>
      <c r="D124" s="184" t="s">
        <v>457</v>
      </c>
      <c r="E124" s="185" t="s">
        <v>5509</v>
      </c>
      <c r="F124" s="186" t="s">
        <v>5510</v>
      </c>
      <c r="G124" s="187" t="s">
        <v>1486</v>
      </c>
      <c r="H124" s="188">
        <v>3</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83</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772</v>
      </c>
    </row>
    <row r="125" spans="1:65" s="2" customFormat="1" ht="11.25">
      <c r="A125" s="36"/>
      <c r="B125" s="37"/>
      <c r="C125" s="38"/>
      <c r="D125" s="197" t="s">
        <v>464</v>
      </c>
      <c r="E125" s="38"/>
      <c r="F125" s="198" t="s">
        <v>5510</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83</v>
      </c>
    </row>
    <row r="126" spans="1:65" s="2" customFormat="1" ht="16.5" customHeight="1">
      <c r="A126" s="36"/>
      <c r="B126" s="37"/>
      <c r="C126" s="184" t="s">
        <v>643</v>
      </c>
      <c r="D126" s="184" t="s">
        <v>457</v>
      </c>
      <c r="E126" s="185" t="s">
        <v>5511</v>
      </c>
      <c r="F126" s="186" t="s">
        <v>5512</v>
      </c>
      <c r="G126" s="187" t="s">
        <v>1486</v>
      </c>
      <c r="H126" s="188">
        <v>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991</v>
      </c>
      <c r="AT126" s="195" t="s">
        <v>457</v>
      </c>
      <c r="AU126" s="195" t="s">
        <v>83</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788</v>
      </c>
    </row>
    <row r="127" spans="1:65" s="2" customFormat="1" ht="11.25">
      <c r="A127" s="36"/>
      <c r="B127" s="37"/>
      <c r="C127" s="38"/>
      <c r="D127" s="197" t="s">
        <v>464</v>
      </c>
      <c r="E127" s="38"/>
      <c r="F127" s="198" t="s">
        <v>5512</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83</v>
      </c>
    </row>
    <row r="128" spans="1:65" s="2" customFormat="1" ht="16.5" customHeight="1">
      <c r="A128" s="36"/>
      <c r="B128" s="37"/>
      <c r="C128" s="184" t="s">
        <v>7</v>
      </c>
      <c r="D128" s="184" t="s">
        <v>457</v>
      </c>
      <c r="E128" s="185" t="s">
        <v>5513</v>
      </c>
      <c r="F128" s="186" t="s">
        <v>5514</v>
      </c>
      <c r="G128" s="187" t="s">
        <v>1606</v>
      </c>
      <c r="H128" s="188">
        <v>130</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83</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801</v>
      </c>
    </row>
    <row r="129" spans="1:65" s="2" customFormat="1" ht="11.25">
      <c r="A129" s="36"/>
      <c r="B129" s="37"/>
      <c r="C129" s="38"/>
      <c r="D129" s="197" t="s">
        <v>464</v>
      </c>
      <c r="E129" s="38"/>
      <c r="F129" s="198" t="s">
        <v>5515</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83</v>
      </c>
    </row>
    <row r="130" spans="1:65" s="2" customFormat="1" ht="16.5" customHeight="1">
      <c r="A130" s="36"/>
      <c r="B130" s="37"/>
      <c r="C130" s="184" t="s">
        <v>654</v>
      </c>
      <c r="D130" s="184" t="s">
        <v>457</v>
      </c>
      <c r="E130" s="185" t="s">
        <v>5516</v>
      </c>
      <c r="F130" s="186" t="s">
        <v>5517</v>
      </c>
      <c r="G130" s="187" t="s">
        <v>1486</v>
      </c>
      <c r="H130" s="188">
        <v>102</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83</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814</v>
      </c>
    </row>
    <row r="131" spans="1:65" s="2" customFormat="1" ht="11.25">
      <c r="A131" s="36"/>
      <c r="B131" s="37"/>
      <c r="C131" s="38"/>
      <c r="D131" s="197" t="s">
        <v>464</v>
      </c>
      <c r="E131" s="38"/>
      <c r="F131" s="198" t="s">
        <v>5517</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83</v>
      </c>
    </row>
    <row r="132" spans="1:65" s="2" customFormat="1" ht="16.5" customHeight="1">
      <c r="A132" s="36"/>
      <c r="B132" s="37"/>
      <c r="C132" s="184" t="s">
        <v>661</v>
      </c>
      <c r="D132" s="184" t="s">
        <v>457</v>
      </c>
      <c r="E132" s="185" t="s">
        <v>5518</v>
      </c>
      <c r="F132" s="186" t="s">
        <v>5519</v>
      </c>
      <c r="G132" s="187" t="s">
        <v>146</v>
      </c>
      <c r="H132" s="188">
        <v>79</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83</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828</v>
      </c>
    </row>
    <row r="133" spans="1:65" s="2" customFormat="1" ht="11.25">
      <c r="A133" s="36"/>
      <c r="B133" s="37"/>
      <c r="C133" s="38"/>
      <c r="D133" s="197" t="s">
        <v>464</v>
      </c>
      <c r="E133" s="38"/>
      <c r="F133" s="198" t="s">
        <v>5519</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83</v>
      </c>
    </row>
    <row r="134" spans="1:65" s="2" customFormat="1" ht="16.5" customHeight="1">
      <c r="A134" s="36"/>
      <c r="B134" s="37"/>
      <c r="C134" s="184" t="s">
        <v>668</v>
      </c>
      <c r="D134" s="184" t="s">
        <v>457</v>
      </c>
      <c r="E134" s="185" t="s">
        <v>5520</v>
      </c>
      <c r="F134" s="186" t="s">
        <v>5521</v>
      </c>
      <c r="G134" s="187" t="s">
        <v>1486</v>
      </c>
      <c r="H134" s="188">
        <v>3</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991</v>
      </c>
      <c r="AT134" s="195" t="s">
        <v>457</v>
      </c>
      <c r="AU134" s="195" t="s">
        <v>83</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841</v>
      </c>
    </row>
    <row r="135" spans="1:65" s="2" customFormat="1" ht="11.25">
      <c r="A135" s="36"/>
      <c r="B135" s="37"/>
      <c r="C135" s="38"/>
      <c r="D135" s="197" t="s">
        <v>464</v>
      </c>
      <c r="E135" s="38"/>
      <c r="F135" s="198" t="s">
        <v>5521</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83</v>
      </c>
    </row>
    <row r="136" spans="1:65" s="2" customFormat="1" ht="16.5" customHeight="1">
      <c r="A136" s="36"/>
      <c r="B136" s="37"/>
      <c r="C136" s="184" t="s">
        <v>676</v>
      </c>
      <c r="D136" s="184" t="s">
        <v>457</v>
      </c>
      <c r="E136" s="185" t="s">
        <v>5522</v>
      </c>
      <c r="F136" s="186" t="s">
        <v>5523</v>
      </c>
      <c r="G136" s="187" t="s">
        <v>1486</v>
      </c>
      <c r="H136" s="188">
        <v>10</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83</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858</v>
      </c>
    </row>
    <row r="137" spans="1:65" s="2" customFormat="1" ht="11.25">
      <c r="A137" s="36"/>
      <c r="B137" s="37"/>
      <c r="C137" s="38"/>
      <c r="D137" s="197" t="s">
        <v>464</v>
      </c>
      <c r="E137" s="38"/>
      <c r="F137" s="198" t="s">
        <v>5523</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83</v>
      </c>
    </row>
    <row r="138" spans="1:65" s="2" customFormat="1" ht="16.5" customHeight="1">
      <c r="A138" s="36"/>
      <c r="B138" s="37"/>
      <c r="C138" s="184" t="s">
        <v>682</v>
      </c>
      <c r="D138" s="184" t="s">
        <v>457</v>
      </c>
      <c r="E138" s="185" t="s">
        <v>5524</v>
      </c>
      <c r="F138" s="186" t="s">
        <v>5525</v>
      </c>
      <c r="G138" s="187" t="s">
        <v>1486</v>
      </c>
      <c r="H138" s="188">
        <v>11</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991</v>
      </c>
      <c r="AT138" s="195" t="s">
        <v>457</v>
      </c>
      <c r="AU138" s="195" t="s">
        <v>83</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876</v>
      </c>
    </row>
    <row r="139" spans="1:65" s="2" customFormat="1" ht="11.25">
      <c r="A139" s="36"/>
      <c r="B139" s="37"/>
      <c r="C139" s="38"/>
      <c r="D139" s="197" t="s">
        <v>464</v>
      </c>
      <c r="E139" s="38"/>
      <c r="F139" s="198" t="s">
        <v>5525</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83</v>
      </c>
    </row>
    <row r="140" spans="1:65" s="2" customFormat="1" ht="16.5" customHeight="1">
      <c r="A140" s="36"/>
      <c r="B140" s="37"/>
      <c r="C140" s="184" t="s">
        <v>688</v>
      </c>
      <c r="D140" s="184" t="s">
        <v>457</v>
      </c>
      <c r="E140" s="185" t="s">
        <v>5526</v>
      </c>
      <c r="F140" s="186" t="s">
        <v>5527</v>
      </c>
      <c r="G140" s="187" t="s">
        <v>1486</v>
      </c>
      <c r="H140" s="188">
        <v>12</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83</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896</v>
      </c>
    </row>
    <row r="141" spans="1:65" s="2" customFormat="1" ht="11.25">
      <c r="A141" s="36"/>
      <c r="B141" s="37"/>
      <c r="C141" s="38"/>
      <c r="D141" s="197" t="s">
        <v>464</v>
      </c>
      <c r="E141" s="38"/>
      <c r="F141" s="198" t="s">
        <v>5527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83</v>
      </c>
    </row>
    <row r="142" spans="1:65" s="2" customFormat="1" ht="16.5" customHeight="1">
      <c r="A142" s="36"/>
      <c r="B142" s="37"/>
      <c r="C142" s="184" t="s">
        <v>323</v>
      </c>
      <c r="D142" s="184" t="s">
        <v>457</v>
      </c>
      <c r="E142" s="185" t="s">
        <v>5528</v>
      </c>
      <c r="F142" s="186" t="s">
        <v>5529</v>
      </c>
      <c r="G142" s="187" t="s">
        <v>1486</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83</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911</v>
      </c>
    </row>
    <row r="143" spans="1:65" s="2" customFormat="1" ht="11.25">
      <c r="A143" s="36"/>
      <c r="B143" s="37"/>
      <c r="C143" s="38"/>
      <c r="D143" s="197" t="s">
        <v>464</v>
      </c>
      <c r="E143" s="38"/>
      <c r="F143" s="198" t="s">
        <v>5529</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83</v>
      </c>
    </row>
    <row r="144" spans="1:65" s="2" customFormat="1" ht="16.5" customHeight="1">
      <c r="A144" s="36"/>
      <c r="B144" s="37"/>
      <c r="C144" s="184" t="s">
        <v>389</v>
      </c>
      <c r="D144" s="184" t="s">
        <v>457</v>
      </c>
      <c r="E144" s="185" t="s">
        <v>5530</v>
      </c>
      <c r="F144" s="186" t="s">
        <v>5531</v>
      </c>
      <c r="G144" s="187" t="s">
        <v>1486</v>
      </c>
      <c r="H144" s="188">
        <v>15</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83</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926</v>
      </c>
    </row>
    <row r="145" spans="1:65" s="2" customFormat="1" ht="11.25">
      <c r="A145" s="36"/>
      <c r="B145" s="37"/>
      <c r="C145" s="38"/>
      <c r="D145" s="197" t="s">
        <v>464</v>
      </c>
      <c r="E145" s="38"/>
      <c r="F145" s="198" t="s">
        <v>5531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83</v>
      </c>
    </row>
    <row r="146" spans="1:65" s="2" customFormat="1" ht="16.5" customHeight="1">
      <c r="A146" s="36"/>
      <c r="B146" s="37"/>
      <c r="C146" s="184" t="s">
        <v>706</v>
      </c>
      <c r="D146" s="184" t="s">
        <v>457</v>
      </c>
      <c r="E146" s="185" t="s">
        <v>5532</v>
      </c>
      <c r="F146" s="186" t="s">
        <v>5533</v>
      </c>
      <c r="G146" s="187" t="s">
        <v>1486</v>
      </c>
      <c r="H146" s="188">
        <v>11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991</v>
      </c>
      <c r="AT146" s="195" t="s">
        <v>457</v>
      </c>
      <c r="AU146" s="195" t="s">
        <v>83</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1004</v>
      </c>
    </row>
    <row r="147" spans="1:65" s="2" customFormat="1" ht="11.25">
      <c r="A147" s="36"/>
      <c r="B147" s="37"/>
      <c r="C147" s="38"/>
      <c r="D147" s="197" t="s">
        <v>464</v>
      </c>
      <c r="E147" s="38"/>
      <c r="F147" s="198" t="s">
        <v>5533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83</v>
      </c>
    </row>
    <row r="148" spans="1:65" s="2" customFormat="1" ht="16.5" customHeight="1">
      <c r="A148" s="36"/>
      <c r="B148" s="37"/>
      <c r="C148" s="184" t="s">
        <v>716</v>
      </c>
      <c r="D148" s="184" t="s">
        <v>457</v>
      </c>
      <c r="E148" s="185" t="s">
        <v>5534</v>
      </c>
      <c r="F148" s="186" t="s">
        <v>5535</v>
      </c>
      <c r="G148" s="187" t="s">
        <v>1486</v>
      </c>
      <c r="H148" s="188">
        <v>8</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83</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1017</v>
      </c>
    </row>
    <row r="149" spans="1:65" s="2" customFormat="1" ht="11.25">
      <c r="A149" s="36"/>
      <c r="B149" s="37"/>
      <c r="C149" s="38"/>
      <c r="D149" s="197" t="s">
        <v>464</v>
      </c>
      <c r="E149" s="38"/>
      <c r="F149" s="198" t="s">
        <v>5535</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83</v>
      </c>
    </row>
    <row r="150" spans="1:65" s="2" customFormat="1" ht="16.5" customHeight="1">
      <c r="A150" s="36"/>
      <c r="B150" s="37"/>
      <c r="C150" s="184" t="s">
        <v>517</v>
      </c>
      <c r="D150" s="184" t="s">
        <v>457</v>
      </c>
      <c r="E150" s="185" t="s">
        <v>5536</v>
      </c>
      <c r="F150" s="186" t="s">
        <v>5537</v>
      </c>
      <c r="G150" s="187" t="s">
        <v>1486</v>
      </c>
      <c r="H150" s="188">
        <v>4</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991</v>
      </c>
      <c r="AT150" s="195" t="s">
        <v>457</v>
      </c>
      <c r="AU150" s="195" t="s">
        <v>83</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1032</v>
      </c>
    </row>
    <row r="151" spans="1:65" s="2" customFormat="1" ht="11.25">
      <c r="A151" s="36"/>
      <c r="B151" s="37"/>
      <c r="C151" s="38"/>
      <c r="D151" s="197" t="s">
        <v>464</v>
      </c>
      <c r="E151" s="38"/>
      <c r="F151" s="198" t="s">
        <v>5537</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83</v>
      </c>
    </row>
    <row r="152" spans="1:65" s="2" customFormat="1" ht="16.5" customHeight="1">
      <c r="A152" s="36"/>
      <c r="B152" s="37"/>
      <c r="C152" s="184" t="s">
        <v>728</v>
      </c>
      <c r="D152" s="184" t="s">
        <v>457</v>
      </c>
      <c r="E152" s="185" t="s">
        <v>5538</v>
      </c>
      <c r="F152" s="186" t="s">
        <v>5539</v>
      </c>
      <c r="G152" s="187" t="s">
        <v>1486</v>
      </c>
      <c r="H152" s="188">
        <v>28</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83</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1079</v>
      </c>
    </row>
    <row r="153" spans="1:65" s="2" customFormat="1" ht="11.25">
      <c r="A153" s="36"/>
      <c r="B153" s="37"/>
      <c r="C153" s="38"/>
      <c r="D153" s="197" t="s">
        <v>464</v>
      </c>
      <c r="E153" s="38"/>
      <c r="F153" s="198" t="s">
        <v>5539</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83</v>
      </c>
    </row>
    <row r="154" spans="1:65" s="2" customFormat="1" ht="16.5" customHeight="1">
      <c r="A154" s="36"/>
      <c r="B154" s="37"/>
      <c r="C154" s="184" t="s">
        <v>524</v>
      </c>
      <c r="D154" s="184" t="s">
        <v>457</v>
      </c>
      <c r="E154" s="185" t="s">
        <v>5540</v>
      </c>
      <c r="F154" s="186" t="s">
        <v>5541</v>
      </c>
      <c r="G154" s="187" t="s">
        <v>1486</v>
      </c>
      <c r="H154" s="188">
        <v>30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83</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1115</v>
      </c>
    </row>
    <row r="155" spans="1:65" s="2" customFormat="1" ht="11.25">
      <c r="A155" s="36"/>
      <c r="B155" s="37"/>
      <c r="C155" s="38"/>
      <c r="D155" s="197" t="s">
        <v>464</v>
      </c>
      <c r="E155" s="38"/>
      <c r="F155" s="198" t="s">
        <v>5541</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83</v>
      </c>
    </row>
    <row r="156" spans="1:65" s="2" customFormat="1" ht="16.5" customHeight="1">
      <c r="A156" s="36"/>
      <c r="B156" s="37"/>
      <c r="C156" s="184" t="s">
        <v>350</v>
      </c>
      <c r="D156" s="184" t="s">
        <v>457</v>
      </c>
      <c r="E156" s="185" t="s">
        <v>5542</v>
      </c>
      <c r="F156" s="186" t="s">
        <v>5543</v>
      </c>
      <c r="G156" s="187" t="s">
        <v>1486</v>
      </c>
      <c r="H156" s="188">
        <v>24</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83</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1130</v>
      </c>
    </row>
    <row r="157" spans="1:65" s="2" customFormat="1" ht="11.25">
      <c r="A157" s="36"/>
      <c r="B157" s="37"/>
      <c r="C157" s="38"/>
      <c r="D157" s="197" t="s">
        <v>464</v>
      </c>
      <c r="E157" s="38"/>
      <c r="F157" s="198" t="s">
        <v>5543</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83</v>
      </c>
    </row>
    <row r="158" spans="1:65" s="2" customFormat="1" ht="16.5" customHeight="1">
      <c r="A158" s="36"/>
      <c r="B158" s="37"/>
      <c r="C158" s="184" t="s">
        <v>753</v>
      </c>
      <c r="D158" s="184" t="s">
        <v>457</v>
      </c>
      <c r="E158" s="185" t="s">
        <v>5544</v>
      </c>
      <c r="F158" s="186" t="s">
        <v>5545</v>
      </c>
      <c r="G158" s="187" t="s">
        <v>1486</v>
      </c>
      <c r="H158" s="188">
        <v>31</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991</v>
      </c>
      <c r="AT158" s="195" t="s">
        <v>457</v>
      </c>
      <c r="AU158" s="195" t="s">
        <v>83</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1168</v>
      </c>
    </row>
    <row r="159" spans="1:65" s="2" customFormat="1" ht="11.25">
      <c r="A159" s="36"/>
      <c r="B159" s="37"/>
      <c r="C159" s="38"/>
      <c r="D159" s="197" t="s">
        <v>464</v>
      </c>
      <c r="E159" s="38"/>
      <c r="F159" s="198" t="s">
        <v>5545</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83</v>
      </c>
    </row>
    <row r="160" spans="1:65" s="2" customFormat="1" ht="16.5" customHeight="1">
      <c r="A160" s="36"/>
      <c r="B160" s="37"/>
      <c r="C160" s="184" t="s">
        <v>765</v>
      </c>
      <c r="D160" s="184" t="s">
        <v>457</v>
      </c>
      <c r="E160" s="185" t="s">
        <v>5546</v>
      </c>
      <c r="F160" s="186" t="s">
        <v>5547</v>
      </c>
      <c r="G160" s="187" t="s">
        <v>1486</v>
      </c>
      <c r="H160" s="188">
        <v>20</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83</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1182</v>
      </c>
    </row>
    <row r="161" spans="1:65" s="2" customFormat="1" ht="11.25">
      <c r="A161" s="36"/>
      <c r="B161" s="37"/>
      <c r="C161" s="38"/>
      <c r="D161" s="197" t="s">
        <v>464</v>
      </c>
      <c r="E161" s="38"/>
      <c r="F161" s="198" t="s">
        <v>5547</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83</v>
      </c>
    </row>
    <row r="162" spans="1:65" s="2" customFormat="1" ht="16.5" customHeight="1">
      <c r="A162" s="36"/>
      <c r="B162" s="37"/>
      <c r="C162" s="184" t="s">
        <v>772</v>
      </c>
      <c r="D162" s="184" t="s">
        <v>457</v>
      </c>
      <c r="E162" s="185" t="s">
        <v>5548</v>
      </c>
      <c r="F162" s="186" t="s">
        <v>5549</v>
      </c>
      <c r="G162" s="187" t="s">
        <v>1486</v>
      </c>
      <c r="H162" s="188">
        <v>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991</v>
      </c>
      <c r="AT162" s="195" t="s">
        <v>457</v>
      </c>
      <c r="AU162" s="195" t="s">
        <v>83</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1196</v>
      </c>
    </row>
    <row r="163" spans="1:65" s="2" customFormat="1" ht="11.25">
      <c r="A163" s="36"/>
      <c r="B163" s="37"/>
      <c r="C163" s="38"/>
      <c r="D163" s="197" t="s">
        <v>464</v>
      </c>
      <c r="E163" s="38"/>
      <c r="F163" s="198" t="s">
        <v>5549</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83</v>
      </c>
    </row>
    <row r="164" spans="1:65" s="2" customFormat="1" ht="16.5" customHeight="1">
      <c r="A164" s="36"/>
      <c r="B164" s="37"/>
      <c r="C164" s="184" t="s">
        <v>780</v>
      </c>
      <c r="D164" s="184" t="s">
        <v>457</v>
      </c>
      <c r="E164" s="185" t="s">
        <v>5550</v>
      </c>
      <c r="F164" s="186" t="s">
        <v>5551</v>
      </c>
      <c r="G164" s="187" t="s">
        <v>1486</v>
      </c>
      <c r="H164" s="188">
        <v>11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83</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1211</v>
      </c>
    </row>
    <row r="165" spans="1:65" s="2" customFormat="1" ht="11.25">
      <c r="A165" s="36"/>
      <c r="B165" s="37"/>
      <c r="C165" s="38"/>
      <c r="D165" s="197" t="s">
        <v>464</v>
      </c>
      <c r="E165" s="38"/>
      <c r="F165" s="198" t="s">
        <v>5551</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83</v>
      </c>
    </row>
    <row r="166" spans="1:65" s="2" customFormat="1" ht="16.5" customHeight="1">
      <c r="A166" s="36"/>
      <c r="B166" s="37"/>
      <c r="C166" s="184" t="s">
        <v>788</v>
      </c>
      <c r="D166" s="184" t="s">
        <v>457</v>
      </c>
      <c r="E166" s="185" t="s">
        <v>5552</v>
      </c>
      <c r="F166" s="186" t="s">
        <v>5553</v>
      </c>
      <c r="G166" s="187" t="s">
        <v>1486</v>
      </c>
      <c r="H166" s="188">
        <v>1</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991</v>
      </c>
      <c r="AT166" s="195" t="s">
        <v>457</v>
      </c>
      <c r="AU166" s="195" t="s">
        <v>83</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1228</v>
      </c>
    </row>
    <row r="167" spans="1:65" s="2" customFormat="1" ht="11.25">
      <c r="A167" s="36"/>
      <c r="B167" s="37"/>
      <c r="C167" s="38"/>
      <c r="D167" s="197" t="s">
        <v>464</v>
      </c>
      <c r="E167" s="38"/>
      <c r="F167" s="198" t="s">
        <v>5553</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83</v>
      </c>
    </row>
    <row r="168" spans="1:65" s="2" customFormat="1" ht="21.75" customHeight="1">
      <c r="A168" s="36"/>
      <c r="B168" s="37"/>
      <c r="C168" s="184" t="s">
        <v>794</v>
      </c>
      <c r="D168" s="184" t="s">
        <v>457</v>
      </c>
      <c r="E168" s="185" t="s">
        <v>5554</v>
      </c>
      <c r="F168" s="186" t="s">
        <v>5555</v>
      </c>
      <c r="G168" s="187" t="s">
        <v>5167</v>
      </c>
      <c r="H168" s="188">
        <v>1145</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83</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1240</v>
      </c>
    </row>
    <row r="169" spans="1:65" s="2" customFormat="1" ht="11.25">
      <c r="A169" s="36"/>
      <c r="B169" s="37"/>
      <c r="C169" s="38"/>
      <c r="D169" s="197" t="s">
        <v>464</v>
      </c>
      <c r="E169" s="38"/>
      <c r="F169" s="198" t="s">
        <v>5555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83</v>
      </c>
    </row>
    <row r="170" spans="1:65" s="2" customFormat="1" ht="16.5" customHeight="1">
      <c r="A170" s="36"/>
      <c r="B170" s="37"/>
      <c r="C170" s="184" t="s">
        <v>801</v>
      </c>
      <c r="D170" s="184" t="s">
        <v>457</v>
      </c>
      <c r="E170" s="185" t="s">
        <v>5556</v>
      </c>
      <c r="F170" s="186" t="s">
        <v>5557</v>
      </c>
      <c r="G170" s="187" t="s">
        <v>1606</v>
      </c>
      <c r="H170" s="188">
        <v>3</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991</v>
      </c>
      <c r="AT170" s="195" t="s">
        <v>457</v>
      </c>
      <c r="AU170" s="195" t="s">
        <v>83</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1252</v>
      </c>
    </row>
    <row r="171" spans="1:65" s="2" customFormat="1" ht="11.25">
      <c r="A171" s="36"/>
      <c r="B171" s="37"/>
      <c r="C171" s="38"/>
      <c r="D171" s="197" t="s">
        <v>464</v>
      </c>
      <c r="E171" s="38"/>
      <c r="F171" s="198" t="s">
        <v>5557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83</v>
      </c>
    </row>
    <row r="172" spans="1:65" s="2" customFormat="1" ht="16.5" customHeight="1">
      <c r="A172" s="36"/>
      <c r="B172" s="37"/>
      <c r="C172" s="184" t="s">
        <v>808</v>
      </c>
      <c r="D172" s="184" t="s">
        <v>457</v>
      </c>
      <c r="E172" s="185" t="s">
        <v>5558</v>
      </c>
      <c r="F172" s="186" t="s">
        <v>5559</v>
      </c>
      <c r="G172" s="187" t="s">
        <v>146</v>
      </c>
      <c r="H172" s="188">
        <v>850</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83</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1264</v>
      </c>
    </row>
    <row r="173" spans="1:65" s="2" customFormat="1" ht="11.25">
      <c r="A173" s="36"/>
      <c r="B173" s="37"/>
      <c r="C173" s="38"/>
      <c r="D173" s="197" t="s">
        <v>464</v>
      </c>
      <c r="E173" s="38"/>
      <c r="F173" s="198" t="s">
        <v>5559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83</v>
      </c>
    </row>
    <row r="174" spans="1:65" s="2" customFormat="1" ht="16.5" customHeight="1">
      <c r="A174" s="36"/>
      <c r="B174" s="37"/>
      <c r="C174" s="184" t="s">
        <v>814</v>
      </c>
      <c r="D174" s="184" t="s">
        <v>457</v>
      </c>
      <c r="E174" s="185" t="s">
        <v>5560</v>
      </c>
      <c r="F174" s="186" t="s">
        <v>5561</v>
      </c>
      <c r="G174" s="187" t="s">
        <v>146</v>
      </c>
      <c r="H174" s="188">
        <v>2940</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991</v>
      </c>
      <c r="AT174" s="195" t="s">
        <v>457</v>
      </c>
      <c r="AU174" s="195" t="s">
        <v>83</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1283</v>
      </c>
    </row>
    <row r="175" spans="1:65" s="2" customFormat="1" ht="11.25">
      <c r="A175" s="36"/>
      <c r="B175" s="37"/>
      <c r="C175" s="38"/>
      <c r="D175" s="197" t="s">
        <v>464</v>
      </c>
      <c r="E175" s="38"/>
      <c r="F175" s="198" t="s">
        <v>5561</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464</v>
      </c>
      <c r="AU175" s="19" t="s">
        <v>83</v>
      </c>
    </row>
    <row r="176" spans="1:65" s="2" customFormat="1" ht="16.5" customHeight="1">
      <c r="A176" s="36"/>
      <c r="B176" s="37"/>
      <c r="C176" s="184" t="s">
        <v>821</v>
      </c>
      <c r="D176" s="184" t="s">
        <v>457</v>
      </c>
      <c r="E176" s="185" t="s">
        <v>5562</v>
      </c>
      <c r="F176" s="186" t="s">
        <v>5563</v>
      </c>
      <c r="G176" s="187" t="s">
        <v>146</v>
      </c>
      <c r="H176" s="188">
        <v>3250</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991</v>
      </c>
      <c r="AT176" s="195" t="s">
        <v>457</v>
      </c>
      <c r="AU176" s="195" t="s">
        <v>83</v>
      </c>
      <c r="AY176" s="19" t="s">
        <v>451</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991</v>
      </c>
      <c r="BM176" s="195" t="s">
        <v>1294</v>
      </c>
    </row>
    <row r="177" spans="1:65" s="2" customFormat="1" ht="11.25">
      <c r="A177" s="36"/>
      <c r="B177" s="37"/>
      <c r="C177" s="38"/>
      <c r="D177" s="197" t="s">
        <v>464</v>
      </c>
      <c r="E177" s="38"/>
      <c r="F177" s="198" t="s">
        <v>5563</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464</v>
      </c>
      <c r="AU177" s="19" t="s">
        <v>83</v>
      </c>
    </row>
    <row r="178" spans="1:65" s="2" customFormat="1" ht="16.5" customHeight="1">
      <c r="A178" s="36"/>
      <c r="B178" s="37"/>
      <c r="C178" s="184" t="s">
        <v>828</v>
      </c>
      <c r="D178" s="184" t="s">
        <v>457</v>
      </c>
      <c r="E178" s="185" t="s">
        <v>5564</v>
      </c>
      <c r="F178" s="186" t="s">
        <v>5565</v>
      </c>
      <c r="G178" s="187" t="s">
        <v>146</v>
      </c>
      <c r="H178" s="188">
        <v>210</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991</v>
      </c>
      <c r="AT178" s="195" t="s">
        <v>457</v>
      </c>
      <c r="AU178" s="195" t="s">
        <v>83</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1310</v>
      </c>
    </row>
    <row r="179" spans="1:65" s="2" customFormat="1" ht="11.25">
      <c r="A179" s="36"/>
      <c r="B179" s="37"/>
      <c r="C179" s="38"/>
      <c r="D179" s="197" t="s">
        <v>464</v>
      </c>
      <c r="E179" s="38"/>
      <c r="F179" s="198" t="s">
        <v>5565</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83</v>
      </c>
    </row>
    <row r="180" spans="1:65" s="2" customFormat="1" ht="16.5" customHeight="1">
      <c r="A180" s="36"/>
      <c r="B180" s="37"/>
      <c r="C180" s="184" t="s">
        <v>833</v>
      </c>
      <c r="D180" s="184" t="s">
        <v>457</v>
      </c>
      <c r="E180" s="185" t="s">
        <v>5566</v>
      </c>
      <c r="F180" s="186" t="s">
        <v>5567</v>
      </c>
      <c r="G180" s="187" t="s">
        <v>146</v>
      </c>
      <c r="H180" s="188">
        <v>40</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83</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1322</v>
      </c>
    </row>
    <row r="181" spans="1:65" s="2" customFormat="1" ht="11.25">
      <c r="A181" s="36"/>
      <c r="B181" s="37"/>
      <c r="C181" s="38"/>
      <c r="D181" s="197" t="s">
        <v>464</v>
      </c>
      <c r="E181" s="38"/>
      <c r="F181" s="198" t="s">
        <v>5567</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83</v>
      </c>
    </row>
    <row r="182" spans="1:65" s="2" customFormat="1" ht="16.5" customHeight="1">
      <c r="A182" s="36"/>
      <c r="B182" s="37"/>
      <c r="C182" s="184" t="s">
        <v>841</v>
      </c>
      <c r="D182" s="184" t="s">
        <v>457</v>
      </c>
      <c r="E182" s="185" t="s">
        <v>5568</v>
      </c>
      <c r="F182" s="186" t="s">
        <v>5569</v>
      </c>
      <c r="G182" s="187" t="s">
        <v>146</v>
      </c>
      <c r="H182" s="188">
        <v>90</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991</v>
      </c>
      <c r="AT182" s="195" t="s">
        <v>457</v>
      </c>
      <c r="AU182" s="195" t="s">
        <v>83</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1339</v>
      </c>
    </row>
    <row r="183" spans="1:65" s="2" customFormat="1" ht="11.25">
      <c r="A183" s="36"/>
      <c r="B183" s="37"/>
      <c r="C183" s="38"/>
      <c r="D183" s="197" t="s">
        <v>464</v>
      </c>
      <c r="E183" s="38"/>
      <c r="F183" s="198" t="s">
        <v>5569</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83</v>
      </c>
    </row>
    <row r="184" spans="1:65" s="2" customFormat="1" ht="16.5" customHeight="1">
      <c r="A184" s="36"/>
      <c r="B184" s="37"/>
      <c r="C184" s="184" t="s">
        <v>848</v>
      </c>
      <c r="D184" s="184" t="s">
        <v>457</v>
      </c>
      <c r="E184" s="185" t="s">
        <v>5570</v>
      </c>
      <c r="F184" s="186" t="s">
        <v>5571</v>
      </c>
      <c r="G184" s="187" t="s">
        <v>146</v>
      </c>
      <c r="H184" s="188">
        <v>280</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83</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1357</v>
      </c>
    </row>
    <row r="185" spans="1:65" s="2" customFormat="1" ht="11.25">
      <c r="A185" s="36"/>
      <c r="B185" s="37"/>
      <c r="C185" s="38"/>
      <c r="D185" s="197" t="s">
        <v>464</v>
      </c>
      <c r="E185" s="38"/>
      <c r="F185" s="198" t="s">
        <v>5571</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83</v>
      </c>
    </row>
    <row r="186" spans="1:65" s="2" customFormat="1" ht="16.5" customHeight="1">
      <c r="A186" s="36"/>
      <c r="B186" s="37"/>
      <c r="C186" s="184" t="s">
        <v>858</v>
      </c>
      <c r="D186" s="184" t="s">
        <v>457</v>
      </c>
      <c r="E186" s="185" t="s">
        <v>5572</v>
      </c>
      <c r="F186" s="186" t="s">
        <v>5573</v>
      </c>
      <c r="G186" s="187" t="s">
        <v>146</v>
      </c>
      <c r="H186" s="188">
        <v>60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991</v>
      </c>
      <c r="AT186" s="195" t="s">
        <v>457</v>
      </c>
      <c r="AU186" s="195" t="s">
        <v>83</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1371</v>
      </c>
    </row>
    <row r="187" spans="1:65" s="2" customFormat="1" ht="11.25">
      <c r="A187" s="36"/>
      <c r="B187" s="37"/>
      <c r="C187" s="38"/>
      <c r="D187" s="197" t="s">
        <v>464</v>
      </c>
      <c r="E187" s="38"/>
      <c r="F187" s="198" t="s">
        <v>5573</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83</v>
      </c>
    </row>
    <row r="188" spans="1:65" s="2" customFormat="1" ht="16.5" customHeight="1">
      <c r="A188" s="36"/>
      <c r="B188" s="37"/>
      <c r="C188" s="184" t="s">
        <v>868</v>
      </c>
      <c r="D188" s="184" t="s">
        <v>457</v>
      </c>
      <c r="E188" s="185" t="s">
        <v>5574</v>
      </c>
      <c r="F188" s="186" t="s">
        <v>5575</v>
      </c>
      <c r="G188" s="187" t="s">
        <v>146</v>
      </c>
      <c r="H188" s="188">
        <v>55</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83</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1385</v>
      </c>
    </row>
    <row r="189" spans="1:65" s="2" customFormat="1" ht="11.25">
      <c r="A189" s="36"/>
      <c r="B189" s="37"/>
      <c r="C189" s="38"/>
      <c r="D189" s="197" t="s">
        <v>464</v>
      </c>
      <c r="E189" s="38"/>
      <c r="F189" s="198" t="s">
        <v>5575</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83</v>
      </c>
    </row>
    <row r="190" spans="1:65" s="2" customFormat="1" ht="16.5" customHeight="1">
      <c r="A190" s="36"/>
      <c r="B190" s="37"/>
      <c r="C190" s="184" t="s">
        <v>876</v>
      </c>
      <c r="D190" s="184" t="s">
        <v>457</v>
      </c>
      <c r="E190" s="185" t="s">
        <v>5576</v>
      </c>
      <c r="F190" s="186" t="s">
        <v>5577</v>
      </c>
      <c r="G190" s="187" t="s">
        <v>5167</v>
      </c>
      <c r="H190" s="188">
        <v>330</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991</v>
      </c>
      <c r="AT190" s="195" t="s">
        <v>457</v>
      </c>
      <c r="AU190" s="195" t="s">
        <v>83</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1401</v>
      </c>
    </row>
    <row r="191" spans="1:65" s="2" customFormat="1" ht="11.25">
      <c r="A191" s="36"/>
      <c r="B191" s="37"/>
      <c r="C191" s="38"/>
      <c r="D191" s="197" t="s">
        <v>464</v>
      </c>
      <c r="E191" s="38"/>
      <c r="F191" s="198" t="s">
        <v>5577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83</v>
      </c>
    </row>
    <row r="192" spans="1:65" s="2" customFormat="1" ht="16.5" customHeight="1">
      <c r="A192" s="36"/>
      <c r="B192" s="37"/>
      <c r="C192" s="184" t="s">
        <v>883</v>
      </c>
      <c r="D192" s="184" t="s">
        <v>457</v>
      </c>
      <c r="E192" s="185" t="s">
        <v>5578</v>
      </c>
      <c r="F192" s="186" t="s">
        <v>5579</v>
      </c>
      <c r="G192" s="187" t="s">
        <v>5167</v>
      </c>
      <c r="H192" s="188">
        <v>850</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83</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186</v>
      </c>
    </row>
    <row r="193" spans="1:65" s="2" customFormat="1" ht="11.25">
      <c r="A193" s="36"/>
      <c r="B193" s="37"/>
      <c r="C193" s="38"/>
      <c r="D193" s="197" t="s">
        <v>464</v>
      </c>
      <c r="E193" s="38"/>
      <c r="F193" s="198" t="s">
        <v>5579</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83</v>
      </c>
    </row>
    <row r="194" spans="1:65" s="2" customFormat="1" ht="16.5" customHeight="1">
      <c r="A194" s="36"/>
      <c r="B194" s="37"/>
      <c r="C194" s="184" t="s">
        <v>896</v>
      </c>
      <c r="D194" s="184" t="s">
        <v>457</v>
      </c>
      <c r="E194" s="185" t="s">
        <v>5580</v>
      </c>
      <c r="F194" s="186" t="s">
        <v>5581</v>
      </c>
      <c r="G194" s="187" t="s">
        <v>5167</v>
      </c>
      <c r="H194" s="188">
        <v>250</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991</v>
      </c>
      <c r="AT194" s="195" t="s">
        <v>457</v>
      </c>
      <c r="AU194" s="195" t="s">
        <v>83</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1428</v>
      </c>
    </row>
    <row r="195" spans="1:65" s="2" customFormat="1" ht="11.25">
      <c r="A195" s="36"/>
      <c r="B195" s="37"/>
      <c r="C195" s="38"/>
      <c r="D195" s="197" t="s">
        <v>464</v>
      </c>
      <c r="E195" s="38"/>
      <c r="F195" s="198" t="s">
        <v>5581</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83</v>
      </c>
    </row>
    <row r="196" spans="1:65" s="2" customFormat="1" ht="16.5" customHeight="1">
      <c r="A196" s="36"/>
      <c r="B196" s="37"/>
      <c r="C196" s="184" t="s">
        <v>904</v>
      </c>
      <c r="D196" s="184" t="s">
        <v>457</v>
      </c>
      <c r="E196" s="185" t="s">
        <v>5582</v>
      </c>
      <c r="F196" s="186" t="s">
        <v>5583</v>
      </c>
      <c r="G196" s="187" t="s">
        <v>5167</v>
      </c>
      <c r="H196" s="188">
        <v>240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83</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1440</v>
      </c>
    </row>
    <row r="197" spans="1:65" s="2" customFormat="1" ht="11.25">
      <c r="A197" s="36"/>
      <c r="B197" s="37"/>
      <c r="C197" s="38"/>
      <c r="D197" s="197" t="s">
        <v>464</v>
      </c>
      <c r="E197" s="38"/>
      <c r="F197" s="198" t="s">
        <v>5583</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83</v>
      </c>
    </row>
    <row r="198" spans="1:65" s="2" customFormat="1" ht="16.5" customHeight="1">
      <c r="A198" s="36"/>
      <c r="B198" s="37"/>
      <c r="C198" s="184" t="s">
        <v>911</v>
      </c>
      <c r="D198" s="184" t="s">
        <v>457</v>
      </c>
      <c r="E198" s="185" t="s">
        <v>5584</v>
      </c>
      <c r="F198" s="186" t="s">
        <v>5585</v>
      </c>
      <c r="G198" s="187" t="s">
        <v>5167</v>
      </c>
      <c r="H198" s="188">
        <v>120</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83</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1452</v>
      </c>
    </row>
    <row r="199" spans="1:65" s="2" customFormat="1" ht="11.25">
      <c r="A199" s="36"/>
      <c r="B199" s="37"/>
      <c r="C199" s="38"/>
      <c r="D199" s="197" t="s">
        <v>464</v>
      </c>
      <c r="E199" s="38"/>
      <c r="F199" s="198" t="s">
        <v>5585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83</v>
      </c>
    </row>
    <row r="200" spans="1:65" s="2" customFormat="1" ht="16.5" customHeight="1">
      <c r="A200" s="36"/>
      <c r="B200" s="37"/>
      <c r="C200" s="184" t="s">
        <v>919</v>
      </c>
      <c r="D200" s="184" t="s">
        <v>457</v>
      </c>
      <c r="E200" s="185" t="s">
        <v>5586</v>
      </c>
      <c r="F200" s="186" t="s">
        <v>5587</v>
      </c>
      <c r="G200" s="187" t="s">
        <v>5167</v>
      </c>
      <c r="H200" s="188">
        <v>450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83</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1472</v>
      </c>
    </row>
    <row r="201" spans="1:65" s="2" customFormat="1" ht="11.25">
      <c r="A201" s="36"/>
      <c r="B201" s="37"/>
      <c r="C201" s="38"/>
      <c r="D201" s="197" t="s">
        <v>464</v>
      </c>
      <c r="E201" s="38"/>
      <c r="F201" s="198" t="s">
        <v>5587</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83</v>
      </c>
    </row>
    <row r="202" spans="1:65" s="2" customFormat="1" ht="16.5" customHeight="1">
      <c r="A202" s="36"/>
      <c r="B202" s="37"/>
      <c r="C202" s="184" t="s">
        <v>926</v>
      </c>
      <c r="D202" s="184" t="s">
        <v>457</v>
      </c>
      <c r="E202" s="185" t="s">
        <v>5588</v>
      </c>
      <c r="F202" s="186" t="s">
        <v>5589</v>
      </c>
      <c r="G202" s="187" t="s">
        <v>5167</v>
      </c>
      <c r="H202" s="188">
        <v>300</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991</v>
      </c>
      <c r="AT202" s="195" t="s">
        <v>457</v>
      </c>
      <c r="AU202" s="195" t="s">
        <v>83</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1483</v>
      </c>
    </row>
    <row r="203" spans="1:65" s="2" customFormat="1" ht="11.25">
      <c r="A203" s="36"/>
      <c r="B203" s="37"/>
      <c r="C203" s="38"/>
      <c r="D203" s="197" t="s">
        <v>464</v>
      </c>
      <c r="E203" s="38"/>
      <c r="F203" s="198" t="s">
        <v>5589</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83</v>
      </c>
    </row>
    <row r="204" spans="1:65" s="2" customFormat="1" ht="16.5" customHeight="1">
      <c r="A204" s="36"/>
      <c r="B204" s="37"/>
      <c r="C204" s="184" t="s">
        <v>362</v>
      </c>
      <c r="D204" s="184" t="s">
        <v>457</v>
      </c>
      <c r="E204" s="185" t="s">
        <v>5590</v>
      </c>
      <c r="F204" s="186" t="s">
        <v>5591</v>
      </c>
      <c r="G204" s="187" t="s">
        <v>5167</v>
      </c>
      <c r="H204" s="188">
        <v>150</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83</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1493</v>
      </c>
    </row>
    <row r="205" spans="1:65" s="2" customFormat="1" ht="11.25">
      <c r="A205" s="36"/>
      <c r="B205" s="37"/>
      <c r="C205" s="38"/>
      <c r="D205" s="197" t="s">
        <v>464</v>
      </c>
      <c r="E205" s="38"/>
      <c r="F205" s="198" t="s">
        <v>5591</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83</v>
      </c>
    </row>
    <row r="206" spans="1:65" s="2" customFormat="1" ht="16.5" customHeight="1">
      <c r="A206" s="36"/>
      <c r="B206" s="37"/>
      <c r="C206" s="184" t="s">
        <v>937</v>
      </c>
      <c r="D206" s="184" t="s">
        <v>457</v>
      </c>
      <c r="E206" s="185" t="s">
        <v>5592</v>
      </c>
      <c r="F206" s="186" t="s">
        <v>5593</v>
      </c>
      <c r="G206" s="187" t="s">
        <v>5167</v>
      </c>
      <c r="H206" s="188">
        <v>210</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83</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1501</v>
      </c>
    </row>
    <row r="207" spans="1:65" s="2" customFormat="1" ht="11.25">
      <c r="A207" s="36"/>
      <c r="B207" s="37"/>
      <c r="C207" s="38"/>
      <c r="D207" s="197" t="s">
        <v>464</v>
      </c>
      <c r="E207" s="38"/>
      <c r="F207" s="198" t="s">
        <v>5593</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83</v>
      </c>
    </row>
    <row r="208" spans="1:65" s="2" customFormat="1" ht="16.5" customHeight="1">
      <c r="A208" s="36"/>
      <c r="B208" s="37"/>
      <c r="C208" s="184" t="s">
        <v>944</v>
      </c>
      <c r="D208" s="184" t="s">
        <v>457</v>
      </c>
      <c r="E208" s="185" t="s">
        <v>5594</v>
      </c>
      <c r="F208" s="186" t="s">
        <v>5595</v>
      </c>
      <c r="G208" s="187" t="s">
        <v>5167</v>
      </c>
      <c r="H208" s="188">
        <v>120</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83</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1509</v>
      </c>
    </row>
    <row r="209" spans="1:65" s="2" customFormat="1" ht="11.25">
      <c r="A209" s="36"/>
      <c r="B209" s="37"/>
      <c r="C209" s="38"/>
      <c r="D209" s="197" t="s">
        <v>464</v>
      </c>
      <c r="E209" s="38"/>
      <c r="F209" s="198" t="s">
        <v>5595</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83</v>
      </c>
    </row>
    <row r="210" spans="1:65" s="2" customFormat="1" ht="24.2" customHeight="1">
      <c r="A210" s="36"/>
      <c r="B210" s="37"/>
      <c r="C210" s="184" t="s">
        <v>950</v>
      </c>
      <c r="D210" s="184" t="s">
        <v>457</v>
      </c>
      <c r="E210" s="185" t="s">
        <v>5596</v>
      </c>
      <c r="F210" s="186" t="s">
        <v>5597</v>
      </c>
      <c r="G210" s="187" t="s">
        <v>5167</v>
      </c>
      <c r="H210" s="188">
        <v>42</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83</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1517</v>
      </c>
    </row>
    <row r="211" spans="1:65" s="2" customFormat="1" ht="19.5">
      <c r="A211" s="36"/>
      <c r="B211" s="37"/>
      <c r="C211" s="38"/>
      <c r="D211" s="197" t="s">
        <v>464</v>
      </c>
      <c r="E211" s="38"/>
      <c r="F211" s="198" t="s">
        <v>5597</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83</v>
      </c>
    </row>
    <row r="212" spans="1:65" s="2" customFormat="1" ht="37.9" customHeight="1">
      <c r="A212" s="36"/>
      <c r="B212" s="37"/>
      <c r="C212" s="184" t="s">
        <v>956</v>
      </c>
      <c r="D212" s="184" t="s">
        <v>457</v>
      </c>
      <c r="E212" s="185" t="s">
        <v>5598</v>
      </c>
      <c r="F212" s="186" t="s">
        <v>5599</v>
      </c>
      <c r="G212" s="187" t="s">
        <v>5167</v>
      </c>
      <c r="H212" s="188">
        <v>65</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83</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1525</v>
      </c>
    </row>
    <row r="213" spans="1:65" s="2" customFormat="1" ht="19.5">
      <c r="A213" s="36"/>
      <c r="B213" s="37"/>
      <c r="C213" s="38"/>
      <c r="D213" s="197" t="s">
        <v>464</v>
      </c>
      <c r="E213" s="38"/>
      <c r="F213" s="198" t="s">
        <v>5599</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83</v>
      </c>
    </row>
    <row r="214" spans="1:65" s="2" customFormat="1" ht="37.9" customHeight="1">
      <c r="A214" s="36"/>
      <c r="B214" s="37"/>
      <c r="C214" s="184" t="s">
        <v>991</v>
      </c>
      <c r="D214" s="184" t="s">
        <v>457</v>
      </c>
      <c r="E214" s="185" t="s">
        <v>5600</v>
      </c>
      <c r="F214" s="186" t="s">
        <v>5601</v>
      </c>
      <c r="G214" s="187" t="s">
        <v>5167</v>
      </c>
      <c r="H214" s="188">
        <v>15</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83</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1533</v>
      </c>
    </row>
    <row r="215" spans="1:65" s="2" customFormat="1" ht="19.5">
      <c r="A215" s="36"/>
      <c r="B215" s="37"/>
      <c r="C215" s="38"/>
      <c r="D215" s="197" t="s">
        <v>464</v>
      </c>
      <c r="E215" s="38"/>
      <c r="F215" s="198" t="s">
        <v>5601</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83</v>
      </c>
    </row>
    <row r="216" spans="1:65" s="2" customFormat="1" ht="16.5" customHeight="1">
      <c r="A216" s="36"/>
      <c r="B216" s="37"/>
      <c r="C216" s="184" t="s">
        <v>998</v>
      </c>
      <c r="D216" s="184" t="s">
        <v>457</v>
      </c>
      <c r="E216" s="185" t="s">
        <v>5602</v>
      </c>
      <c r="F216" s="186" t="s">
        <v>5603</v>
      </c>
      <c r="G216" s="187" t="s">
        <v>5167</v>
      </c>
      <c r="H216" s="188">
        <v>85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83</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1541</v>
      </c>
    </row>
    <row r="217" spans="1:65" s="2" customFormat="1" ht="11.25">
      <c r="A217" s="36"/>
      <c r="B217" s="37"/>
      <c r="C217" s="38"/>
      <c r="D217" s="197" t="s">
        <v>464</v>
      </c>
      <c r="E217" s="38"/>
      <c r="F217" s="198" t="s">
        <v>5603</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83</v>
      </c>
    </row>
    <row r="218" spans="1:65" s="2" customFormat="1" ht="24.2" customHeight="1">
      <c r="A218" s="36"/>
      <c r="B218" s="37"/>
      <c r="C218" s="184" t="s">
        <v>1004</v>
      </c>
      <c r="D218" s="184" t="s">
        <v>457</v>
      </c>
      <c r="E218" s="185" t="s">
        <v>5604</v>
      </c>
      <c r="F218" s="186" t="s">
        <v>5605</v>
      </c>
      <c r="G218" s="187" t="s">
        <v>1606</v>
      </c>
      <c r="H218" s="188">
        <v>2</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991</v>
      </c>
      <c r="AT218" s="195" t="s">
        <v>457</v>
      </c>
      <c r="AU218" s="195" t="s">
        <v>83</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1549</v>
      </c>
    </row>
    <row r="219" spans="1:65" s="2" customFormat="1" ht="11.25">
      <c r="A219" s="36"/>
      <c r="B219" s="37"/>
      <c r="C219" s="38"/>
      <c r="D219" s="197" t="s">
        <v>464</v>
      </c>
      <c r="E219" s="38"/>
      <c r="F219" s="198" t="s">
        <v>5605</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83</v>
      </c>
    </row>
    <row r="220" spans="1:65" s="2" customFormat="1" ht="16.5" customHeight="1">
      <c r="A220" s="36"/>
      <c r="B220" s="37"/>
      <c r="C220" s="184" t="s">
        <v>1011</v>
      </c>
      <c r="D220" s="184" t="s">
        <v>457</v>
      </c>
      <c r="E220" s="185" t="s">
        <v>5606</v>
      </c>
      <c r="F220" s="186" t="s">
        <v>5607</v>
      </c>
      <c r="G220" s="187" t="s">
        <v>5167</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83</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1557</v>
      </c>
    </row>
    <row r="221" spans="1:65" s="2" customFormat="1" ht="11.25">
      <c r="A221" s="36"/>
      <c r="B221" s="37"/>
      <c r="C221" s="38"/>
      <c r="D221" s="197" t="s">
        <v>464</v>
      </c>
      <c r="E221" s="38"/>
      <c r="F221" s="198" t="s">
        <v>5607</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83</v>
      </c>
    </row>
    <row r="222" spans="1:65" s="2" customFormat="1" ht="16.5" customHeight="1">
      <c r="A222" s="36"/>
      <c r="B222" s="37"/>
      <c r="C222" s="184" t="s">
        <v>1017</v>
      </c>
      <c r="D222" s="184" t="s">
        <v>457</v>
      </c>
      <c r="E222" s="185" t="s">
        <v>5608</v>
      </c>
      <c r="F222" s="186" t="s">
        <v>5609</v>
      </c>
      <c r="G222" s="187" t="s">
        <v>1486</v>
      </c>
      <c r="H222" s="188">
        <v>60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83</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1565</v>
      </c>
    </row>
    <row r="223" spans="1:65" s="2" customFormat="1" ht="11.25">
      <c r="A223" s="36"/>
      <c r="B223" s="37"/>
      <c r="C223" s="38"/>
      <c r="D223" s="197" t="s">
        <v>464</v>
      </c>
      <c r="E223" s="38"/>
      <c r="F223" s="198" t="s">
        <v>5609</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83</v>
      </c>
    </row>
    <row r="224" spans="1:65" s="2" customFormat="1" ht="16.5" customHeight="1">
      <c r="A224" s="36"/>
      <c r="B224" s="37"/>
      <c r="C224" s="184" t="s">
        <v>1023</v>
      </c>
      <c r="D224" s="184" t="s">
        <v>457</v>
      </c>
      <c r="E224" s="185" t="s">
        <v>5610</v>
      </c>
      <c r="F224" s="186" t="s">
        <v>5611</v>
      </c>
      <c r="G224" s="187" t="s">
        <v>1486</v>
      </c>
      <c r="H224" s="188">
        <v>30</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83</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1573</v>
      </c>
    </row>
    <row r="225" spans="1:65" s="2" customFormat="1" ht="11.25">
      <c r="A225" s="36"/>
      <c r="B225" s="37"/>
      <c r="C225" s="38"/>
      <c r="D225" s="197" t="s">
        <v>464</v>
      </c>
      <c r="E225" s="38"/>
      <c r="F225" s="198" t="s">
        <v>5611</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83</v>
      </c>
    </row>
    <row r="226" spans="1:65" s="2" customFormat="1" ht="16.5" customHeight="1">
      <c r="A226" s="36"/>
      <c r="B226" s="37"/>
      <c r="C226" s="184" t="s">
        <v>1032</v>
      </c>
      <c r="D226" s="184" t="s">
        <v>457</v>
      </c>
      <c r="E226" s="185" t="s">
        <v>5612</v>
      </c>
      <c r="F226" s="186" t="s">
        <v>5613</v>
      </c>
      <c r="G226" s="187" t="s">
        <v>1606</v>
      </c>
      <c r="H226" s="188">
        <v>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991</v>
      </c>
      <c r="AT226" s="195" t="s">
        <v>457</v>
      </c>
      <c r="AU226" s="195" t="s">
        <v>83</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1582</v>
      </c>
    </row>
    <row r="227" spans="1:65" s="2" customFormat="1" ht="11.25">
      <c r="A227" s="36"/>
      <c r="B227" s="37"/>
      <c r="C227" s="38"/>
      <c r="D227" s="197" t="s">
        <v>464</v>
      </c>
      <c r="E227" s="38"/>
      <c r="F227" s="198" t="s">
        <v>5613</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83</v>
      </c>
    </row>
    <row r="228" spans="1:65" s="2" customFormat="1" ht="21.75" customHeight="1">
      <c r="A228" s="36"/>
      <c r="B228" s="37"/>
      <c r="C228" s="184" t="s">
        <v>1039</v>
      </c>
      <c r="D228" s="184" t="s">
        <v>457</v>
      </c>
      <c r="E228" s="185" t="s">
        <v>5614</v>
      </c>
      <c r="F228" s="186" t="s">
        <v>5615</v>
      </c>
      <c r="G228" s="187" t="s">
        <v>1606</v>
      </c>
      <c r="H228" s="188">
        <v>7</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83</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1593</v>
      </c>
    </row>
    <row r="229" spans="1:65" s="2" customFormat="1" ht="11.25">
      <c r="A229" s="36"/>
      <c r="B229" s="37"/>
      <c r="C229" s="38"/>
      <c r="D229" s="197" t="s">
        <v>464</v>
      </c>
      <c r="E229" s="38"/>
      <c r="F229" s="198" t="s">
        <v>5615</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83</v>
      </c>
    </row>
    <row r="230" spans="1:65" s="2" customFormat="1" ht="16.5" customHeight="1">
      <c r="A230" s="36"/>
      <c r="B230" s="37"/>
      <c r="C230" s="184" t="s">
        <v>1079</v>
      </c>
      <c r="D230" s="184" t="s">
        <v>457</v>
      </c>
      <c r="E230" s="185" t="s">
        <v>5616</v>
      </c>
      <c r="F230" s="186" t="s">
        <v>5617</v>
      </c>
      <c r="G230" s="187" t="s">
        <v>1606</v>
      </c>
      <c r="H230" s="188">
        <v>2</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991</v>
      </c>
      <c r="AT230" s="195" t="s">
        <v>457</v>
      </c>
      <c r="AU230" s="195" t="s">
        <v>83</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1603</v>
      </c>
    </row>
    <row r="231" spans="1:65" s="2" customFormat="1" ht="11.25">
      <c r="A231" s="36"/>
      <c r="B231" s="37"/>
      <c r="C231" s="38"/>
      <c r="D231" s="197" t="s">
        <v>464</v>
      </c>
      <c r="E231" s="38"/>
      <c r="F231" s="198" t="s">
        <v>5617</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83</v>
      </c>
    </row>
    <row r="232" spans="1:65" s="2" customFormat="1" ht="21.75" customHeight="1">
      <c r="A232" s="36"/>
      <c r="B232" s="37"/>
      <c r="C232" s="184" t="s">
        <v>1109</v>
      </c>
      <c r="D232" s="184" t="s">
        <v>457</v>
      </c>
      <c r="E232" s="185" t="s">
        <v>5618</v>
      </c>
      <c r="F232" s="186" t="s">
        <v>5619</v>
      </c>
      <c r="G232" s="187" t="s">
        <v>146</v>
      </c>
      <c r="H232" s="188">
        <v>60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991</v>
      </c>
      <c r="AT232" s="195" t="s">
        <v>457</v>
      </c>
      <c r="AU232" s="195" t="s">
        <v>83</v>
      </c>
      <c r="AY232" s="19" t="s">
        <v>451</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991</v>
      </c>
      <c r="BM232" s="195" t="s">
        <v>1618</v>
      </c>
    </row>
    <row r="233" spans="1:65" s="2" customFormat="1" ht="11.25">
      <c r="A233" s="36"/>
      <c r="B233" s="37"/>
      <c r="C233" s="38"/>
      <c r="D233" s="197" t="s">
        <v>464</v>
      </c>
      <c r="E233" s="38"/>
      <c r="F233" s="198" t="s">
        <v>5619</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464</v>
      </c>
      <c r="AU233" s="19" t="s">
        <v>83</v>
      </c>
    </row>
    <row r="234" spans="1:65" s="2" customFormat="1" ht="16.5" customHeight="1">
      <c r="A234" s="36"/>
      <c r="B234" s="37"/>
      <c r="C234" s="184" t="s">
        <v>1115</v>
      </c>
      <c r="D234" s="184" t="s">
        <v>457</v>
      </c>
      <c r="E234" s="185" t="s">
        <v>5620</v>
      </c>
      <c r="F234" s="186" t="s">
        <v>5621</v>
      </c>
      <c r="G234" s="187" t="s">
        <v>146</v>
      </c>
      <c r="H234" s="188">
        <v>6</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991</v>
      </c>
      <c r="AT234" s="195" t="s">
        <v>457</v>
      </c>
      <c r="AU234" s="195" t="s">
        <v>83</v>
      </c>
      <c r="AY234" s="19" t="s">
        <v>451</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991</v>
      </c>
      <c r="BM234" s="195" t="s">
        <v>1651</v>
      </c>
    </row>
    <row r="235" spans="1:65" s="2" customFormat="1" ht="11.25">
      <c r="A235" s="36"/>
      <c r="B235" s="37"/>
      <c r="C235" s="38"/>
      <c r="D235" s="197" t="s">
        <v>464</v>
      </c>
      <c r="E235" s="38"/>
      <c r="F235" s="198" t="s">
        <v>5621</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464</v>
      </c>
      <c r="AU235" s="19" t="s">
        <v>83</v>
      </c>
    </row>
    <row r="236" spans="1:65" s="2" customFormat="1" ht="16.5" customHeight="1">
      <c r="A236" s="36"/>
      <c r="B236" s="37"/>
      <c r="C236" s="184" t="s">
        <v>1124</v>
      </c>
      <c r="D236" s="184" t="s">
        <v>457</v>
      </c>
      <c r="E236" s="185" t="s">
        <v>5622</v>
      </c>
      <c r="F236" s="186" t="s">
        <v>5623</v>
      </c>
      <c r="G236" s="187" t="s">
        <v>1606</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83</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1672</v>
      </c>
    </row>
    <row r="237" spans="1:65" s="2" customFormat="1" ht="11.25">
      <c r="A237" s="36"/>
      <c r="B237" s="37"/>
      <c r="C237" s="38"/>
      <c r="D237" s="197" t="s">
        <v>464</v>
      </c>
      <c r="E237" s="38"/>
      <c r="F237" s="198" t="s">
        <v>5623</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83</v>
      </c>
    </row>
    <row r="238" spans="1:65" s="2" customFormat="1" ht="16.5" customHeight="1">
      <c r="A238" s="36"/>
      <c r="B238" s="37"/>
      <c r="C238" s="184" t="s">
        <v>1130</v>
      </c>
      <c r="D238" s="184" t="s">
        <v>457</v>
      </c>
      <c r="E238" s="185" t="s">
        <v>5624</v>
      </c>
      <c r="F238" s="186" t="s">
        <v>5625</v>
      </c>
      <c r="G238" s="187" t="s">
        <v>4266</v>
      </c>
      <c r="H238" s="188">
        <v>1450</v>
      </c>
      <c r="I238" s="189"/>
      <c r="J238" s="190">
        <f>ROUND(I238*H238,2)</f>
        <v>0</v>
      </c>
      <c r="K238" s="186" t="s">
        <v>74</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991</v>
      </c>
      <c r="AT238" s="195" t="s">
        <v>457</v>
      </c>
      <c r="AU238" s="195" t="s">
        <v>83</v>
      </c>
      <c r="AY238" s="19" t="s">
        <v>451</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991</v>
      </c>
      <c r="BM238" s="195" t="s">
        <v>1687</v>
      </c>
    </row>
    <row r="239" spans="1:65" s="2" customFormat="1" ht="11.25">
      <c r="A239" s="36"/>
      <c r="B239" s="37"/>
      <c r="C239" s="38"/>
      <c r="D239" s="197" t="s">
        <v>464</v>
      </c>
      <c r="E239" s="38"/>
      <c r="F239" s="198" t="s">
        <v>5625</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464</v>
      </c>
      <c r="AU239" s="19" t="s">
        <v>83</v>
      </c>
    </row>
    <row r="240" spans="1:65" s="2" customFormat="1" ht="24.2" customHeight="1">
      <c r="A240" s="36"/>
      <c r="B240" s="37"/>
      <c r="C240" s="184" t="s">
        <v>1138</v>
      </c>
      <c r="D240" s="184" t="s">
        <v>457</v>
      </c>
      <c r="E240" s="185" t="s">
        <v>5626</v>
      </c>
      <c r="F240" s="186" t="s">
        <v>5627</v>
      </c>
      <c r="G240" s="187" t="s">
        <v>1606</v>
      </c>
      <c r="H240" s="188">
        <v>1</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991</v>
      </c>
      <c r="AT240" s="195" t="s">
        <v>457</v>
      </c>
      <c r="AU240" s="195" t="s">
        <v>83</v>
      </c>
      <c r="AY240" s="19" t="s">
        <v>451</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991</v>
      </c>
      <c r="BM240" s="195" t="s">
        <v>1701</v>
      </c>
    </row>
    <row r="241" spans="1:65" s="2" customFormat="1" ht="19.5">
      <c r="A241" s="36"/>
      <c r="B241" s="37"/>
      <c r="C241" s="38"/>
      <c r="D241" s="197" t="s">
        <v>464</v>
      </c>
      <c r="E241" s="38"/>
      <c r="F241" s="198" t="s">
        <v>5627</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464</v>
      </c>
      <c r="AU241" s="19" t="s">
        <v>83</v>
      </c>
    </row>
    <row r="242" spans="1:65" s="2" customFormat="1" ht="16.5" customHeight="1">
      <c r="A242" s="36"/>
      <c r="B242" s="37"/>
      <c r="C242" s="184" t="s">
        <v>1168</v>
      </c>
      <c r="D242" s="184" t="s">
        <v>457</v>
      </c>
      <c r="E242" s="185" t="s">
        <v>5628</v>
      </c>
      <c r="F242" s="186" t="s">
        <v>5629</v>
      </c>
      <c r="G242" s="187" t="s">
        <v>4266</v>
      </c>
      <c r="H242" s="188">
        <v>40</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991</v>
      </c>
      <c r="AT242" s="195" t="s">
        <v>457</v>
      </c>
      <c r="AU242" s="195" t="s">
        <v>83</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991</v>
      </c>
      <c r="BM242" s="195" t="s">
        <v>1762</v>
      </c>
    </row>
    <row r="243" spans="1:65" s="2" customFormat="1" ht="11.25">
      <c r="A243" s="36"/>
      <c r="B243" s="37"/>
      <c r="C243" s="38"/>
      <c r="D243" s="197" t="s">
        <v>464</v>
      </c>
      <c r="E243" s="38"/>
      <c r="F243" s="198" t="s">
        <v>5629</v>
      </c>
      <c r="G243" s="38"/>
      <c r="H243" s="38"/>
      <c r="I243" s="199"/>
      <c r="J243" s="38"/>
      <c r="K243" s="38"/>
      <c r="L243" s="41"/>
      <c r="M243" s="259"/>
      <c r="N243" s="260"/>
      <c r="O243" s="261"/>
      <c r="P243" s="261"/>
      <c r="Q243" s="261"/>
      <c r="R243" s="261"/>
      <c r="S243" s="261"/>
      <c r="T243" s="262"/>
      <c r="U243" s="36"/>
      <c r="V243" s="36"/>
      <c r="W243" s="36"/>
      <c r="X243" s="36"/>
      <c r="Y243" s="36"/>
      <c r="Z243" s="36"/>
      <c r="AA243" s="36"/>
      <c r="AB243" s="36"/>
      <c r="AC243" s="36"/>
      <c r="AD243" s="36"/>
      <c r="AE243" s="36"/>
      <c r="AT243" s="19" t="s">
        <v>464</v>
      </c>
      <c r="AU243" s="19" t="s">
        <v>83</v>
      </c>
    </row>
    <row r="244" spans="1:65" s="2" customFormat="1" ht="6.95" customHeight="1">
      <c r="A244" s="36"/>
      <c r="B244" s="49"/>
      <c r="C244" s="50"/>
      <c r="D244" s="50"/>
      <c r="E244" s="50"/>
      <c r="F244" s="50"/>
      <c r="G244" s="50"/>
      <c r="H244" s="50"/>
      <c r="I244" s="50"/>
      <c r="J244" s="50"/>
      <c r="K244" s="50"/>
      <c r="L244" s="41"/>
      <c r="M244" s="36"/>
      <c r="O244" s="36"/>
      <c r="P244" s="36"/>
      <c r="Q244" s="36"/>
      <c r="R244" s="36"/>
      <c r="S244" s="36"/>
      <c r="T244" s="36"/>
      <c r="U244" s="36"/>
      <c r="V244" s="36"/>
      <c r="W244" s="36"/>
      <c r="X244" s="36"/>
      <c r="Y244" s="36"/>
      <c r="Z244" s="36"/>
      <c r="AA244" s="36"/>
      <c r="AB244" s="36"/>
      <c r="AC244" s="36"/>
      <c r="AD244" s="36"/>
      <c r="AE244" s="36"/>
    </row>
  </sheetData>
  <sheetProtection algorithmName="SHA-512" hashValue="8YW61QniJHhjGCD1auVbLAGg44nVHELau0YeS1q+GQCWPLevLQuFtXlKiYeFvdZLZm9ZGm2StkXiXdFAuA0UWQ==" saltValue="CR3hiz5FOx5+IskK4TDxuOVYd9dNoii3vZZlmCeFfv1VkYztr2UjMLd4QN4lzKs8V01LjSqOILGzDPievjydtQ==" spinCount="100000" sheet="1" objects="1" scenarios="1" formatColumns="0" formatRows="0" autoFilter="0"/>
  <autoFilter ref="C85:K243"/>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108</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5630</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ROUND((SUM(BE86:BE175)),  2)</f>
        <v>0</v>
      </c>
      <c r="G35" s="36"/>
      <c r="H35" s="36"/>
      <c r="I35" s="128">
        <v>0.21</v>
      </c>
      <c r="J35" s="127">
        <f>ROUND(((SUM(BE86:BE175))*I35),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ROUND((SUM(BF86:BF175)),  2)</f>
        <v>0</v>
      </c>
      <c r="G36" s="36"/>
      <c r="H36" s="36"/>
      <c r="I36" s="128">
        <v>0.15</v>
      </c>
      <c r="J36" s="127">
        <f>ROUND(((SUM(BF86:BF175))*I36),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ROUND((SUM(BG86:BG175)),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ROUND((SUM(BH86:BH175)),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ROUND((SUM(BI86:BI175)),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K00 - Slaboproud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5631</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K00 - Slaboproud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433</v>
      </c>
      <c r="D85" s="160" t="s">
        <v>60</v>
      </c>
      <c r="E85" s="160" t="s">
        <v>56</v>
      </c>
      <c r="F85" s="160" t="s">
        <v>57</v>
      </c>
      <c r="G85" s="160" t="s">
        <v>434</v>
      </c>
      <c r="H85" s="160" t="s">
        <v>435</v>
      </c>
      <c r="I85" s="160" t="s">
        <v>436</v>
      </c>
      <c r="J85" s="160" t="s">
        <v>257</v>
      </c>
      <c r="K85" s="161" t="s">
        <v>437</v>
      </c>
      <c r="L85" s="162"/>
      <c r="M85" s="70" t="s">
        <v>74</v>
      </c>
      <c r="N85" s="71" t="s">
        <v>45</v>
      </c>
      <c r="O85" s="71" t="s">
        <v>438</v>
      </c>
      <c r="P85" s="71" t="s">
        <v>439</v>
      </c>
      <c r="Q85" s="71" t="s">
        <v>440</v>
      </c>
      <c r="R85" s="71" t="s">
        <v>441</v>
      </c>
      <c r="S85" s="71" t="s">
        <v>442</v>
      </c>
      <c r="T85" s="72" t="s">
        <v>443</v>
      </c>
      <c r="U85" s="157"/>
      <c r="V85" s="157"/>
      <c r="W85" s="157"/>
      <c r="X85" s="157"/>
      <c r="Y85" s="157"/>
      <c r="Z85" s="157"/>
      <c r="AA85" s="157"/>
      <c r="AB85" s="157"/>
      <c r="AC85" s="157"/>
      <c r="AD85" s="157"/>
      <c r="AE85" s="157"/>
    </row>
    <row r="86" spans="1:65" s="2" customFormat="1" ht="22.9" customHeight="1">
      <c r="A86" s="36"/>
      <c r="B86" s="37"/>
      <c r="C86" s="77" t="s">
        <v>446</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264</v>
      </c>
      <c r="BK86" s="167">
        <f>BK87</f>
        <v>0</v>
      </c>
    </row>
    <row r="87" spans="1:65" s="12" customFormat="1" ht="25.9" customHeight="1">
      <c r="B87" s="168"/>
      <c r="C87" s="169"/>
      <c r="D87" s="170" t="s">
        <v>75</v>
      </c>
      <c r="E87" s="171" t="s">
        <v>5632</v>
      </c>
      <c r="F87" s="171" t="s">
        <v>5633</v>
      </c>
      <c r="G87" s="169"/>
      <c r="H87" s="169"/>
      <c r="I87" s="172"/>
      <c r="J87" s="173">
        <f>BK87</f>
        <v>0</v>
      </c>
      <c r="K87" s="169"/>
      <c r="L87" s="174"/>
      <c r="M87" s="175"/>
      <c r="N87" s="176"/>
      <c r="O87" s="176"/>
      <c r="P87" s="177">
        <f>SUM(P88:P175)</f>
        <v>0</v>
      </c>
      <c r="Q87" s="176"/>
      <c r="R87" s="177">
        <f>SUM(R88:R175)</f>
        <v>0</v>
      </c>
      <c r="S87" s="176"/>
      <c r="T87" s="178">
        <f>SUM(T88:T175)</f>
        <v>0</v>
      </c>
      <c r="AR87" s="179" t="s">
        <v>85</v>
      </c>
      <c r="AT87" s="180" t="s">
        <v>75</v>
      </c>
      <c r="AU87" s="180" t="s">
        <v>76</v>
      </c>
      <c r="AY87" s="179" t="s">
        <v>451</v>
      </c>
      <c r="BK87" s="181">
        <f>SUM(BK88:BK175)</f>
        <v>0</v>
      </c>
    </row>
    <row r="88" spans="1:65" s="2" customFormat="1" ht="16.5" customHeight="1">
      <c r="A88" s="36"/>
      <c r="B88" s="37"/>
      <c r="C88" s="184" t="s">
        <v>83</v>
      </c>
      <c r="D88" s="184" t="s">
        <v>457</v>
      </c>
      <c r="E88" s="185" t="s">
        <v>5634</v>
      </c>
      <c r="F88" s="186" t="s">
        <v>5635</v>
      </c>
      <c r="G88" s="187" t="s">
        <v>1606</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991</v>
      </c>
      <c r="AT88" s="195" t="s">
        <v>457</v>
      </c>
      <c r="AU88" s="195" t="s">
        <v>83</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991</v>
      </c>
      <c r="BM88" s="195" t="s">
        <v>85</v>
      </c>
    </row>
    <row r="89" spans="1:65" s="2" customFormat="1" ht="11.25">
      <c r="A89" s="36"/>
      <c r="B89" s="37"/>
      <c r="C89" s="38"/>
      <c r="D89" s="197" t="s">
        <v>464</v>
      </c>
      <c r="E89" s="38"/>
      <c r="F89" s="198" t="s">
        <v>5635</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83</v>
      </c>
    </row>
    <row r="90" spans="1:65" s="2" customFormat="1" ht="16.5" customHeight="1">
      <c r="A90" s="36"/>
      <c r="B90" s="37"/>
      <c r="C90" s="184" t="s">
        <v>85</v>
      </c>
      <c r="D90" s="184" t="s">
        <v>457</v>
      </c>
      <c r="E90" s="185" t="s">
        <v>5636</v>
      </c>
      <c r="F90" s="186" t="s">
        <v>5637</v>
      </c>
      <c r="G90" s="187" t="s">
        <v>1606</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991</v>
      </c>
      <c r="AT90" s="195" t="s">
        <v>457</v>
      </c>
      <c r="AU90" s="195" t="s">
        <v>83</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991</v>
      </c>
      <c r="BM90" s="195" t="s">
        <v>211</v>
      </c>
    </row>
    <row r="91" spans="1:65" s="2" customFormat="1" ht="11.25">
      <c r="A91" s="36"/>
      <c r="B91" s="37"/>
      <c r="C91" s="38"/>
      <c r="D91" s="197" t="s">
        <v>464</v>
      </c>
      <c r="E91" s="38"/>
      <c r="F91" s="198" t="s">
        <v>5637</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83</v>
      </c>
    </row>
    <row r="92" spans="1:65" s="2" customFormat="1" ht="16.5" customHeight="1">
      <c r="A92" s="36"/>
      <c r="B92" s="37"/>
      <c r="C92" s="184" t="s">
        <v>255</v>
      </c>
      <c r="D92" s="184" t="s">
        <v>457</v>
      </c>
      <c r="E92" s="185" t="s">
        <v>5638</v>
      </c>
      <c r="F92" s="186" t="s">
        <v>5639</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83</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532</v>
      </c>
    </row>
    <row r="93" spans="1:65" s="2" customFormat="1" ht="11.25">
      <c r="A93" s="36"/>
      <c r="B93" s="37"/>
      <c r="C93" s="38"/>
      <c r="D93" s="197" t="s">
        <v>464</v>
      </c>
      <c r="E93" s="38"/>
      <c r="F93" s="198" t="s">
        <v>5639</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83</v>
      </c>
    </row>
    <row r="94" spans="1:65" s="2" customFormat="1" ht="16.5" customHeight="1">
      <c r="A94" s="36"/>
      <c r="B94" s="37"/>
      <c r="C94" s="184" t="s">
        <v>211</v>
      </c>
      <c r="D94" s="184" t="s">
        <v>457</v>
      </c>
      <c r="E94" s="185" t="s">
        <v>5640</v>
      </c>
      <c r="F94" s="186" t="s">
        <v>5641</v>
      </c>
      <c r="G94" s="187" t="s">
        <v>1606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83</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551</v>
      </c>
    </row>
    <row r="95" spans="1:65" s="2" customFormat="1" ht="11.25">
      <c r="A95" s="36"/>
      <c r="B95" s="37"/>
      <c r="C95" s="38"/>
      <c r="D95" s="197" t="s">
        <v>464</v>
      </c>
      <c r="E95" s="38"/>
      <c r="F95" s="198" t="s">
        <v>5642</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83</v>
      </c>
    </row>
    <row r="96" spans="1:65" s="2" customFormat="1" ht="16.5" customHeight="1">
      <c r="A96" s="36"/>
      <c r="B96" s="37"/>
      <c r="C96" s="184" t="s">
        <v>197</v>
      </c>
      <c r="D96" s="184" t="s">
        <v>457</v>
      </c>
      <c r="E96" s="185" t="s">
        <v>5643</v>
      </c>
      <c r="F96" s="186" t="s">
        <v>5644</v>
      </c>
      <c r="G96" s="187" t="s">
        <v>1606</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83</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566</v>
      </c>
    </row>
    <row r="97" spans="1:65" s="2" customFormat="1" ht="11.25">
      <c r="A97" s="36"/>
      <c r="B97" s="37"/>
      <c r="C97" s="38"/>
      <c r="D97" s="197" t="s">
        <v>464</v>
      </c>
      <c r="E97" s="38"/>
      <c r="F97" s="198" t="s">
        <v>5645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83</v>
      </c>
    </row>
    <row r="98" spans="1:65" s="2" customFormat="1" ht="16.5" customHeight="1">
      <c r="A98" s="36"/>
      <c r="B98" s="37"/>
      <c r="C98" s="184" t="s">
        <v>532</v>
      </c>
      <c r="D98" s="184" t="s">
        <v>457</v>
      </c>
      <c r="E98" s="185" t="s">
        <v>5646</v>
      </c>
      <c r="F98" s="186" t="s">
        <v>5647</v>
      </c>
      <c r="G98" s="187" t="s">
        <v>1606</v>
      </c>
      <c r="H98" s="188">
        <v>3</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83</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581</v>
      </c>
    </row>
    <row r="99" spans="1:65" s="2" customFormat="1" ht="11.25">
      <c r="A99" s="36"/>
      <c r="B99" s="37"/>
      <c r="C99" s="38"/>
      <c r="D99" s="197" t="s">
        <v>464</v>
      </c>
      <c r="E99" s="38"/>
      <c r="F99" s="198" t="s">
        <v>5648</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83</v>
      </c>
    </row>
    <row r="100" spans="1:65" s="2" customFormat="1" ht="16.5" customHeight="1">
      <c r="A100" s="36"/>
      <c r="B100" s="37"/>
      <c r="C100" s="184" t="s">
        <v>521</v>
      </c>
      <c r="D100" s="184" t="s">
        <v>457</v>
      </c>
      <c r="E100" s="185" t="s">
        <v>5649</v>
      </c>
      <c r="F100" s="186" t="s">
        <v>5650</v>
      </c>
      <c r="G100" s="187" t="s">
        <v>1606</v>
      </c>
      <c r="H100" s="188">
        <v>3</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83</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596</v>
      </c>
    </row>
    <row r="101" spans="1:65" s="2" customFormat="1" ht="11.25">
      <c r="A101" s="36"/>
      <c r="B101" s="37"/>
      <c r="C101" s="38"/>
      <c r="D101" s="197" t="s">
        <v>464</v>
      </c>
      <c r="E101" s="38"/>
      <c r="F101" s="198" t="s">
        <v>5651</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83</v>
      </c>
    </row>
    <row r="102" spans="1:65" s="2" customFormat="1" ht="16.5" customHeight="1">
      <c r="A102" s="36"/>
      <c r="B102" s="37"/>
      <c r="C102" s="184" t="s">
        <v>551</v>
      </c>
      <c r="D102" s="184" t="s">
        <v>457</v>
      </c>
      <c r="E102" s="185" t="s">
        <v>5652</v>
      </c>
      <c r="F102" s="186" t="s">
        <v>5653</v>
      </c>
      <c r="G102" s="187" t="s">
        <v>1606</v>
      </c>
      <c r="H102" s="188">
        <v>72</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83</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614</v>
      </c>
    </row>
    <row r="103" spans="1:65" s="2" customFormat="1" ht="11.25">
      <c r="A103" s="36"/>
      <c r="B103" s="37"/>
      <c r="C103" s="38"/>
      <c r="D103" s="197" t="s">
        <v>464</v>
      </c>
      <c r="E103" s="38"/>
      <c r="F103" s="198" t="s">
        <v>5653</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83</v>
      </c>
    </row>
    <row r="104" spans="1:65" s="2" customFormat="1" ht="16.5" customHeight="1">
      <c r="A104" s="36"/>
      <c r="B104" s="37"/>
      <c r="C104" s="184" t="s">
        <v>558</v>
      </c>
      <c r="D104" s="184" t="s">
        <v>457</v>
      </c>
      <c r="E104" s="185" t="s">
        <v>5654</v>
      </c>
      <c r="F104" s="186" t="s">
        <v>5655</v>
      </c>
      <c r="G104" s="187" t="s">
        <v>1606</v>
      </c>
      <c r="H104" s="188">
        <v>72</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83</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527</v>
      </c>
    </row>
    <row r="105" spans="1:65" s="2" customFormat="1" ht="11.25">
      <c r="A105" s="36"/>
      <c r="B105" s="37"/>
      <c r="C105" s="38"/>
      <c r="D105" s="197" t="s">
        <v>464</v>
      </c>
      <c r="E105" s="38"/>
      <c r="F105" s="198" t="s">
        <v>5655</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83</v>
      </c>
    </row>
    <row r="106" spans="1:65" s="2" customFormat="1" ht="16.5" customHeight="1">
      <c r="A106" s="36"/>
      <c r="B106" s="37"/>
      <c r="C106" s="184" t="s">
        <v>566</v>
      </c>
      <c r="D106" s="184" t="s">
        <v>457</v>
      </c>
      <c r="E106" s="185" t="s">
        <v>5656</v>
      </c>
      <c r="F106" s="186" t="s">
        <v>5657</v>
      </c>
      <c r="G106" s="187" t="s">
        <v>5167</v>
      </c>
      <c r="H106" s="188">
        <v>15</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83</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643</v>
      </c>
    </row>
    <row r="107" spans="1:65" s="2" customFormat="1" ht="11.25">
      <c r="A107" s="36"/>
      <c r="B107" s="37"/>
      <c r="C107" s="38"/>
      <c r="D107" s="197" t="s">
        <v>464</v>
      </c>
      <c r="E107" s="38"/>
      <c r="F107" s="198" t="s">
        <v>5658</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83</v>
      </c>
    </row>
    <row r="108" spans="1:65" s="2" customFormat="1" ht="16.5" customHeight="1">
      <c r="A108" s="36"/>
      <c r="B108" s="37"/>
      <c r="C108" s="184" t="s">
        <v>574</v>
      </c>
      <c r="D108" s="184" t="s">
        <v>457</v>
      </c>
      <c r="E108" s="185" t="s">
        <v>5659</v>
      </c>
      <c r="F108" s="186" t="s">
        <v>5660</v>
      </c>
      <c r="G108" s="187" t="s">
        <v>5167</v>
      </c>
      <c r="H108" s="188">
        <v>11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83</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654</v>
      </c>
    </row>
    <row r="109" spans="1:65" s="2" customFormat="1" ht="11.25">
      <c r="A109" s="36"/>
      <c r="B109" s="37"/>
      <c r="C109" s="38"/>
      <c r="D109" s="197" t="s">
        <v>464</v>
      </c>
      <c r="E109" s="38"/>
      <c r="F109" s="198" t="s">
        <v>5661</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83</v>
      </c>
    </row>
    <row r="110" spans="1:65" s="2" customFormat="1" ht="16.5" customHeight="1">
      <c r="A110" s="36"/>
      <c r="B110" s="37"/>
      <c r="C110" s="184" t="s">
        <v>581</v>
      </c>
      <c r="D110" s="184" t="s">
        <v>457</v>
      </c>
      <c r="E110" s="185" t="s">
        <v>5662</v>
      </c>
      <c r="F110" s="186" t="s">
        <v>5663</v>
      </c>
      <c r="G110" s="187" t="s">
        <v>1606</v>
      </c>
      <c r="H110" s="188">
        <v>7</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83</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668</v>
      </c>
    </row>
    <row r="111" spans="1:65" s="2" customFormat="1" ht="11.25">
      <c r="A111" s="36"/>
      <c r="B111" s="37"/>
      <c r="C111" s="38"/>
      <c r="D111" s="197" t="s">
        <v>464</v>
      </c>
      <c r="E111" s="38"/>
      <c r="F111" s="198" t="s">
        <v>5663</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83</v>
      </c>
    </row>
    <row r="112" spans="1:65" s="2" customFormat="1" ht="16.5" customHeight="1">
      <c r="A112" s="36"/>
      <c r="B112" s="37"/>
      <c r="C112" s="184" t="s">
        <v>589</v>
      </c>
      <c r="D112" s="184" t="s">
        <v>457</v>
      </c>
      <c r="E112" s="185" t="s">
        <v>5664</v>
      </c>
      <c r="F112" s="186" t="s">
        <v>5665</v>
      </c>
      <c r="G112" s="187" t="s">
        <v>146</v>
      </c>
      <c r="H112" s="188">
        <v>1800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83</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682</v>
      </c>
    </row>
    <row r="113" spans="1:65" s="2" customFormat="1" ht="11.25">
      <c r="A113" s="36"/>
      <c r="B113" s="37"/>
      <c r="C113" s="38"/>
      <c r="D113" s="197" t="s">
        <v>464</v>
      </c>
      <c r="E113" s="38"/>
      <c r="F113" s="198" t="s">
        <v>5665</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83</v>
      </c>
    </row>
    <row r="114" spans="1:65" s="2" customFormat="1" ht="16.5" customHeight="1">
      <c r="A114" s="36"/>
      <c r="B114" s="37"/>
      <c r="C114" s="184" t="s">
        <v>596</v>
      </c>
      <c r="D114" s="184" t="s">
        <v>457</v>
      </c>
      <c r="E114" s="185" t="s">
        <v>5666</v>
      </c>
      <c r="F114" s="186" t="s">
        <v>5667</v>
      </c>
      <c r="G114" s="187" t="s">
        <v>5167</v>
      </c>
      <c r="H114" s="188">
        <v>65</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83</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323</v>
      </c>
    </row>
    <row r="115" spans="1:65" s="2" customFormat="1" ht="11.25">
      <c r="A115" s="36"/>
      <c r="B115" s="37"/>
      <c r="C115" s="38"/>
      <c r="D115" s="197" t="s">
        <v>464</v>
      </c>
      <c r="E115" s="38"/>
      <c r="F115" s="198" t="s">
        <v>5667</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83</v>
      </c>
    </row>
    <row r="116" spans="1:65" s="2" customFormat="1" ht="16.5" customHeight="1">
      <c r="A116" s="36"/>
      <c r="B116" s="37"/>
      <c r="C116" s="184" t="s">
        <v>8</v>
      </c>
      <c r="D116" s="184" t="s">
        <v>457</v>
      </c>
      <c r="E116" s="185" t="s">
        <v>5668</v>
      </c>
      <c r="F116" s="186" t="s">
        <v>5669</v>
      </c>
      <c r="G116" s="187" t="s">
        <v>1486</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83</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706</v>
      </c>
    </row>
    <row r="117" spans="1:65" s="2" customFormat="1" ht="11.25">
      <c r="A117" s="36"/>
      <c r="B117" s="37"/>
      <c r="C117" s="38"/>
      <c r="D117" s="197" t="s">
        <v>464</v>
      </c>
      <c r="E117" s="38"/>
      <c r="F117" s="198" t="s">
        <v>5669</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83</v>
      </c>
    </row>
    <row r="118" spans="1:65" s="2" customFormat="1" ht="16.5" customHeight="1">
      <c r="A118" s="36"/>
      <c r="B118" s="37"/>
      <c r="C118" s="184" t="s">
        <v>614</v>
      </c>
      <c r="D118" s="184" t="s">
        <v>457</v>
      </c>
      <c r="E118" s="185" t="s">
        <v>5670</v>
      </c>
      <c r="F118" s="186" t="s">
        <v>5671</v>
      </c>
      <c r="G118" s="187" t="s">
        <v>1486</v>
      </c>
      <c r="H118" s="188">
        <v>4</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83</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517</v>
      </c>
    </row>
    <row r="119" spans="1:65" s="2" customFormat="1" ht="11.25">
      <c r="A119" s="36"/>
      <c r="B119" s="37"/>
      <c r="C119" s="38"/>
      <c r="D119" s="197" t="s">
        <v>464</v>
      </c>
      <c r="E119" s="38"/>
      <c r="F119" s="198" t="s">
        <v>5671</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83</v>
      </c>
    </row>
    <row r="120" spans="1:65" s="2" customFormat="1" ht="16.5" customHeight="1">
      <c r="A120" s="36"/>
      <c r="B120" s="37"/>
      <c r="C120" s="184" t="s">
        <v>624</v>
      </c>
      <c r="D120" s="184" t="s">
        <v>457</v>
      </c>
      <c r="E120" s="185" t="s">
        <v>5672</v>
      </c>
      <c r="F120" s="186" t="s">
        <v>5673</v>
      </c>
      <c r="G120" s="187" t="s">
        <v>1606</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83</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753</v>
      </c>
    </row>
    <row r="121" spans="1:65" s="2" customFormat="1" ht="11.25">
      <c r="A121" s="36"/>
      <c r="B121" s="37"/>
      <c r="C121" s="38"/>
      <c r="D121" s="197" t="s">
        <v>464</v>
      </c>
      <c r="E121" s="38"/>
      <c r="F121" s="198" t="s">
        <v>5673</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83</v>
      </c>
    </row>
    <row r="122" spans="1:65" s="2" customFormat="1" ht="16.5" customHeight="1">
      <c r="A122" s="36"/>
      <c r="B122" s="37"/>
      <c r="C122" s="184" t="s">
        <v>527</v>
      </c>
      <c r="D122" s="184" t="s">
        <v>457</v>
      </c>
      <c r="E122" s="185" t="s">
        <v>5674</v>
      </c>
      <c r="F122" s="186" t="s">
        <v>5675</v>
      </c>
      <c r="G122" s="187" t="s">
        <v>1486</v>
      </c>
      <c r="H122" s="188">
        <v>1</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991</v>
      </c>
      <c r="AT122" s="195" t="s">
        <v>457</v>
      </c>
      <c r="AU122" s="195" t="s">
        <v>83</v>
      </c>
      <c r="AY122" s="19" t="s">
        <v>451</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991</v>
      </c>
      <c r="BM122" s="195" t="s">
        <v>772</v>
      </c>
    </row>
    <row r="123" spans="1:65" s="2" customFormat="1" ht="11.25">
      <c r="A123" s="36"/>
      <c r="B123" s="37"/>
      <c r="C123" s="38"/>
      <c r="D123" s="197" t="s">
        <v>464</v>
      </c>
      <c r="E123" s="38"/>
      <c r="F123" s="198" t="s">
        <v>5675</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464</v>
      </c>
      <c r="AU123" s="19" t="s">
        <v>83</v>
      </c>
    </row>
    <row r="124" spans="1:65" s="2" customFormat="1" ht="16.5" customHeight="1">
      <c r="A124" s="36"/>
      <c r="B124" s="37"/>
      <c r="C124" s="184" t="s">
        <v>636</v>
      </c>
      <c r="D124" s="184" t="s">
        <v>457</v>
      </c>
      <c r="E124" s="185" t="s">
        <v>5676</v>
      </c>
      <c r="F124" s="186" t="s">
        <v>5677</v>
      </c>
      <c r="G124" s="187" t="s">
        <v>1486</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991</v>
      </c>
      <c r="AT124" s="195" t="s">
        <v>457</v>
      </c>
      <c r="AU124" s="195" t="s">
        <v>83</v>
      </c>
      <c r="AY124" s="19" t="s">
        <v>451</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991</v>
      </c>
      <c r="BM124" s="195" t="s">
        <v>788</v>
      </c>
    </row>
    <row r="125" spans="1:65" s="2" customFormat="1" ht="11.25">
      <c r="A125" s="36"/>
      <c r="B125" s="37"/>
      <c r="C125" s="38"/>
      <c r="D125" s="197" t="s">
        <v>464</v>
      </c>
      <c r="E125" s="38"/>
      <c r="F125" s="198" t="s">
        <v>5677</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464</v>
      </c>
      <c r="AU125" s="19" t="s">
        <v>83</v>
      </c>
    </row>
    <row r="126" spans="1:65" s="2" customFormat="1" ht="16.5" customHeight="1">
      <c r="A126" s="36"/>
      <c r="B126" s="37"/>
      <c r="C126" s="184" t="s">
        <v>643</v>
      </c>
      <c r="D126" s="184" t="s">
        <v>457</v>
      </c>
      <c r="E126" s="185" t="s">
        <v>5678</v>
      </c>
      <c r="F126" s="186" t="s">
        <v>5679</v>
      </c>
      <c r="G126" s="187" t="s">
        <v>1486</v>
      </c>
      <c r="H126" s="188">
        <v>38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991</v>
      </c>
      <c r="AT126" s="195" t="s">
        <v>457</v>
      </c>
      <c r="AU126" s="195" t="s">
        <v>83</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991</v>
      </c>
      <c r="BM126" s="195" t="s">
        <v>801</v>
      </c>
    </row>
    <row r="127" spans="1:65" s="2" customFormat="1" ht="11.25">
      <c r="A127" s="36"/>
      <c r="B127" s="37"/>
      <c r="C127" s="38"/>
      <c r="D127" s="197" t="s">
        <v>464</v>
      </c>
      <c r="E127" s="38"/>
      <c r="F127" s="198" t="s">
        <v>5679</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83</v>
      </c>
    </row>
    <row r="128" spans="1:65" s="2" customFormat="1" ht="16.5" customHeight="1">
      <c r="A128" s="36"/>
      <c r="B128" s="37"/>
      <c r="C128" s="184" t="s">
        <v>7</v>
      </c>
      <c r="D128" s="184" t="s">
        <v>457</v>
      </c>
      <c r="E128" s="185" t="s">
        <v>5680</v>
      </c>
      <c r="F128" s="186" t="s">
        <v>5681</v>
      </c>
      <c r="G128" s="187" t="s">
        <v>1606</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83</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814</v>
      </c>
    </row>
    <row r="129" spans="1:65" s="2" customFormat="1" ht="11.25">
      <c r="A129" s="36"/>
      <c r="B129" s="37"/>
      <c r="C129" s="38"/>
      <c r="D129" s="197" t="s">
        <v>464</v>
      </c>
      <c r="E129" s="38"/>
      <c r="F129" s="198" t="s">
        <v>5681</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83</v>
      </c>
    </row>
    <row r="130" spans="1:65" s="2" customFormat="1" ht="16.5" customHeight="1">
      <c r="A130" s="36"/>
      <c r="B130" s="37"/>
      <c r="C130" s="184" t="s">
        <v>654</v>
      </c>
      <c r="D130" s="184" t="s">
        <v>457</v>
      </c>
      <c r="E130" s="185" t="s">
        <v>5682</v>
      </c>
      <c r="F130" s="186" t="s">
        <v>5683</v>
      </c>
      <c r="G130" s="187" t="s">
        <v>5167</v>
      </c>
      <c r="H130" s="188">
        <v>480</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83</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828</v>
      </c>
    </row>
    <row r="131" spans="1:65" s="2" customFormat="1" ht="11.25">
      <c r="A131" s="36"/>
      <c r="B131" s="37"/>
      <c r="C131" s="38"/>
      <c r="D131" s="197" t="s">
        <v>464</v>
      </c>
      <c r="E131" s="38"/>
      <c r="F131" s="198" t="s">
        <v>5683</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83</v>
      </c>
    </row>
    <row r="132" spans="1:65" s="2" customFormat="1" ht="16.5" customHeight="1">
      <c r="A132" s="36"/>
      <c r="B132" s="37"/>
      <c r="C132" s="184" t="s">
        <v>661</v>
      </c>
      <c r="D132" s="184" t="s">
        <v>457</v>
      </c>
      <c r="E132" s="185" t="s">
        <v>5684</v>
      </c>
      <c r="F132" s="186" t="s">
        <v>5685</v>
      </c>
      <c r="G132" s="187" t="s">
        <v>1486</v>
      </c>
      <c r="H132" s="188">
        <v>4</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991</v>
      </c>
      <c r="AT132" s="195" t="s">
        <v>457</v>
      </c>
      <c r="AU132" s="195" t="s">
        <v>83</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991</v>
      </c>
      <c r="BM132" s="195" t="s">
        <v>841</v>
      </c>
    </row>
    <row r="133" spans="1:65" s="2" customFormat="1" ht="11.25">
      <c r="A133" s="36"/>
      <c r="B133" s="37"/>
      <c r="C133" s="38"/>
      <c r="D133" s="197" t="s">
        <v>464</v>
      </c>
      <c r="E133" s="38"/>
      <c r="F133" s="198" t="s">
        <v>5685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83</v>
      </c>
    </row>
    <row r="134" spans="1:65" s="2" customFormat="1" ht="16.5" customHeight="1">
      <c r="A134" s="36"/>
      <c r="B134" s="37"/>
      <c r="C134" s="184" t="s">
        <v>668</v>
      </c>
      <c r="D134" s="184" t="s">
        <v>457</v>
      </c>
      <c r="E134" s="185" t="s">
        <v>5686</v>
      </c>
      <c r="F134" s="186" t="s">
        <v>5687</v>
      </c>
      <c r="G134" s="187" t="s">
        <v>1486</v>
      </c>
      <c r="H134" s="188">
        <v>4</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991</v>
      </c>
      <c r="AT134" s="195" t="s">
        <v>457</v>
      </c>
      <c r="AU134" s="195" t="s">
        <v>83</v>
      </c>
      <c r="AY134" s="19" t="s">
        <v>451</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991</v>
      </c>
      <c r="BM134" s="195" t="s">
        <v>858</v>
      </c>
    </row>
    <row r="135" spans="1:65" s="2" customFormat="1" ht="11.25">
      <c r="A135" s="36"/>
      <c r="B135" s="37"/>
      <c r="C135" s="38"/>
      <c r="D135" s="197" t="s">
        <v>464</v>
      </c>
      <c r="E135" s="38"/>
      <c r="F135" s="198" t="s">
        <v>5687</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464</v>
      </c>
      <c r="AU135" s="19" t="s">
        <v>83</v>
      </c>
    </row>
    <row r="136" spans="1:65" s="2" customFormat="1" ht="16.5" customHeight="1">
      <c r="A136" s="36"/>
      <c r="B136" s="37"/>
      <c r="C136" s="184" t="s">
        <v>676</v>
      </c>
      <c r="D136" s="184" t="s">
        <v>457</v>
      </c>
      <c r="E136" s="185" t="s">
        <v>5688</v>
      </c>
      <c r="F136" s="186" t="s">
        <v>5689</v>
      </c>
      <c r="G136" s="187" t="s">
        <v>1486</v>
      </c>
      <c r="H136" s="188">
        <v>8</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991</v>
      </c>
      <c r="AT136" s="195" t="s">
        <v>457</v>
      </c>
      <c r="AU136" s="195" t="s">
        <v>83</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991</v>
      </c>
      <c r="BM136" s="195" t="s">
        <v>876</v>
      </c>
    </row>
    <row r="137" spans="1:65" s="2" customFormat="1" ht="11.25">
      <c r="A137" s="36"/>
      <c r="B137" s="37"/>
      <c r="C137" s="38"/>
      <c r="D137" s="197" t="s">
        <v>464</v>
      </c>
      <c r="E137" s="38"/>
      <c r="F137" s="198" t="s">
        <v>5689</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83</v>
      </c>
    </row>
    <row r="138" spans="1:65" s="2" customFormat="1" ht="16.5" customHeight="1">
      <c r="A138" s="36"/>
      <c r="B138" s="37"/>
      <c r="C138" s="184" t="s">
        <v>682</v>
      </c>
      <c r="D138" s="184" t="s">
        <v>457</v>
      </c>
      <c r="E138" s="185" t="s">
        <v>5690</v>
      </c>
      <c r="F138" s="186" t="s">
        <v>5691</v>
      </c>
      <c r="G138" s="187" t="s">
        <v>1486</v>
      </c>
      <c r="H138" s="188">
        <v>2</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991</v>
      </c>
      <c r="AT138" s="195" t="s">
        <v>457</v>
      </c>
      <c r="AU138" s="195" t="s">
        <v>83</v>
      </c>
      <c r="AY138" s="19" t="s">
        <v>451</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991</v>
      </c>
      <c r="BM138" s="195" t="s">
        <v>896</v>
      </c>
    </row>
    <row r="139" spans="1:65" s="2" customFormat="1" ht="11.25">
      <c r="A139" s="36"/>
      <c r="B139" s="37"/>
      <c r="C139" s="38"/>
      <c r="D139" s="197" t="s">
        <v>464</v>
      </c>
      <c r="E139" s="38"/>
      <c r="F139" s="198" t="s">
        <v>5691</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464</v>
      </c>
      <c r="AU139" s="19" t="s">
        <v>83</v>
      </c>
    </row>
    <row r="140" spans="1:65" s="2" customFormat="1" ht="16.5" customHeight="1">
      <c r="A140" s="36"/>
      <c r="B140" s="37"/>
      <c r="C140" s="184" t="s">
        <v>688</v>
      </c>
      <c r="D140" s="184" t="s">
        <v>457</v>
      </c>
      <c r="E140" s="185" t="s">
        <v>5692</v>
      </c>
      <c r="F140" s="186" t="s">
        <v>5693</v>
      </c>
      <c r="G140" s="187" t="s">
        <v>146</v>
      </c>
      <c r="H140" s="188">
        <v>155</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83</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911</v>
      </c>
    </row>
    <row r="141" spans="1:65" s="2" customFormat="1" ht="11.25">
      <c r="A141" s="36"/>
      <c r="B141" s="37"/>
      <c r="C141" s="38"/>
      <c r="D141" s="197" t="s">
        <v>464</v>
      </c>
      <c r="E141" s="38"/>
      <c r="F141" s="198" t="s">
        <v>5693</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83</v>
      </c>
    </row>
    <row r="142" spans="1:65" s="2" customFormat="1" ht="16.5" customHeight="1">
      <c r="A142" s="36"/>
      <c r="B142" s="37"/>
      <c r="C142" s="184" t="s">
        <v>323</v>
      </c>
      <c r="D142" s="184" t="s">
        <v>457</v>
      </c>
      <c r="E142" s="185" t="s">
        <v>5694</v>
      </c>
      <c r="F142" s="186" t="s">
        <v>5695</v>
      </c>
      <c r="G142" s="187" t="s">
        <v>1486</v>
      </c>
      <c r="H142" s="188">
        <v>4</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83</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926</v>
      </c>
    </row>
    <row r="143" spans="1:65" s="2" customFormat="1" ht="11.25">
      <c r="A143" s="36"/>
      <c r="B143" s="37"/>
      <c r="C143" s="38"/>
      <c r="D143" s="197" t="s">
        <v>464</v>
      </c>
      <c r="E143" s="38"/>
      <c r="F143" s="198" t="s">
        <v>5695</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83</v>
      </c>
    </row>
    <row r="144" spans="1:65" s="2" customFormat="1" ht="16.5" customHeight="1">
      <c r="A144" s="36"/>
      <c r="B144" s="37"/>
      <c r="C144" s="184" t="s">
        <v>389</v>
      </c>
      <c r="D144" s="184" t="s">
        <v>457</v>
      </c>
      <c r="E144" s="185" t="s">
        <v>5696</v>
      </c>
      <c r="F144" s="186" t="s">
        <v>5697</v>
      </c>
      <c r="G144" s="187" t="s">
        <v>146</v>
      </c>
      <c r="H144" s="188">
        <v>260</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991</v>
      </c>
      <c r="AT144" s="195" t="s">
        <v>457</v>
      </c>
      <c r="AU144" s="195" t="s">
        <v>83</v>
      </c>
      <c r="AY144" s="19" t="s">
        <v>451</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991</v>
      </c>
      <c r="BM144" s="195" t="s">
        <v>937</v>
      </c>
    </row>
    <row r="145" spans="1:65" s="2" customFormat="1" ht="11.25">
      <c r="A145" s="36"/>
      <c r="B145" s="37"/>
      <c r="C145" s="38"/>
      <c r="D145" s="197" t="s">
        <v>464</v>
      </c>
      <c r="E145" s="38"/>
      <c r="F145" s="198" t="s">
        <v>5698</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464</v>
      </c>
      <c r="AU145" s="19" t="s">
        <v>83</v>
      </c>
    </row>
    <row r="146" spans="1:65" s="2" customFormat="1" ht="16.5" customHeight="1">
      <c r="A146" s="36"/>
      <c r="B146" s="37"/>
      <c r="C146" s="184" t="s">
        <v>706</v>
      </c>
      <c r="D146" s="184" t="s">
        <v>457</v>
      </c>
      <c r="E146" s="185" t="s">
        <v>5699</v>
      </c>
      <c r="F146" s="186" t="s">
        <v>5700</v>
      </c>
      <c r="G146" s="187" t="s">
        <v>1486</v>
      </c>
      <c r="H146" s="188">
        <v>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991</v>
      </c>
      <c r="AT146" s="195" t="s">
        <v>457</v>
      </c>
      <c r="AU146" s="195" t="s">
        <v>83</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991</v>
      </c>
      <c r="BM146" s="195" t="s">
        <v>950</v>
      </c>
    </row>
    <row r="147" spans="1:65" s="2" customFormat="1" ht="11.25">
      <c r="A147" s="36"/>
      <c r="B147" s="37"/>
      <c r="C147" s="38"/>
      <c r="D147" s="197" t="s">
        <v>464</v>
      </c>
      <c r="E147" s="38"/>
      <c r="F147" s="198" t="s">
        <v>5700</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83</v>
      </c>
    </row>
    <row r="148" spans="1:65" s="2" customFormat="1" ht="16.5" customHeight="1">
      <c r="A148" s="36"/>
      <c r="B148" s="37"/>
      <c r="C148" s="184" t="s">
        <v>716</v>
      </c>
      <c r="D148" s="184" t="s">
        <v>457</v>
      </c>
      <c r="E148" s="185" t="s">
        <v>5701</v>
      </c>
      <c r="F148" s="186" t="s">
        <v>5702</v>
      </c>
      <c r="G148" s="187" t="s">
        <v>1486</v>
      </c>
      <c r="H148" s="188">
        <v>2</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991</v>
      </c>
      <c r="AT148" s="195" t="s">
        <v>457</v>
      </c>
      <c r="AU148" s="195" t="s">
        <v>83</v>
      </c>
      <c r="AY148" s="19" t="s">
        <v>451</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991</v>
      </c>
      <c r="BM148" s="195" t="s">
        <v>991</v>
      </c>
    </row>
    <row r="149" spans="1:65" s="2" customFormat="1" ht="11.25">
      <c r="A149" s="36"/>
      <c r="B149" s="37"/>
      <c r="C149" s="38"/>
      <c r="D149" s="197" t="s">
        <v>464</v>
      </c>
      <c r="E149" s="38"/>
      <c r="F149" s="198" t="s">
        <v>5702</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464</v>
      </c>
      <c r="AU149" s="19" t="s">
        <v>83</v>
      </c>
    </row>
    <row r="150" spans="1:65" s="2" customFormat="1" ht="16.5" customHeight="1">
      <c r="A150" s="36"/>
      <c r="B150" s="37"/>
      <c r="C150" s="184" t="s">
        <v>517</v>
      </c>
      <c r="D150" s="184" t="s">
        <v>457</v>
      </c>
      <c r="E150" s="185" t="s">
        <v>5703</v>
      </c>
      <c r="F150" s="186" t="s">
        <v>5704</v>
      </c>
      <c r="G150" s="187" t="s">
        <v>1486</v>
      </c>
      <c r="H150" s="188">
        <v>15</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991</v>
      </c>
      <c r="AT150" s="195" t="s">
        <v>457</v>
      </c>
      <c r="AU150" s="195" t="s">
        <v>83</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991</v>
      </c>
      <c r="BM150" s="195" t="s">
        <v>1004</v>
      </c>
    </row>
    <row r="151" spans="1:65" s="2" customFormat="1" ht="11.25">
      <c r="A151" s="36"/>
      <c r="B151" s="37"/>
      <c r="C151" s="38"/>
      <c r="D151" s="197" t="s">
        <v>464</v>
      </c>
      <c r="E151" s="38"/>
      <c r="F151" s="198" t="s">
        <v>5704</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83</v>
      </c>
    </row>
    <row r="152" spans="1:65" s="2" customFormat="1" ht="16.5" customHeight="1">
      <c r="A152" s="36"/>
      <c r="B152" s="37"/>
      <c r="C152" s="184" t="s">
        <v>728</v>
      </c>
      <c r="D152" s="184" t="s">
        <v>457</v>
      </c>
      <c r="E152" s="185" t="s">
        <v>5705</v>
      </c>
      <c r="F152" s="186" t="s">
        <v>5706</v>
      </c>
      <c r="G152" s="187" t="s">
        <v>1486</v>
      </c>
      <c r="H152" s="188">
        <v>5</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991</v>
      </c>
      <c r="AT152" s="195" t="s">
        <v>457</v>
      </c>
      <c r="AU152" s="195" t="s">
        <v>83</v>
      </c>
      <c r="AY152" s="19" t="s">
        <v>451</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991</v>
      </c>
      <c r="BM152" s="195" t="s">
        <v>1017</v>
      </c>
    </row>
    <row r="153" spans="1:65" s="2" customFormat="1" ht="11.25">
      <c r="A153" s="36"/>
      <c r="B153" s="37"/>
      <c r="C153" s="38"/>
      <c r="D153" s="197" t="s">
        <v>464</v>
      </c>
      <c r="E153" s="38"/>
      <c r="F153" s="198" t="s">
        <v>5706</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464</v>
      </c>
      <c r="AU153" s="19" t="s">
        <v>83</v>
      </c>
    </row>
    <row r="154" spans="1:65" s="2" customFormat="1" ht="16.5" customHeight="1">
      <c r="A154" s="36"/>
      <c r="B154" s="37"/>
      <c r="C154" s="184" t="s">
        <v>524</v>
      </c>
      <c r="D154" s="184" t="s">
        <v>457</v>
      </c>
      <c r="E154" s="185" t="s">
        <v>5707</v>
      </c>
      <c r="F154" s="186" t="s">
        <v>5708</v>
      </c>
      <c r="G154" s="187" t="s">
        <v>5167</v>
      </c>
      <c r="H154" s="188">
        <v>850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83</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1032</v>
      </c>
    </row>
    <row r="155" spans="1:65" s="2" customFormat="1" ht="11.25">
      <c r="A155" s="36"/>
      <c r="B155" s="37"/>
      <c r="C155" s="38"/>
      <c r="D155" s="197" t="s">
        <v>464</v>
      </c>
      <c r="E155" s="38"/>
      <c r="F155" s="198" t="s">
        <v>5708</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83</v>
      </c>
    </row>
    <row r="156" spans="1:65" s="2" customFormat="1" ht="16.5" customHeight="1">
      <c r="A156" s="36"/>
      <c r="B156" s="37"/>
      <c r="C156" s="184" t="s">
        <v>350</v>
      </c>
      <c r="D156" s="184" t="s">
        <v>457</v>
      </c>
      <c r="E156" s="185" t="s">
        <v>5709</v>
      </c>
      <c r="F156" s="186" t="s">
        <v>5710</v>
      </c>
      <c r="G156" s="187" t="s">
        <v>1606</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83</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1079</v>
      </c>
    </row>
    <row r="157" spans="1:65" s="2" customFormat="1" ht="11.25">
      <c r="A157" s="36"/>
      <c r="B157" s="37"/>
      <c r="C157" s="38"/>
      <c r="D157" s="197" t="s">
        <v>464</v>
      </c>
      <c r="E157" s="38"/>
      <c r="F157" s="198" t="s">
        <v>5710</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83</v>
      </c>
    </row>
    <row r="158" spans="1:65" s="2" customFormat="1" ht="16.5" customHeight="1">
      <c r="A158" s="36"/>
      <c r="B158" s="37"/>
      <c r="C158" s="184" t="s">
        <v>753</v>
      </c>
      <c r="D158" s="184" t="s">
        <v>457</v>
      </c>
      <c r="E158" s="185" t="s">
        <v>5711</v>
      </c>
      <c r="F158" s="186" t="s">
        <v>5712</v>
      </c>
      <c r="G158" s="187" t="s">
        <v>1486</v>
      </c>
      <c r="H158" s="188">
        <v>2</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991</v>
      </c>
      <c r="AT158" s="195" t="s">
        <v>457</v>
      </c>
      <c r="AU158" s="195" t="s">
        <v>83</v>
      </c>
      <c r="AY158" s="19" t="s">
        <v>451</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991</v>
      </c>
      <c r="BM158" s="195" t="s">
        <v>1115</v>
      </c>
    </row>
    <row r="159" spans="1:65" s="2" customFormat="1" ht="11.25">
      <c r="A159" s="36"/>
      <c r="B159" s="37"/>
      <c r="C159" s="38"/>
      <c r="D159" s="197" t="s">
        <v>464</v>
      </c>
      <c r="E159" s="38"/>
      <c r="F159" s="198" t="s">
        <v>5712</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464</v>
      </c>
      <c r="AU159" s="19" t="s">
        <v>83</v>
      </c>
    </row>
    <row r="160" spans="1:65" s="2" customFormat="1" ht="16.5" customHeight="1">
      <c r="A160" s="36"/>
      <c r="B160" s="37"/>
      <c r="C160" s="184" t="s">
        <v>765</v>
      </c>
      <c r="D160" s="184" t="s">
        <v>457</v>
      </c>
      <c r="E160" s="185" t="s">
        <v>5713</v>
      </c>
      <c r="F160" s="186" t="s">
        <v>5714</v>
      </c>
      <c r="G160" s="187" t="s">
        <v>1486</v>
      </c>
      <c r="H160" s="188">
        <v>15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991</v>
      </c>
      <c r="AT160" s="195" t="s">
        <v>457</v>
      </c>
      <c r="AU160" s="195" t="s">
        <v>83</v>
      </c>
      <c r="AY160" s="19" t="s">
        <v>451</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991</v>
      </c>
      <c r="BM160" s="195" t="s">
        <v>1130</v>
      </c>
    </row>
    <row r="161" spans="1:65" s="2" customFormat="1" ht="11.25">
      <c r="A161" s="36"/>
      <c r="B161" s="37"/>
      <c r="C161" s="38"/>
      <c r="D161" s="197" t="s">
        <v>464</v>
      </c>
      <c r="E161" s="38"/>
      <c r="F161" s="198" t="s">
        <v>5714</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464</v>
      </c>
      <c r="AU161" s="19" t="s">
        <v>83</v>
      </c>
    </row>
    <row r="162" spans="1:65" s="2" customFormat="1" ht="16.5" customHeight="1">
      <c r="A162" s="36"/>
      <c r="B162" s="37"/>
      <c r="C162" s="184" t="s">
        <v>772</v>
      </c>
      <c r="D162" s="184" t="s">
        <v>457</v>
      </c>
      <c r="E162" s="185" t="s">
        <v>5715</v>
      </c>
      <c r="F162" s="186" t="s">
        <v>5716</v>
      </c>
      <c r="G162" s="187" t="s">
        <v>1486</v>
      </c>
      <c r="H162" s="188">
        <v>15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991</v>
      </c>
      <c r="AT162" s="195" t="s">
        <v>457</v>
      </c>
      <c r="AU162" s="195" t="s">
        <v>83</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991</v>
      </c>
      <c r="BM162" s="195" t="s">
        <v>1168</v>
      </c>
    </row>
    <row r="163" spans="1:65" s="2" customFormat="1" ht="11.25">
      <c r="A163" s="36"/>
      <c r="B163" s="37"/>
      <c r="C163" s="38"/>
      <c r="D163" s="197" t="s">
        <v>464</v>
      </c>
      <c r="E163" s="38"/>
      <c r="F163" s="198" t="s">
        <v>5716</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83</v>
      </c>
    </row>
    <row r="164" spans="1:65" s="2" customFormat="1" ht="16.5" customHeight="1">
      <c r="A164" s="36"/>
      <c r="B164" s="37"/>
      <c r="C164" s="184" t="s">
        <v>780</v>
      </c>
      <c r="D164" s="184" t="s">
        <v>457</v>
      </c>
      <c r="E164" s="185" t="s">
        <v>5717</v>
      </c>
      <c r="F164" s="186" t="s">
        <v>5718</v>
      </c>
      <c r="G164" s="187" t="s">
        <v>5167</v>
      </c>
      <c r="H164" s="188">
        <v>560</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991</v>
      </c>
      <c r="AT164" s="195" t="s">
        <v>457</v>
      </c>
      <c r="AU164" s="195" t="s">
        <v>83</v>
      </c>
      <c r="AY164" s="19" t="s">
        <v>451</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991</v>
      </c>
      <c r="BM164" s="195" t="s">
        <v>1196</v>
      </c>
    </row>
    <row r="165" spans="1:65" s="2" customFormat="1" ht="11.25">
      <c r="A165" s="36"/>
      <c r="B165" s="37"/>
      <c r="C165" s="38"/>
      <c r="D165" s="197" t="s">
        <v>464</v>
      </c>
      <c r="E165" s="38"/>
      <c r="F165" s="198" t="s">
        <v>5718</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464</v>
      </c>
      <c r="AU165" s="19" t="s">
        <v>83</v>
      </c>
    </row>
    <row r="166" spans="1:65" s="2" customFormat="1" ht="16.5" customHeight="1">
      <c r="A166" s="36"/>
      <c r="B166" s="37"/>
      <c r="C166" s="184" t="s">
        <v>788</v>
      </c>
      <c r="D166" s="184" t="s">
        <v>457</v>
      </c>
      <c r="E166" s="185" t="s">
        <v>5719</v>
      </c>
      <c r="F166" s="186" t="s">
        <v>5720</v>
      </c>
      <c r="G166" s="187" t="s">
        <v>5167</v>
      </c>
      <c r="H166" s="188">
        <v>600</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991</v>
      </c>
      <c r="AT166" s="195" t="s">
        <v>457</v>
      </c>
      <c r="AU166" s="195" t="s">
        <v>83</v>
      </c>
      <c r="AY166" s="19" t="s">
        <v>451</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991</v>
      </c>
      <c r="BM166" s="195" t="s">
        <v>1211</v>
      </c>
    </row>
    <row r="167" spans="1:65" s="2" customFormat="1" ht="11.25">
      <c r="A167" s="36"/>
      <c r="B167" s="37"/>
      <c r="C167" s="38"/>
      <c r="D167" s="197" t="s">
        <v>464</v>
      </c>
      <c r="E167" s="38"/>
      <c r="F167" s="198" t="s">
        <v>5720</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464</v>
      </c>
      <c r="AU167" s="19" t="s">
        <v>83</v>
      </c>
    </row>
    <row r="168" spans="1:65" s="2" customFormat="1" ht="16.5" customHeight="1">
      <c r="A168" s="36"/>
      <c r="B168" s="37"/>
      <c r="C168" s="184" t="s">
        <v>794</v>
      </c>
      <c r="D168" s="184" t="s">
        <v>457</v>
      </c>
      <c r="E168" s="185" t="s">
        <v>5721</v>
      </c>
      <c r="F168" s="186" t="s">
        <v>5722</v>
      </c>
      <c r="G168" s="187" t="s">
        <v>5167</v>
      </c>
      <c r="H168" s="188">
        <v>1240</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83</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1228</v>
      </c>
    </row>
    <row r="169" spans="1:65" s="2" customFormat="1" ht="11.25">
      <c r="A169" s="36"/>
      <c r="B169" s="37"/>
      <c r="C169" s="38"/>
      <c r="D169" s="197" t="s">
        <v>464</v>
      </c>
      <c r="E169" s="38"/>
      <c r="F169" s="198" t="s">
        <v>5722</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83</v>
      </c>
    </row>
    <row r="170" spans="1:65" s="2" customFormat="1" ht="16.5" customHeight="1">
      <c r="A170" s="36"/>
      <c r="B170" s="37"/>
      <c r="C170" s="184" t="s">
        <v>801</v>
      </c>
      <c r="D170" s="184" t="s">
        <v>457</v>
      </c>
      <c r="E170" s="185" t="s">
        <v>5723</v>
      </c>
      <c r="F170" s="186" t="s">
        <v>5724</v>
      </c>
      <c r="G170" s="187" t="s">
        <v>4266</v>
      </c>
      <c r="H170" s="188">
        <v>850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991</v>
      </c>
      <c r="AT170" s="195" t="s">
        <v>457</v>
      </c>
      <c r="AU170" s="195" t="s">
        <v>83</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991</v>
      </c>
      <c r="BM170" s="195" t="s">
        <v>1240</v>
      </c>
    </row>
    <row r="171" spans="1:65" s="2" customFormat="1" ht="11.25">
      <c r="A171" s="36"/>
      <c r="B171" s="37"/>
      <c r="C171" s="38"/>
      <c r="D171" s="197" t="s">
        <v>464</v>
      </c>
      <c r="E171" s="38"/>
      <c r="F171" s="198" t="s">
        <v>5724</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83</v>
      </c>
    </row>
    <row r="172" spans="1:65" s="2" customFormat="1" ht="24.2" customHeight="1">
      <c r="A172" s="36"/>
      <c r="B172" s="37"/>
      <c r="C172" s="184" t="s">
        <v>808</v>
      </c>
      <c r="D172" s="184" t="s">
        <v>457</v>
      </c>
      <c r="E172" s="185" t="s">
        <v>5725</v>
      </c>
      <c r="F172" s="186" t="s">
        <v>5627</v>
      </c>
      <c r="G172" s="187" t="s">
        <v>1606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83</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1252</v>
      </c>
    </row>
    <row r="173" spans="1:65" s="2" customFormat="1" ht="19.5">
      <c r="A173" s="36"/>
      <c r="B173" s="37"/>
      <c r="C173" s="38"/>
      <c r="D173" s="197" t="s">
        <v>464</v>
      </c>
      <c r="E173" s="38"/>
      <c r="F173" s="198" t="s">
        <v>5627</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83</v>
      </c>
    </row>
    <row r="174" spans="1:65" s="2" customFormat="1" ht="16.5" customHeight="1">
      <c r="A174" s="36"/>
      <c r="B174" s="37"/>
      <c r="C174" s="184" t="s">
        <v>814</v>
      </c>
      <c r="D174" s="184" t="s">
        <v>457</v>
      </c>
      <c r="E174" s="185" t="s">
        <v>5726</v>
      </c>
      <c r="F174" s="186" t="s">
        <v>5629</v>
      </c>
      <c r="G174" s="187" t="s">
        <v>1606</v>
      </c>
      <c r="H174" s="188">
        <v>1</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991</v>
      </c>
      <c r="AT174" s="195" t="s">
        <v>457</v>
      </c>
      <c r="AU174" s="195" t="s">
        <v>83</v>
      </c>
      <c r="AY174" s="19" t="s">
        <v>451</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991</v>
      </c>
      <c r="BM174" s="195" t="s">
        <v>1283</v>
      </c>
    </row>
    <row r="175" spans="1:65" s="2" customFormat="1" ht="11.25">
      <c r="A175" s="36"/>
      <c r="B175" s="37"/>
      <c r="C175" s="38"/>
      <c r="D175" s="197" t="s">
        <v>464</v>
      </c>
      <c r="E175" s="38"/>
      <c r="F175" s="198" t="s">
        <v>5629</v>
      </c>
      <c r="G175" s="38"/>
      <c r="H175" s="38"/>
      <c r="I175" s="199"/>
      <c r="J175" s="38"/>
      <c r="K175" s="38"/>
      <c r="L175" s="41"/>
      <c r="M175" s="259"/>
      <c r="N175" s="260"/>
      <c r="O175" s="261"/>
      <c r="P175" s="261"/>
      <c r="Q175" s="261"/>
      <c r="R175" s="261"/>
      <c r="S175" s="261"/>
      <c r="T175" s="262"/>
      <c r="U175" s="36"/>
      <c r="V175" s="36"/>
      <c r="W175" s="36"/>
      <c r="X175" s="36"/>
      <c r="Y175" s="36"/>
      <c r="Z175" s="36"/>
      <c r="AA175" s="36"/>
      <c r="AB175" s="36"/>
      <c r="AC175" s="36"/>
      <c r="AD175" s="36"/>
      <c r="AE175" s="36"/>
      <c r="AT175" s="19" t="s">
        <v>464</v>
      </c>
      <c r="AU175" s="19" t="s">
        <v>83</v>
      </c>
    </row>
    <row r="176" spans="1:65" s="2" customFormat="1" ht="6.95" customHeight="1">
      <c r="A176" s="36"/>
      <c r="B176" s="49"/>
      <c r="C176" s="50"/>
      <c r="D176" s="50"/>
      <c r="E176" s="50"/>
      <c r="F176" s="50"/>
      <c r="G176" s="50"/>
      <c r="H176" s="50"/>
      <c r="I176" s="50"/>
      <c r="J176" s="50"/>
      <c r="K176" s="50"/>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4/fubcpLkYmWpPLbC2dYFoPhIFuSVopnUaNPVlLHWHhYhPhpuZGf4NrfwxpbFQW92utS4w/ZvKEbpC2MvIf8yA==" saltValue="s0wXFBX5YAY+V8puCYycvNvQOZRHKyX8xI/9ZiwOhNfDNnN368TbA9hoYQLkqEoHvtOco9AQQowRyHy6RHuP9A==" spinCount="100000" sheet="1" objects="1" scenarios="1" formatColumns="0" formatRows="0" autoFilter="0"/>
  <autoFilter ref="C85:K175"/>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5727</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ROUND(J89,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ROUND((SUM(BE89:BE223)),  2)</f>
        <v>0</v>
      </c>
      <c r="G35" s="36"/>
      <c r="H35" s="36"/>
      <c r="I35" s="128">
        <v>0.21</v>
      </c>
      <c r="J35" s="127">
        <f>ROUND(((SUM(BE89:BE223))*I35),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ROUND((SUM(BF89:BF223)),  2)</f>
        <v>0</v>
      </c>
      <c r="G36" s="36"/>
      <c r="H36" s="36"/>
      <c r="I36" s="128">
        <v>0.15</v>
      </c>
      <c r="J36" s="127">
        <f>ROUND(((SUM(BF89:BF223))*I36),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ROUND((SUM(BG89:BG223)),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ROUND((SUM(BH89:BH223)),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ROUND((SUM(BI89:BI223)),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M00 - MaR</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J89</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5728</v>
      </c>
      <c r="E64" s="147"/>
      <c r="F64" s="147"/>
      <c r="G64" s="147"/>
      <c r="H64" s="147"/>
      <c r="I64" s="147"/>
      <c r="J64" s="148">
        <f>J90</f>
        <v>0</v>
      </c>
      <c r="K64" s="145"/>
      <c r="L64" s="149"/>
    </row>
    <row r="65" spans="1:31" s="10" customFormat="1" ht="19.899999999999999" customHeight="1">
      <c r="B65" s="151"/>
      <c r="C65" s="99"/>
      <c r="D65" s="152" t="s">
        <v>5729</v>
      </c>
      <c r="E65" s="153"/>
      <c r="F65" s="153"/>
      <c r="G65" s="153"/>
      <c r="H65" s="153"/>
      <c r="I65" s="153"/>
      <c r="J65" s="154">
        <f>J91</f>
        <v>0</v>
      </c>
      <c r="K65" s="99"/>
      <c r="L65" s="155"/>
    </row>
    <row r="66" spans="1:31" s="10" customFormat="1" ht="19.899999999999999" customHeight="1">
      <c r="B66" s="151"/>
      <c r="C66" s="99"/>
      <c r="D66" s="152" t="s">
        <v>5730</v>
      </c>
      <c r="E66" s="153"/>
      <c r="F66" s="153"/>
      <c r="G66" s="153"/>
      <c r="H66" s="153"/>
      <c r="I66" s="153"/>
      <c r="J66" s="154">
        <f>J122</f>
        <v>0</v>
      </c>
      <c r="K66" s="99"/>
      <c r="L66" s="155"/>
    </row>
    <row r="67" spans="1:31" s="10" customFormat="1" ht="19.899999999999999" customHeight="1">
      <c r="B67" s="151"/>
      <c r="C67" s="99"/>
      <c r="D67" s="152" t="s">
        <v>5731</v>
      </c>
      <c r="E67" s="153"/>
      <c r="F67" s="153"/>
      <c r="G67" s="153"/>
      <c r="H67" s="153"/>
      <c r="I67" s="153"/>
      <c r="J67" s="154">
        <f>J195</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404</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1" customFormat="1" ht="12" customHeight="1">
      <c r="B78" s="23"/>
      <c r="C78" s="31" t="s">
        <v>141</v>
      </c>
      <c r="D78" s="24"/>
      <c r="E78" s="24"/>
      <c r="F78" s="24"/>
      <c r="G78" s="24"/>
      <c r="H78" s="24"/>
      <c r="I78" s="24"/>
      <c r="J78" s="24"/>
      <c r="K78" s="24"/>
      <c r="L78" s="22"/>
    </row>
    <row r="79" spans="1:31" s="2" customFormat="1" ht="16.5" customHeight="1">
      <c r="A79" s="36"/>
      <c r="B79" s="37"/>
      <c r="C79" s="38"/>
      <c r="D79" s="38"/>
      <c r="E79" s="409" t="s">
        <v>144</v>
      </c>
      <c r="F79" s="411"/>
      <c r="G79" s="411"/>
      <c r="H79" s="411"/>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148</v>
      </c>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6.5" customHeight="1">
      <c r="A81" s="36"/>
      <c r="B81" s="37"/>
      <c r="C81" s="38"/>
      <c r="D81" s="38"/>
      <c r="E81" s="363" t="str">
        <f>E11</f>
        <v>M00 - MaR</v>
      </c>
      <c r="F81" s="411"/>
      <c r="G81" s="411"/>
      <c r="H81" s="411"/>
      <c r="I81" s="38"/>
      <c r="J81" s="38"/>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22</v>
      </c>
      <c r="D83" s="38"/>
      <c r="E83" s="38"/>
      <c r="F83" s="29" t="str">
        <f>F14</f>
        <v>Pod Žvahovem 463</v>
      </c>
      <c r="G83" s="38"/>
      <c r="H83" s="38"/>
      <c r="I83" s="31" t="s">
        <v>24</v>
      </c>
      <c r="J83" s="61" t="str">
        <f>IF(J14="","",J14)</f>
        <v>Vyplň údaj</v>
      </c>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25.7" customHeight="1">
      <c r="A85" s="36"/>
      <c r="B85" s="37"/>
      <c r="C85" s="31" t="s">
        <v>25</v>
      </c>
      <c r="D85" s="38"/>
      <c r="E85" s="38"/>
      <c r="F85" s="29" t="str">
        <f>E17</f>
        <v>Městská část Praha 5</v>
      </c>
      <c r="G85" s="38"/>
      <c r="H85" s="38"/>
      <c r="I85" s="31" t="s">
        <v>33</v>
      </c>
      <c r="J85" s="34" t="str">
        <f>E23</f>
        <v>VPÚ DECO Praha, a.s.</v>
      </c>
      <c r="K85" s="38"/>
      <c r="L85" s="116"/>
      <c r="S85" s="36"/>
      <c r="T85" s="36"/>
      <c r="U85" s="36"/>
      <c r="V85" s="36"/>
      <c r="W85" s="36"/>
      <c r="X85" s="36"/>
      <c r="Y85" s="36"/>
      <c r="Z85" s="36"/>
      <c r="AA85" s="36"/>
      <c r="AB85" s="36"/>
      <c r="AC85" s="36"/>
      <c r="AD85" s="36"/>
      <c r="AE85" s="36"/>
    </row>
    <row r="86" spans="1:65" s="2" customFormat="1" ht="25.7" customHeight="1">
      <c r="A86" s="36"/>
      <c r="B86" s="37"/>
      <c r="C86" s="31" t="s">
        <v>31</v>
      </c>
      <c r="D86" s="38"/>
      <c r="E86" s="38"/>
      <c r="F86" s="29" t="str">
        <f>IF(E20="","",E20)</f>
        <v>Vyplň údaj</v>
      </c>
      <c r="G86" s="38"/>
      <c r="H86" s="38"/>
      <c r="I86" s="31" t="s">
        <v>38</v>
      </c>
      <c r="J86" s="34" t="str">
        <f>E26</f>
        <v>VPÚ DECO Praha, a.s.</v>
      </c>
      <c r="K86" s="38"/>
      <c r="L86" s="116"/>
      <c r="S86" s="36"/>
      <c r="T86" s="36"/>
      <c r="U86" s="36"/>
      <c r="V86" s="36"/>
      <c r="W86" s="36"/>
      <c r="X86" s="36"/>
      <c r="Y86" s="36"/>
      <c r="Z86" s="36"/>
      <c r="AA86" s="36"/>
      <c r="AB86" s="36"/>
      <c r="AC86" s="36"/>
      <c r="AD86" s="36"/>
      <c r="AE86" s="36"/>
    </row>
    <row r="87" spans="1:65" s="2" customFormat="1" ht="10.3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11" customFormat="1" ht="29.25" customHeight="1">
      <c r="A88" s="157"/>
      <c r="B88" s="158"/>
      <c r="C88" s="159" t="s">
        <v>433</v>
      </c>
      <c r="D88" s="160" t="s">
        <v>60</v>
      </c>
      <c r="E88" s="160" t="s">
        <v>56</v>
      </c>
      <c r="F88" s="160" t="s">
        <v>57</v>
      </c>
      <c r="G88" s="160" t="s">
        <v>434</v>
      </c>
      <c r="H88" s="160" t="s">
        <v>435</v>
      </c>
      <c r="I88" s="160" t="s">
        <v>436</v>
      </c>
      <c r="J88" s="160" t="s">
        <v>257</v>
      </c>
      <c r="K88" s="161" t="s">
        <v>437</v>
      </c>
      <c r="L88" s="162"/>
      <c r="M88" s="70" t="s">
        <v>74</v>
      </c>
      <c r="N88" s="71" t="s">
        <v>45</v>
      </c>
      <c r="O88" s="71" t="s">
        <v>438</v>
      </c>
      <c r="P88" s="71" t="s">
        <v>439</v>
      </c>
      <c r="Q88" s="71" t="s">
        <v>440</v>
      </c>
      <c r="R88" s="71" t="s">
        <v>441</v>
      </c>
      <c r="S88" s="71" t="s">
        <v>442</v>
      </c>
      <c r="T88" s="72" t="s">
        <v>443</v>
      </c>
      <c r="U88" s="157"/>
      <c r="V88" s="157"/>
      <c r="W88" s="157"/>
      <c r="X88" s="157"/>
      <c r="Y88" s="157"/>
      <c r="Z88" s="157"/>
      <c r="AA88" s="157"/>
      <c r="AB88" s="157"/>
      <c r="AC88" s="157"/>
      <c r="AD88" s="157"/>
      <c r="AE88" s="157"/>
    </row>
    <row r="89" spans="1:65" s="2" customFormat="1" ht="22.9" customHeight="1">
      <c r="A89" s="36"/>
      <c r="B89" s="37"/>
      <c r="C89" s="77" t="s">
        <v>446</v>
      </c>
      <c r="D89" s="38"/>
      <c r="E89" s="38"/>
      <c r="F89" s="38"/>
      <c r="G89" s="38"/>
      <c r="H89" s="38"/>
      <c r="I89" s="38"/>
      <c r="J89" s="163">
        <f>BK89</f>
        <v>0</v>
      </c>
      <c r="K89" s="38"/>
      <c r="L89" s="41"/>
      <c r="M89" s="73"/>
      <c r="N89" s="164"/>
      <c r="O89" s="74"/>
      <c r="P89" s="165">
        <f>P90</f>
        <v>0</v>
      </c>
      <c r="Q89" s="74"/>
      <c r="R89" s="165">
        <f>R90</f>
        <v>0</v>
      </c>
      <c r="S89" s="74"/>
      <c r="T89" s="166">
        <f>T90</f>
        <v>0</v>
      </c>
      <c r="U89" s="36"/>
      <c r="V89" s="36"/>
      <c r="W89" s="36"/>
      <c r="X89" s="36"/>
      <c r="Y89" s="36"/>
      <c r="Z89" s="36"/>
      <c r="AA89" s="36"/>
      <c r="AB89" s="36"/>
      <c r="AC89" s="36"/>
      <c r="AD89" s="36"/>
      <c r="AE89" s="36"/>
      <c r="AT89" s="19" t="s">
        <v>75</v>
      </c>
      <c r="AU89" s="19" t="s">
        <v>264</v>
      </c>
      <c r="BK89" s="167">
        <f>BK90</f>
        <v>0</v>
      </c>
    </row>
    <row r="90" spans="1:65" s="12" customFormat="1" ht="25.9" customHeight="1">
      <c r="B90" s="168"/>
      <c r="C90" s="169"/>
      <c r="D90" s="170" t="s">
        <v>75</v>
      </c>
      <c r="E90" s="171" t="s">
        <v>5732</v>
      </c>
      <c r="F90" s="171" t="s">
        <v>5733</v>
      </c>
      <c r="G90" s="169"/>
      <c r="H90" s="169"/>
      <c r="I90" s="172"/>
      <c r="J90" s="173">
        <f>BK90</f>
        <v>0</v>
      </c>
      <c r="K90" s="169"/>
      <c r="L90" s="174"/>
      <c r="M90" s="175"/>
      <c r="N90" s="176"/>
      <c r="O90" s="176"/>
      <c r="P90" s="177">
        <f>P91+P122+P195</f>
        <v>0</v>
      </c>
      <c r="Q90" s="176"/>
      <c r="R90" s="177">
        <f>R91+R122+R195</f>
        <v>0</v>
      </c>
      <c r="S90" s="176"/>
      <c r="T90" s="178">
        <f>T91+T122+T195</f>
        <v>0</v>
      </c>
      <c r="AR90" s="179" t="s">
        <v>255</v>
      </c>
      <c r="AT90" s="180" t="s">
        <v>75</v>
      </c>
      <c r="AU90" s="180" t="s">
        <v>76</v>
      </c>
      <c r="AY90" s="179" t="s">
        <v>451</v>
      </c>
      <c r="BK90" s="181">
        <f>BK91+BK122+BK195</f>
        <v>0</v>
      </c>
    </row>
    <row r="91" spans="1:65" s="12" customFormat="1" ht="22.9" customHeight="1">
      <c r="B91" s="168"/>
      <c r="C91" s="169"/>
      <c r="D91" s="170" t="s">
        <v>75</v>
      </c>
      <c r="E91" s="182" t="s">
        <v>5734</v>
      </c>
      <c r="F91" s="182" t="s">
        <v>5735</v>
      </c>
      <c r="G91" s="169"/>
      <c r="H91" s="169"/>
      <c r="I91" s="172"/>
      <c r="J91" s="183">
        <f>BK91</f>
        <v>0</v>
      </c>
      <c r="K91" s="169"/>
      <c r="L91" s="174"/>
      <c r="M91" s="175"/>
      <c r="N91" s="176"/>
      <c r="O91" s="176"/>
      <c r="P91" s="177">
        <f>SUM(P92:P121)</f>
        <v>0</v>
      </c>
      <c r="Q91" s="176"/>
      <c r="R91" s="177">
        <f>SUM(R92:R121)</f>
        <v>0</v>
      </c>
      <c r="S91" s="176"/>
      <c r="T91" s="178">
        <f>SUM(T92:T121)</f>
        <v>0</v>
      </c>
      <c r="AR91" s="179" t="s">
        <v>83</v>
      </c>
      <c r="AT91" s="180" t="s">
        <v>75</v>
      </c>
      <c r="AU91" s="180" t="s">
        <v>83</v>
      </c>
      <c r="AY91" s="179" t="s">
        <v>451</v>
      </c>
      <c r="BK91" s="181">
        <f>SUM(BK92:BK121)</f>
        <v>0</v>
      </c>
    </row>
    <row r="92" spans="1:65" s="2" customFormat="1" ht="37.9" customHeight="1">
      <c r="A92" s="36"/>
      <c r="B92" s="37"/>
      <c r="C92" s="184" t="s">
        <v>83</v>
      </c>
      <c r="D92" s="184" t="s">
        <v>457</v>
      </c>
      <c r="E92" s="185" t="s">
        <v>5736</v>
      </c>
      <c r="F92" s="186" t="s">
        <v>5737</v>
      </c>
      <c r="G92" s="187" t="s">
        <v>1606</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991</v>
      </c>
      <c r="AT92" s="195" t="s">
        <v>457</v>
      </c>
      <c r="AU92" s="195" t="s">
        <v>85</v>
      </c>
      <c r="AY92" s="19" t="s">
        <v>451</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991</v>
      </c>
      <c r="BM92" s="195" t="s">
        <v>85</v>
      </c>
    </row>
    <row r="93" spans="1:65" s="2" customFormat="1" ht="19.5">
      <c r="A93" s="36"/>
      <c r="B93" s="37"/>
      <c r="C93" s="38"/>
      <c r="D93" s="197" t="s">
        <v>464</v>
      </c>
      <c r="E93" s="38"/>
      <c r="F93" s="198" t="s">
        <v>5738</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464</v>
      </c>
      <c r="AU93" s="19" t="s">
        <v>85</v>
      </c>
    </row>
    <row r="94" spans="1:65" s="2" customFormat="1" ht="16.5" customHeight="1">
      <c r="A94" s="36"/>
      <c r="B94" s="37"/>
      <c r="C94" s="184" t="s">
        <v>85</v>
      </c>
      <c r="D94" s="184" t="s">
        <v>457</v>
      </c>
      <c r="E94" s="185" t="s">
        <v>5739</v>
      </c>
      <c r="F94" s="186" t="s">
        <v>5740</v>
      </c>
      <c r="G94" s="187" t="s">
        <v>1486</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991</v>
      </c>
      <c r="AT94" s="195" t="s">
        <v>457</v>
      </c>
      <c r="AU94" s="195" t="s">
        <v>85</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991</v>
      </c>
      <c r="BM94" s="195" t="s">
        <v>211</v>
      </c>
    </row>
    <row r="95" spans="1:65" s="2" customFormat="1" ht="11.25">
      <c r="A95" s="36"/>
      <c r="B95" s="37"/>
      <c r="C95" s="38"/>
      <c r="D95" s="197" t="s">
        <v>464</v>
      </c>
      <c r="E95" s="38"/>
      <c r="F95" s="198" t="s">
        <v>5740</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85</v>
      </c>
    </row>
    <row r="96" spans="1:65" s="2" customFormat="1" ht="16.5" customHeight="1">
      <c r="A96" s="36"/>
      <c r="B96" s="37"/>
      <c r="C96" s="184" t="s">
        <v>255</v>
      </c>
      <c r="D96" s="184" t="s">
        <v>457</v>
      </c>
      <c r="E96" s="185" t="s">
        <v>5741</v>
      </c>
      <c r="F96" s="186" t="s">
        <v>5742</v>
      </c>
      <c r="G96" s="187" t="s">
        <v>1486</v>
      </c>
      <c r="H96" s="188">
        <v>1</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991</v>
      </c>
      <c r="AT96" s="195" t="s">
        <v>457</v>
      </c>
      <c r="AU96" s="195" t="s">
        <v>85</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991</v>
      </c>
      <c r="BM96" s="195" t="s">
        <v>532</v>
      </c>
    </row>
    <row r="97" spans="1:65" s="2" customFormat="1" ht="11.25">
      <c r="A97" s="36"/>
      <c r="B97" s="37"/>
      <c r="C97" s="38"/>
      <c r="D97" s="197" t="s">
        <v>464</v>
      </c>
      <c r="E97" s="38"/>
      <c r="F97" s="198" t="s">
        <v>5742</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85</v>
      </c>
    </row>
    <row r="98" spans="1:65" s="2" customFormat="1" ht="16.5" customHeight="1">
      <c r="A98" s="36"/>
      <c r="B98" s="37"/>
      <c r="C98" s="184" t="s">
        <v>211</v>
      </c>
      <c r="D98" s="184" t="s">
        <v>457</v>
      </c>
      <c r="E98" s="185" t="s">
        <v>5743</v>
      </c>
      <c r="F98" s="186" t="s">
        <v>5744</v>
      </c>
      <c r="G98" s="187" t="s">
        <v>1486</v>
      </c>
      <c r="H98" s="188">
        <v>1</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991</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991</v>
      </c>
      <c r="BM98" s="195" t="s">
        <v>551</v>
      </c>
    </row>
    <row r="99" spans="1:65" s="2" customFormat="1" ht="11.25">
      <c r="A99" s="36"/>
      <c r="B99" s="37"/>
      <c r="C99" s="38"/>
      <c r="D99" s="197" t="s">
        <v>464</v>
      </c>
      <c r="E99" s="38"/>
      <c r="F99" s="198" t="s">
        <v>5744</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6.5" customHeight="1">
      <c r="A100" s="36"/>
      <c r="B100" s="37"/>
      <c r="C100" s="184" t="s">
        <v>197</v>
      </c>
      <c r="D100" s="184" t="s">
        <v>457</v>
      </c>
      <c r="E100" s="185" t="s">
        <v>5745</v>
      </c>
      <c r="F100" s="186" t="s">
        <v>5746</v>
      </c>
      <c r="G100" s="187" t="s">
        <v>4266</v>
      </c>
      <c r="H100" s="188">
        <v>25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991</v>
      </c>
      <c r="AT100" s="195" t="s">
        <v>457</v>
      </c>
      <c r="AU100" s="195" t="s">
        <v>85</v>
      </c>
      <c r="AY100" s="19" t="s">
        <v>451</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991</v>
      </c>
      <c r="BM100" s="195" t="s">
        <v>566</v>
      </c>
    </row>
    <row r="101" spans="1:65" s="2" customFormat="1" ht="11.25">
      <c r="A101" s="36"/>
      <c r="B101" s="37"/>
      <c r="C101" s="38"/>
      <c r="D101" s="197" t="s">
        <v>464</v>
      </c>
      <c r="E101" s="38"/>
      <c r="F101" s="198" t="s">
        <v>5746</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464</v>
      </c>
      <c r="AU101" s="19" t="s">
        <v>85</v>
      </c>
    </row>
    <row r="102" spans="1:65" s="2" customFormat="1" ht="16.5" customHeight="1">
      <c r="A102" s="36"/>
      <c r="B102" s="37"/>
      <c r="C102" s="184" t="s">
        <v>532</v>
      </c>
      <c r="D102" s="184" t="s">
        <v>457</v>
      </c>
      <c r="E102" s="185" t="s">
        <v>5747</v>
      </c>
      <c r="F102" s="186" t="s">
        <v>5748</v>
      </c>
      <c r="G102" s="187" t="s">
        <v>4266</v>
      </c>
      <c r="H102" s="188">
        <v>5</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991</v>
      </c>
      <c r="AT102" s="195" t="s">
        <v>457</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991</v>
      </c>
      <c r="BM102" s="195" t="s">
        <v>581</v>
      </c>
    </row>
    <row r="103" spans="1:65" s="2" customFormat="1" ht="11.25">
      <c r="A103" s="36"/>
      <c r="B103" s="37"/>
      <c r="C103" s="38"/>
      <c r="D103" s="197" t="s">
        <v>464</v>
      </c>
      <c r="E103" s="38"/>
      <c r="F103" s="198" t="s">
        <v>5748</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6.5" customHeight="1">
      <c r="A104" s="36"/>
      <c r="B104" s="37"/>
      <c r="C104" s="184" t="s">
        <v>521</v>
      </c>
      <c r="D104" s="184" t="s">
        <v>457</v>
      </c>
      <c r="E104" s="185" t="s">
        <v>5749</v>
      </c>
      <c r="F104" s="186" t="s">
        <v>5750</v>
      </c>
      <c r="G104" s="187" t="s">
        <v>1606</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991</v>
      </c>
      <c r="AT104" s="195" t="s">
        <v>457</v>
      </c>
      <c r="AU104" s="195" t="s">
        <v>85</v>
      </c>
      <c r="AY104" s="19" t="s">
        <v>451</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991</v>
      </c>
      <c r="BM104" s="195" t="s">
        <v>596</v>
      </c>
    </row>
    <row r="105" spans="1:65" s="2" customFormat="1" ht="11.25">
      <c r="A105" s="36"/>
      <c r="B105" s="37"/>
      <c r="C105" s="38"/>
      <c r="D105" s="197" t="s">
        <v>464</v>
      </c>
      <c r="E105" s="38"/>
      <c r="F105" s="198" t="s">
        <v>5750</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464</v>
      </c>
      <c r="AU105" s="19" t="s">
        <v>85</v>
      </c>
    </row>
    <row r="106" spans="1:65" s="2" customFormat="1" ht="16.5" customHeight="1">
      <c r="A106" s="36"/>
      <c r="B106" s="37"/>
      <c r="C106" s="184" t="s">
        <v>551</v>
      </c>
      <c r="D106" s="184" t="s">
        <v>457</v>
      </c>
      <c r="E106" s="185" t="s">
        <v>5751</v>
      </c>
      <c r="F106" s="186" t="s">
        <v>5752</v>
      </c>
      <c r="G106" s="187" t="s">
        <v>1606</v>
      </c>
      <c r="H106" s="188">
        <v>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614</v>
      </c>
    </row>
    <row r="107" spans="1:65" s="2" customFormat="1" ht="11.25">
      <c r="A107" s="36"/>
      <c r="B107" s="37"/>
      <c r="C107" s="38"/>
      <c r="D107" s="197" t="s">
        <v>464</v>
      </c>
      <c r="E107" s="38"/>
      <c r="F107" s="198" t="s">
        <v>5752</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558</v>
      </c>
      <c r="D108" s="184" t="s">
        <v>457</v>
      </c>
      <c r="E108" s="185" t="s">
        <v>5753</v>
      </c>
      <c r="F108" s="186" t="s">
        <v>5754</v>
      </c>
      <c r="G108" s="187" t="s">
        <v>74</v>
      </c>
      <c r="H108" s="188">
        <v>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527</v>
      </c>
    </row>
    <row r="109" spans="1:65" s="2" customFormat="1" ht="11.25">
      <c r="A109" s="36"/>
      <c r="B109" s="37"/>
      <c r="C109" s="38"/>
      <c r="D109" s="197" t="s">
        <v>464</v>
      </c>
      <c r="E109" s="38"/>
      <c r="F109" s="198" t="s">
        <v>5754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6.5" customHeight="1">
      <c r="A110" s="36"/>
      <c r="B110" s="37"/>
      <c r="C110" s="184" t="s">
        <v>566</v>
      </c>
      <c r="D110" s="184" t="s">
        <v>457</v>
      </c>
      <c r="E110" s="185" t="s">
        <v>5755</v>
      </c>
      <c r="F110" s="186" t="s">
        <v>5756</v>
      </c>
      <c r="G110" s="187" t="s">
        <v>146</v>
      </c>
      <c r="H110" s="188">
        <v>24</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991</v>
      </c>
      <c r="AT110" s="195" t="s">
        <v>457</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991</v>
      </c>
      <c r="BM110" s="195" t="s">
        <v>643</v>
      </c>
    </row>
    <row r="111" spans="1:65" s="2" customFormat="1" ht="11.25">
      <c r="A111" s="36"/>
      <c r="B111" s="37"/>
      <c r="C111" s="38"/>
      <c r="D111" s="197" t="s">
        <v>464</v>
      </c>
      <c r="E111" s="38"/>
      <c r="F111" s="198" t="s">
        <v>5756</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464</v>
      </c>
      <c r="AU111" s="19" t="s">
        <v>85</v>
      </c>
    </row>
    <row r="112" spans="1:65" s="2" customFormat="1" ht="16.5" customHeight="1">
      <c r="A112" s="36"/>
      <c r="B112" s="37"/>
      <c r="C112" s="184" t="s">
        <v>574</v>
      </c>
      <c r="D112" s="184" t="s">
        <v>457</v>
      </c>
      <c r="E112" s="185" t="s">
        <v>5757</v>
      </c>
      <c r="F112" s="186" t="s">
        <v>5758</v>
      </c>
      <c r="G112" s="187" t="s">
        <v>5167</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991</v>
      </c>
      <c r="AT112" s="195" t="s">
        <v>457</v>
      </c>
      <c r="AU112" s="195" t="s">
        <v>85</v>
      </c>
      <c r="AY112" s="19" t="s">
        <v>451</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991</v>
      </c>
      <c r="BM112" s="195" t="s">
        <v>654</v>
      </c>
    </row>
    <row r="113" spans="1:65" s="2" customFormat="1" ht="11.25">
      <c r="A113" s="36"/>
      <c r="B113" s="37"/>
      <c r="C113" s="38"/>
      <c r="D113" s="197" t="s">
        <v>464</v>
      </c>
      <c r="E113" s="38"/>
      <c r="F113" s="198" t="s">
        <v>5758</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464</v>
      </c>
      <c r="AU113" s="19" t="s">
        <v>85</v>
      </c>
    </row>
    <row r="114" spans="1:65" s="2" customFormat="1" ht="16.5" customHeight="1">
      <c r="A114" s="36"/>
      <c r="B114" s="37"/>
      <c r="C114" s="184" t="s">
        <v>581</v>
      </c>
      <c r="D114" s="184" t="s">
        <v>457</v>
      </c>
      <c r="E114" s="185" t="s">
        <v>5759</v>
      </c>
      <c r="F114" s="186" t="s">
        <v>5760</v>
      </c>
      <c r="G114" s="187" t="s">
        <v>5167</v>
      </c>
      <c r="H114" s="188">
        <v>24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668</v>
      </c>
    </row>
    <row r="115" spans="1:65" s="2" customFormat="1" ht="11.25">
      <c r="A115" s="36"/>
      <c r="B115" s="37"/>
      <c r="C115" s="38"/>
      <c r="D115" s="197" t="s">
        <v>464</v>
      </c>
      <c r="E115" s="38"/>
      <c r="F115" s="198" t="s">
        <v>5760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6.5" customHeight="1">
      <c r="A116" s="36"/>
      <c r="B116" s="37"/>
      <c r="C116" s="184" t="s">
        <v>589</v>
      </c>
      <c r="D116" s="184" t="s">
        <v>457</v>
      </c>
      <c r="E116" s="185" t="s">
        <v>5761</v>
      </c>
      <c r="F116" s="186" t="s">
        <v>5762</v>
      </c>
      <c r="G116" s="187" t="s">
        <v>4266</v>
      </c>
      <c r="H116" s="188">
        <v>120</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991</v>
      </c>
      <c r="AT116" s="195" t="s">
        <v>457</v>
      </c>
      <c r="AU116" s="195" t="s">
        <v>85</v>
      </c>
      <c r="AY116" s="19" t="s">
        <v>451</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991</v>
      </c>
      <c r="BM116" s="195" t="s">
        <v>682</v>
      </c>
    </row>
    <row r="117" spans="1:65" s="2" customFormat="1" ht="11.25">
      <c r="A117" s="36"/>
      <c r="B117" s="37"/>
      <c r="C117" s="38"/>
      <c r="D117" s="197" t="s">
        <v>464</v>
      </c>
      <c r="E117" s="38"/>
      <c r="F117" s="198" t="s">
        <v>5762</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464</v>
      </c>
      <c r="AU117" s="19" t="s">
        <v>85</v>
      </c>
    </row>
    <row r="118" spans="1:65" s="2" customFormat="1" ht="24.2" customHeight="1">
      <c r="A118" s="36"/>
      <c r="B118" s="37"/>
      <c r="C118" s="184" t="s">
        <v>596</v>
      </c>
      <c r="D118" s="184" t="s">
        <v>457</v>
      </c>
      <c r="E118" s="185" t="s">
        <v>5763</v>
      </c>
      <c r="F118" s="186" t="s">
        <v>5627</v>
      </c>
      <c r="G118" s="187" t="s">
        <v>1606</v>
      </c>
      <c r="H118" s="188">
        <v>1</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991</v>
      </c>
      <c r="AT118" s="195" t="s">
        <v>457</v>
      </c>
      <c r="AU118" s="195" t="s">
        <v>85</v>
      </c>
      <c r="AY118" s="19" t="s">
        <v>451</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991</v>
      </c>
      <c r="BM118" s="195" t="s">
        <v>323</v>
      </c>
    </row>
    <row r="119" spans="1:65" s="2" customFormat="1" ht="19.5">
      <c r="A119" s="36"/>
      <c r="B119" s="37"/>
      <c r="C119" s="38"/>
      <c r="D119" s="197" t="s">
        <v>464</v>
      </c>
      <c r="E119" s="38"/>
      <c r="F119" s="198" t="s">
        <v>5627</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464</v>
      </c>
      <c r="AU119" s="19" t="s">
        <v>85</v>
      </c>
    </row>
    <row r="120" spans="1:65" s="2" customFormat="1" ht="16.5" customHeight="1">
      <c r="A120" s="36"/>
      <c r="B120" s="37"/>
      <c r="C120" s="184" t="s">
        <v>8</v>
      </c>
      <c r="D120" s="184" t="s">
        <v>457</v>
      </c>
      <c r="E120" s="185" t="s">
        <v>5764</v>
      </c>
      <c r="F120" s="186" t="s">
        <v>5629</v>
      </c>
      <c r="G120" s="187" t="s">
        <v>4266</v>
      </c>
      <c r="H120" s="188">
        <v>12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517</v>
      </c>
    </row>
    <row r="121" spans="1:65" s="2" customFormat="1" ht="11.25">
      <c r="A121" s="36"/>
      <c r="B121" s="37"/>
      <c r="C121" s="38"/>
      <c r="D121" s="197" t="s">
        <v>464</v>
      </c>
      <c r="E121" s="38"/>
      <c r="F121" s="198" t="s">
        <v>5629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12" customFormat="1" ht="22.9" customHeight="1">
      <c r="B122" s="168"/>
      <c r="C122" s="169"/>
      <c r="D122" s="170" t="s">
        <v>75</v>
      </c>
      <c r="E122" s="182" t="s">
        <v>5765</v>
      </c>
      <c r="F122" s="182" t="s">
        <v>5766</v>
      </c>
      <c r="G122" s="169"/>
      <c r="H122" s="169"/>
      <c r="I122" s="172"/>
      <c r="J122" s="183">
        <f>BK122</f>
        <v>0</v>
      </c>
      <c r="K122" s="169"/>
      <c r="L122" s="174"/>
      <c r="M122" s="175"/>
      <c r="N122" s="176"/>
      <c r="O122" s="176"/>
      <c r="P122" s="177">
        <f>SUM(P123:P194)</f>
        <v>0</v>
      </c>
      <c r="Q122" s="176"/>
      <c r="R122" s="177">
        <f>SUM(R123:R194)</f>
        <v>0</v>
      </c>
      <c r="S122" s="176"/>
      <c r="T122" s="178">
        <f>SUM(T123:T194)</f>
        <v>0</v>
      </c>
      <c r="AR122" s="179" t="s">
        <v>83</v>
      </c>
      <c r="AT122" s="180" t="s">
        <v>75</v>
      </c>
      <c r="AU122" s="180" t="s">
        <v>83</v>
      </c>
      <c r="AY122" s="179" t="s">
        <v>451</v>
      </c>
      <c r="BK122" s="181">
        <f>SUM(BK123:BK194)</f>
        <v>0</v>
      </c>
    </row>
    <row r="123" spans="1:65" s="2" customFormat="1" ht="16.5" customHeight="1">
      <c r="A123" s="36"/>
      <c r="B123" s="37"/>
      <c r="C123" s="184" t="s">
        <v>614</v>
      </c>
      <c r="D123" s="184" t="s">
        <v>457</v>
      </c>
      <c r="E123" s="185" t="s">
        <v>5767</v>
      </c>
      <c r="F123" s="186" t="s">
        <v>5768</v>
      </c>
      <c r="G123" s="187" t="s">
        <v>1606</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991</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991</v>
      </c>
      <c r="BM123" s="195" t="s">
        <v>524</v>
      </c>
    </row>
    <row r="124" spans="1:65" s="2" customFormat="1" ht="11.25">
      <c r="A124" s="36"/>
      <c r="B124" s="37"/>
      <c r="C124" s="38"/>
      <c r="D124" s="197" t="s">
        <v>464</v>
      </c>
      <c r="E124" s="38"/>
      <c r="F124" s="198" t="s">
        <v>5768</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16.5" customHeight="1">
      <c r="A125" s="36"/>
      <c r="B125" s="37"/>
      <c r="C125" s="184" t="s">
        <v>624</v>
      </c>
      <c r="D125" s="184" t="s">
        <v>457</v>
      </c>
      <c r="E125" s="185" t="s">
        <v>5769</v>
      </c>
      <c r="F125" s="186" t="s">
        <v>5770</v>
      </c>
      <c r="G125" s="187" t="s">
        <v>1606</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991</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991</v>
      </c>
      <c r="BM125" s="195" t="s">
        <v>753</v>
      </c>
    </row>
    <row r="126" spans="1:65" s="2" customFormat="1" ht="11.25">
      <c r="A126" s="36"/>
      <c r="B126" s="37"/>
      <c r="C126" s="38"/>
      <c r="D126" s="197" t="s">
        <v>464</v>
      </c>
      <c r="E126" s="38"/>
      <c r="F126" s="198" t="s">
        <v>5770</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2" customFormat="1" ht="16.5" customHeight="1">
      <c r="A127" s="36"/>
      <c r="B127" s="37"/>
      <c r="C127" s="184" t="s">
        <v>527</v>
      </c>
      <c r="D127" s="184" t="s">
        <v>457</v>
      </c>
      <c r="E127" s="185" t="s">
        <v>5771</v>
      </c>
      <c r="F127" s="186" t="s">
        <v>5772</v>
      </c>
      <c r="G127" s="187" t="s">
        <v>1606</v>
      </c>
      <c r="H127" s="188">
        <v>2</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991</v>
      </c>
      <c r="AT127" s="195" t="s">
        <v>457</v>
      </c>
      <c r="AU127" s="195" t="s">
        <v>85</v>
      </c>
      <c r="AY127" s="19" t="s">
        <v>451</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991</v>
      </c>
      <c r="BM127" s="195" t="s">
        <v>772</v>
      </c>
    </row>
    <row r="128" spans="1:65" s="2" customFormat="1" ht="11.25">
      <c r="A128" s="36"/>
      <c r="B128" s="37"/>
      <c r="C128" s="38"/>
      <c r="D128" s="197" t="s">
        <v>464</v>
      </c>
      <c r="E128" s="38"/>
      <c r="F128" s="198" t="s">
        <v>5772</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464</v>
      </c>
      <c r="AU128" s="19" t="s">
        <v>85</v>
      </c>
    </row>
    <row r="129" spans="1:65" s="2" customFormat="1" ht="16.5" customHeight="1">
      <c r="A129" s="36"/>
      <c r="B129" s="37"/>
      <c r="C129" s="184" t="s">
        <v>636</v>
      </c>
      <c r="D129" s="184" t="s">
        <v>457</v>
      </c>
      <c r="E129" s="185" t="s">
        <v>5773</v>
      </c>
      <c r="F129" s="186" t="s">
        <v>5774</v>
      </c>
      <c r="G129" s="187" t="s">
        <v>1486</v>
      </c>
      <c r="H129" s="188">
        <v>10</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991</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991</v>
      </c>
      <c r="BM129" s="195" t="s">
        <v>788</v>
      </c>
    </row>
    <row r="130" spans="1:65" s="2" customFormat="1" ht="11.25">
      <c r="A130" s="36"/>
      <c r="B130" s="37"/>
      <c r="C130" s="38"/>
      <c r="D130" s="197" t="s">
        <v>464</v>
      </c>
      <c r="E130" s="38"/>
      <c r="F130" s="198" t="s">
        <v>5774</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6.5" customHeight="1">
      <c r="A131" s="36"/>
      <c r="B131" s="37"/>
      <c r="C131" s="184" t="s">
        <v>643</v>
      </c>
      <c r="D131" s="184" t="s">
        <v>457</v>
      </c>
      <c r="E131" s="185" t="s">
        <v>5775</v>
      </c>
      <c r="F131" s="186" t="s">
        <v>5776</v>
      </c>
      <c r="G131" s="187" t="s">
        <v>1486</v>
      </c>
      <c r="H131" s="188">
        <v>5</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991</v>
      </c>
      <c r="AT131" s="195" t="s">
        <v>457</v>
      </c>
      <c r="AU131" s="195" t="s">
        <v>85</v>
      </c>
      <c r="AY131" s="19" t="s">
        <v>451</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991</v>
      </c>
      <c r="BM131" s="195" t="s">
        <v>801</v>
      </c>
    </row>
    <row r="132" spans="1:65" s="2" customFormat="1" ht="11.25">
      <c r="A132" s="36"/>
      <c r="B132" s="37"/>
      <c r="C132" s="38"/>
      <c r="D132" s="197" t="s">
        <v>464</v>
      </c>
      <c r="E132" s="38"/>
      <c r="F132" s="198" t="s">
        <v>5776</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464</v>
      </c>
      <c r="AU132" s="19" t="s">
        <v>85</v>
      </c>
    </row>
    <row r="133" spans="1:65" s="2" customFormat="1" ht="16.5" customHeight="1">
      <c r="A133" s="36"/>
      <c r="B133" s="37"/>
      <c r="C133" s="184" t="s">
        <v>7</v>
      </c>
      <c r="D133" s="184" t="s">
        <v>457</v>
      </c>
      <c r="E133" s="185" t="s">
        <v>5777</v>
      </c>
      <c r="F133" s="186" t="s">
        <v>5778</v>
      </c>
      <c r="G133" s="187" t="s">
        <v>1486</v>
      </c>
      <c r="H133" s="188">
        <v>9</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991</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991</v>
      </c>
      <c r="BM133" s="195" t="s">
        <v>814</v>
      </c>
    </row>
    <row r="134" spans="1:65" s="2" customFormat="1" ht="11.25">
      <c r="A134" s="36"/>
      <c r="B134" s="37"/>
      <c r="C134" s="38"/>
      <c r="D134" s="197" t="s">
        <v>464</v>
      </c>
      <c r="E134" s="38"/>
      <c r="F134" s="198" t="s">
        <v>5778</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654</v>
      </c>
      <c r="D135" s="184" t="s">
        <v>457</v>
      </c>
      <c r="E135" s="185" t="s">
        <v>5779</v>
      </c>
      <c r="F135" s="186" t="s">
        <v>5780</v>
      </c>
      <c r="G135" s="187" t="s">
        <v>1486</v>
      </c>
      <c r="H135" s="188">
        <v>10</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991</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991</v>
      </c>
      <c r="BM135" s="195" t="s">
        <v>828</v>
      </c>
    </row>
    <row r="136" spans="1:65" s="2" customFormat="1" ht="11.25">
      <c r="A136" s="36"/>
      <c r="B136" s="37"/>
      <c r="C136" s="38"/>
      <c r="D136" s="197" t="s">
        <v>464</v>
      </c>
      <c r="E136" s="38"/>
      <c r="F136" s="198" t="s">
        <v>5780</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16.5" customHeight="1">
      <c r="A137" s="36"/>
      <c r="B137" s="37"/>
      <c r="C137" s="184" t="s">
        <v>661</v>
      </c>
      <c r="D137" s="184" t="s">
        <v>457</v>
      </c>
      <c r="E137" s="185" t="s">
        <v>5781</v>
      </c>
      <c r="F137" s="186" t="s">
        <v>5746</v>
      </c>
      <c r="G137" s="187" t="s">
        <v>4266</v>
      </c>
      <c r="H137" s="188">
        <v>58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991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991</v>
      </c>
      <c r="BM137" s="195" t="s">
        <v>841</v>
      </c>
    </row>
    <row r="138" spans="1:65" s="2" customFormat="1" ht="11.25">
      <c r="A138" s="36"/>
      <c r="B138" s="37"/>
      <c r="C138" s="38"/>
      <c r="D138" s="197" t="s">
        <v>464</v>
      </c>
      <c r="E138" s="38"/>
      <c r="F138" s="198" t="s">
        <v>5746</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2" customFormat="1" ht="16.5" customHeight="1">
      <c r="A139" s="36"/>
      <c r="B139" s="37"/>
      <c r="C139" s="184" t="s">
        <v>668</v>
      </c>
      <c r="D139" s="184" t="s">
        <v>457</v>
      </c>
      <c r="E139" s="185" t="s">
        <v>5782</v>
      </c>
      <c r="F139" s="186" t="s">
        <v>5748</v>
      </c>
      <c r="G139" s="187" t="s">
        <v>4266</v>
      </c>
      <c r="H139" s="188">
        <v>58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991</v>
      </c>
      <c r="AT139" s="195" t="s">
        <v>457</v>
      </c>
      <c r="AU139" s="195" t="s">
        <v>85</v>
      </c>
      <c r="AY139" s="19" t="s">
        <v>451</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991</v>
      </c>
      <c r="BM139" s="195" t="s">
        <v>858</v>
      </c>
    </row>
    <row r="140" spans="1:65" s="2" customFormat="1" ht="11.25">
      <c r="A140" s="36"/>
      <c r="B140" s="37"/>
      <c r="C140" s="38"/>
      <c r="D140" s="197" t="s">
        <v>464</v>
      </c>
      <c r="E140" s="38"/>
      <c r="F140" s="198" t="s">
        <v>5748</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464</v>
      </c>
      <c r="AU140" s="19" t="s">
        <v>85</v>
      </c>
    </row>
    <row r="141" spans="1:65" s="2" customFormat="1" ht="16.5" customHeight="1">
      <c r="A141" s="36"/>
      <c r="B141" s="37"/>
      <c r="C141" s="184" t="s">
        <v>676</v>
      </c>
      <c r="D141" s="184" t="s">
        <v>457</v>
      </c>
      <c r="E141" s="185" t="s">
        <v>5783</v>
      </c>
      <c r="F141" s="186" t="s">
        <v>5784</v>
      </c>
      <c r="G141" s="187" t="s">
        <v>1606</v>
      </c>
      <c r="H141" s="188">
        <v>1</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991</v>
      </c>
      <c r="AT141" s="195" t="s">
        <v>457</v>
      </c>
      <c r="AU141" s="195" t="s">
        <v>85</v>
      </c>
      <c r="AY141" s="19" t="s">
        <v>451</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991</v>
      </c>
      <c r="BM141" s="195" t="s">
        <v>876</v>
      </c>
    </row>
    <row r="142" spans="1:65" s="2" customFormat="1" ht="11.25">
      <c r="A142" s="36"/>
      <c r="B142" s="37"/>
      <c r="C142" s="38"/>
      <c r="D142" s="197" t="s">
        <v>464</v>
      </c>
      <c r="E142" s="38"/>
      <c r="F142" s="198" t="s">
        <v>5784</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464</v>
      </c>
      <c r="AU142" s="19" t="s">
        <v>85</v>
      </c>
    </row>
    <row r="143" spans="1:65" s="2" customFormat="1" ht="16.5" customHeight="1">
      <c r="A143" s="36"/>
      <c r="B143" s="37"/>
      <c r="C143" s="184" t="s">
        <v>682</v>
      </c>
      <c r="D143" s="184" t="s">
        <v>457</v>
      </c>
      <c r="E143" s="185" t="s">
        <v>5785</v>
      </c>
      <c r="F143" s="186" t="s">
        <v>5786</v>
      </c>
      <c r="G143" s="187" t="s">
        <v>1606</v>
      </c>
      <c r="H143" s="188">
        <v>3</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991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991</v>
      </c>
      <c r="BM143" s="195" t="s">
        <v>896</v>
      </c>
    </row>
    <row r="144" spans="1:65" s="2" customFormat="1" ht="11.25">
      <c r="A144" s="36"/>
      <c r="B144" s="37"/>
      <c r="C144" s="38"/>
      <c r="D144" s="197" t="s">
        <v>464</v>
      </c>
      <c r="E144" s="38"/>
      <c r="F144" s="198" t="s">
        <v>5786</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6.5" customHeight="1">
      <c r="A145" s="36"/>
      <c r="B145" s="37"/>
      <c r="C145" s="184" t="s">
        <v>688</v>
      </c>
      <c r="D145" s="184" t="s">
        <v>457</v>
      </c>
      <c r="E145" s="185" t="s">
        <v>5787</v>
      </c>
      <c r="F145" s="186" t="s">
        <v>5788</v>
      </c>
      <c r="G145" s="187" t="s">
        <v>1606</v>
      </c>
      <c r="H145" s="188">
        <v>15</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991</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991</v>
      </c>
      <c r="BM145" s="195" t="s">
        <v>911</v>
      </c>
    </row>
    <row r="146" spans="1:65" s="2" customFormat="1" ht="11.25">
      <c r="A146" s="36"/>
      <c r="B146" s="37"/>
      <c r="C146" s="38"/>
      <c r="D146" s="197" t="s">
        <v>464</v>
      </c>
      <c r="E146" s="38"/>
      <c r="F146" s="198" t="s">
        <v>5788</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323</v>
      </c>
      <c r="D147" s="184" t="s">
        <v>457</v>
      </c>
      <c r="E147" s="185" t="s">
        <v>5789</v>
      </c>
      <c r="F147" s="186" t="s">
        <v>5790</v>
      </c>
      <c r="G147" s="187" t="s">
        <v>1606</v>
      </c>
      <c r="H147" s="188">
        <v>3</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991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991</v>
      </c>
      <c r="BM147" s="195" t="s">
        <v>926</v>
      </c>
    </row>
    <row r="148" spans="1:65" s="2" customFormat="1" ht="11.25">
      <c r="A148" s="36"/>
      <c r="B148" s="37"/>
      <c r="C148" s="38"/>
      <c r="D148" s="197" t="s">
        <v>464</v>
      </c>
      <c r="E148" s="38"/>
      <c r="F148" s="198" t="s">
        <v>5790</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389</v>
      </c>
      <c r="D149" s="184" t="s">
        <v>457</v>
      </c>
      <c r="E149" s="185" t="s">
        <v>5791</v>
      </c>
      <c r="F149" s="186" t="s">
        <v>5792</v>
      </c>
      <c r="G149" s="187" t="s">
        <v>1606</v>
      </c>
      <c r="H149" s="188">
        <v>3</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991</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991</v>
      </c>
      <c r="BM149" s="195" t="s">
        <v>937</v>
      </c>
    </row>
    <row r="150" spans="1:65" s="2" customFormat="1" ht="11.25">
      <c r="A150" s="36"/>
      <c r="B150" s="37"/>
      <c r="C150" s="38"/>
      <c r="D150" s="197" t="s">
        <v>464</v>
      </c>
      <c r="E150" s="38"/>
      <c r="F150" s="198" t="s">
        <v>5792</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706</v>
      </c>
      <c r="D151" s="184" t="s">
        <v>457</v>
      </c>
      <c r="E151" s="185" t="s">
        <v>5793</v>
      </c>
      <c r="F151" s="186" t="s">
        <v>5794</v>
      </c>
      <c r="G151" s="187" t="s">
        <v>1606</v>
      </c>
      <c r="H151" s="188">
        <v>3</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991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991</v>
      </c>
      <c r="BM151" s="195" t="s">
        <v>950</v>
      </c>
    </row>
    <row r="152" spans="1:65" s="2" customFormat="1" ht="11.25">
      <c r="A152" s="36"/>
      <c r="B152" s="37"/>
      <c r="C152" s="38"/>
      <c r="D152" s="197" t="s">
        <v>464</v>
      </c>
      <c r="E152" s="38"/>
      <c r="F152" s="198" t="s">
        <v>5794</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2" customFormat="1" ht="16.5" customHeight="1">
      <c r="A153" s="36"/>
      <c r="B153" s="37"/>
      <c r="C153" s="184" t="s">
        <v>716</v>
      </c>
      <c r="D153" s="184" t="s">
        <v>457</v>
      </c>
      <c r="E153" s="185" t="s">
        <v>5795</v>
      </c>
      <c r="F153" s="186" t="s">
        <v>5796</v>
      </c>
      <c r="G153" s="187" t="s">
        <v>1606</v>
      </c>
      <c r="H153" s="188">
        <v>8</v>
      </c>
      <c r="I153" s="189"/>
      <c r="J153" s="190">
        <f>ROUND(I153*H153,2)</f>
        <v>0</v>
      </c>
      <c r="K153" s="186" t="s">
        <v>74</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991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991</v>
      </c>
      <c r="BM153" s="195" t="s">
        <v>991</v>
      </c>
    </row>
    <row r="154" spans="1:65" s="2" customFormat="1" ht="11.25">
      <c r="A154" s="36"/>
      <c r="B154" s="37"/>
      <c r="C154" s="38"/>
      <c r="D154" s="197" t="s">
        <v>464</v>
      </c>
      <c r="E154" s="38"/>
      <c r="F154" s="198" t="s">
        <v>5796</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6.5" customHeight="1">
      <c r="A155" s="36"/>
      <c r="B155" s="37"/>
      <c r="C155" s="184" t="s">
        <v>517</v>
      </c>
      <c r="D155" s="184" t="s">
        <v>457</v>
      </c>
      <c r="E155" s="185" t="s">
        <v>5797</v>
      </c>
      <c r="F155" s="186" t="s">
        <v>5798</v>
      </c>
      <c r="G155" s="187" t="s">
        <v>1606</v>
      </c>
      <c r="H155" s="188">
        <v>6</v>
      </c>
      <c r="I155" s="189"/>
      <c r="J155" s="190">
        <f>ROUND(I155*H155,2)</f>
        <v>0</v>
      </c>
      <c r="K155" s="186" t="s">
        <v>74</v>
      </c>
      <c r="L155" s="41"/>
      <c r="M155" s="191" t="s">
        <v>74</v>
      </c>
      <c r="N155" s="192" t="s">
        <v>46</v>
      </c>
      <c r="O155" s="66"/>
      <c r="P155" s="193">
        <f>O155*H155</f>
        <v>0</v>
      </c>
      <c r="Q155" s="193">
        <v>0</v>
      </c>
      <c r="R155" s="193">
        <f>Q155*H155</f>
        <v>0</v>
      </c>
      <c r="S155" s="193">
        <v>0</v>
      </c>
      <c r="T155" s="194">
        <f>S155*H155</f>
        <v>0</v>
      </c>
      <c r="U155" s="36"/>
      <c r="V155" s="36"/>
      <c r="W155" s="36"/>
      <c r="X155" s="36"/>
      <c r="Y155" s="36"/>
      <c r="Z155" s="36"/>
      <c r="AA155" s="36"/>
      <c r="AB155" s="36"/>
      <c r="AC155" s="36"/>
      <c r="AD155" s="36"/>
      <c r="AE155" s="36"/>
      <c r="AR155" s="195" t="s">
        <v>991</v>
      </c>
      <c r="AT155" s="195" t="s">
        <v>457</v>
      </c>
      <c r="AU155" s="195" t="s">
        <v>85</v>
      </c>
      <c r="AY155" s="19" t="s">
        <v>451</v>
      </c>
      <c r="BE155" s="196">
        <f>IF(N155="základní",J155,0)</f>
        <v>0</v>
      </c>
      <c r="BF155" s="196">
        <f>IF(N155="snížená",J155,0)</f>
        <v>0</v>
      </c>
      <c r="BG155" s="196">
        <f>IF(N155="zákl. přenesená",J155,0)</f>
        <v>0</v>
      </c>
      <c r="BH155" s="196">
        <f>IF(N155="sníž. přenesená",J155,0)</f>
        <v>0</v>
      </c>
      <c r="BI155" s="196">
        <f>IF(N155="nulová",J155,0)</f>
        <v>0</v>
      </c>
      <c r="BJ155" s="19" t="s">
        <v>83</v>
      </c>
      <c r="BK155" s="196">
        <f>ROUND(I155*H155,2)</f>
        <v>0</v>
      </c>
      <c r="BL155" s="19" t="s">
        <v>991</v>
      </c>
      <c r="BM155" s="195" t="s">
        <v>1004</v>
      </c>
    </row>
    <row r="156" spans="1:65" s="2" customFormat="1" ht="11.25">
      <c r="A156" s="36"/>
      <c r="B156" s="37"/>
      <c r="C156" s="38"/>
      <c r="D156" s="197" t="s">
        <v>464</v>
      </c>
      <c r="E156" s="38"/>
      <c r="F156" s="198" t="s">
        <v>5798</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464</v>
      </c>
      <c r="AU156" s="19" t="s">
        <v>85</v>
      </c>
    </row>
    <row r="157" spans="1:65" s="2" customFormat="1" ht="16.5" customHeight="1">
      <c r="A157" s="36"/>
      <c r="B157" s="37"/>
      <c r="C157" s="184" t="s">
        <v>728</v>
      </c>
      <c r="D157" s="184" t="s">
        <v>457</v>
      </c>
      <c r="E157" s="185" t="s">
        <v>5799</v>
      </c>
      <c r="F157" s="186" t="s">
        <v>5800</v>
      </c>
      <c r="G157" s="187" t="s">
        <v>1606</v>
      </c>
      <c r="H157" s="188">
        <v>9</v>
      </c>
      <c r="I157" s="189"/>
      <c r="J157" s="190">
        <f>ROUND(I157*H157,2)</f>
        <v>0</v>
      </c>
      <c r="K157" s="186" t="s">
        <v>74</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991</v>
      </c>
      <c r="AT157" s="195" t="s">
        <v>457</v>
      </c>
      <c r="AU157" s="195" t="s">
        <v>85</v>
      </c>
      <c r="AY157" s="19" t="s">
        <v>451</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991</v>
      </c>
      <c r="BM157" s="195" t="s">
        <v>1017</v>
      </c>
    </row>
    <row r="158" spans="1:65" s="2" customFormat="1" ht="11.25">
      <c r="A158" s="36"/>
      <c r="B158" s="37"/>
      <c r="C158" s="38"/>
      <c r="D158" s="197" t="s">
        <v>464</v>
      </c>
      <c r="E158" s="38"/>
      <c r="F158" s="198" t="s">
        <v>5801</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464</v>
      </c>
      <c r="AU158" s="19" t="s">
        <v>85</v>
      </c>
    </row>
    <row r="159" spans="1:65" s="2" customFormat="1" ht="16.5" customHeight="1">
      <c r="A159" s="36"/>
      <c r="B159" s="37"/>
      <c r="C159" s="184" t="s">
        <v>524</v>
      </c>
      <c r="D159" s="184" t="s">
        <v>457</v>
      </c>
      <c r="E159" s="185" t="s">
        <v>5802</v>
      </c>
      <c r="F159" s="186" t="s">
        <v>5803</v>
      </c>
      <c r="G159" s="187" t="s">
        <v>1606</v>
      </c>
      <c r="H159" s="188">
        <v>4</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991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991</v>
      </c>
      <c r="BM159" s="195" t="s">
        <v>1032</v>
      </c>
    </row>
    <row r="160" spans="1:65" s="2" customFormat="1" ht="11.25">
      <c r="A160" s="36"/>
      <c r="B160" s="37"/>
      <c r="C160" s="38"/>
      <c r="D160" s="197" t="s">
        <v>464</v>
      </c>
      <c r="E160" s="38"/>
      <c r="F160" s="198" t="s">
        <v>5804</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16.5" customHeight="1">
      <c r="A161" s="36"/>
      <c r="B161" s="37"/>
      <c r="C161" s="184" t="s">
        <v>350</v>
      </c>
      <c r="D161" s="184" t="s">
        <v>457</v>
      </c>
      <c r="E161" s="185" t="s">
        <v>5805</v>
      </c>
      <c r="F161" s="186" t="s">
        <v>5806</v>
      </c>
      <c r="G161" s="187" t="s">
        <v>1606</v>
      </c>
      <c r="H161" s="188">
        <v>3</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991</v>
      </c>
      <c r="AT161" s="195" t="s">
        <v>457</v>
      </c>
      <c r="AU161" s="195" t="s">
        <v>85</v>
      </c>
      <c r="AY161" s="19" t="s">
        <v>451</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991</v>
      </c>
      <c r="BM161" s="195" t="s">
        <v>1079</v>
      </c>
    </row>
    <row r="162" spans="1:65" s="2" customFormat="1" ht="11.25">
      <c r="A162" s="36"/>
      <c r="B162" s="37"/>
      <c r="C162" s="38"/>
      <c r="D162" s="197" t="s">
        <v>464</v>
      </c>
      <c r="E162" s="38"/>
      <c r="F162" s="198" t="s">
        <v>5806</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464</v>
      </c>
      <c r="AU162" s="19" t="s">
        <v>85</v>
      </c>
    </row>
    <row r="163" spans="1:65" s="2" customFormat="1" ht="16.5" customHeight="1">
      <c r="A163" s="36"/>
      <c r="B163" s="37"/>
      <c r="C163" s="184" t="s">
        <v>753</v>
      </c>
      <c r="D163" s="184" t="s">
        <v>457</v>
      </c>
      <c r="E163" s="185" t="s">
        <v>5807</v>
      </c>
      <c r="F163" s="186" t="s">
        <v>5808</v>
      </c>
      <c r="G163" s="187" t="s">
        <v>1606</v>
      </c>
      <c r="H163" s="188">
        <v>3</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991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991</v>
      </c>
      <c r="BM163" s="195" t="s">
        <v>1115</v>
      </c>
    </row>
    <row r="164" spans="1:65" s="2" customFormat="1" ht="11.25">
      <c r="A164" s="36"/>
      <c r="B164" s="37"/>
      <c r="C164" s="38"/>
      <c r="D164" s="197" t="s">
        <v>464</v>
      </c>
      <c r="E164" s="38"/>
      <c r="F164" s="198" t="s">
        <v>5808</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6.5" customHeight="1">
      <c r="A165" s="36"/>
      <c r="B165" s="37"/>
      <c r="C165" s="184" t="s">
        <v>765</v>
      </c>
      <c r="D165" s="184" t="s">
        <v>457</v>
      </c>
      <c r="E165" s="185" t="s">
        <v>5809</v>
      </c>
      <c r="F165" s="186" t="s">
        <v>5810</v>
      </c>
      <c r="G165" s="187" t="s">
        <v>1606</v>
      </c>
      <c r="H165" s="188">
        <v>3</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991</v>
      </c>
      <c r="AT165" s="195" t="s">
        <v>457</v>
      </c>
      <c r="AU165" s="195" t="s">
        <v>85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991</v>
      </c>
      <c r="BM165" s="195" t="s">
        <v>1130</v>
      </c>
    </row>
    <row r="166" spans="1:65" s="2" customFormat="1" ht="11.25">
      <c r="A166" s="36"/>
      <c r="B166" s="37"/>
      <c r="C166" s="38"/>
      <c r="D166" s="197" t="s">
        <v>464</v>
      </c>
      <c r="E166" s="38"/>
      <c r="F166" s="198" t="s">
        <v>5752</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85</v>
      </c>
    </row>
    <row r="167" spans="1:65" s="2" customFormat="1" ht="16.5" customHeight="1">
      <c r="A167" s="36"/>
      <c r="B167" s="37"/>
      <c r="C167" s="184" t="s">
        <v>772</v>
      </c>
      <c r="D167" s="184" t="s">
        <v>457</v>
      </c>
      <c r="E167" s="185" t="s">
        <v>5811</v>
      </c>
      <c r="F167" s="186" t="s">
        <v>5754</v>
      </c>
      <c r="G167" s="187" t="s">
        <v>1606</v>
      </c>
      <c r="H167" s="188">
        <v>6</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991</v>
      </c>
      <c r="AT167" s="195" t="s">
        <v>457</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991</v>
      </c>
      <c r="BM167" s="195" t="s">
        <v>1168</v>
      </c>
    </row>
    <row r="168" spans="1:65" s="2" customFormat="1" ht="11.25">
      <c r="A168" s="36"/>
      <c r="B168" s="37"/>
      <c r="C168" s="38"/>
      <c r="D168" s="197" t="s">
        <v>464</v>
      </c>
      <c r="E168" s="38"/>
      <c r="F168" s="198" t="s">
        <v>5754</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2" customFormat="1" ht="16.5" customHeight="1">
      <c r="A169" s="36"/>
      <c r="B169" s="37"/>
      <c r="C169" s="184" t="s">
        <v>780</v>
      </c>
      <c r="D169" s="184" t="s">
        <v>457</v>
      </c>
      <c r="E169" s="185" t="s">
        <v>5812</v>
      </c>
      <c r="F169" s="186" t="s">
        <v>5813</v>
      </c>
      <c r="G169" s="187" t="s">
        <v>146</v>
      </c>
      <c r="H169" s="188">
        <v>14.5</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991</v>
      </c>
      <c r="AT169" s="195" t="s">
        <v>457</v>
      </c>
      <c r="AU169" s="195" t="s">
        <v>85</v>
      </c>
      <c r="AY169" s="19" t="s">
        <v>451</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991</v>
      </c>
      <c r="BM169" s="195" t="s">
        <v>1182</v>
      </c>
    </row>
    <row r="170" spans="1:65" s="2" customFormat="1" ht="11.25">
      <c r="A170" s="36"/>
      <c r="B170" s="37"/>
      <c r="C170" s="38"/>
      <c r="D170" s="197" t="s">
        <v>464</v>
      </c>
      <c r="E170" s="38"/>
      <c r="F170" s="198" t="s">
        <v>5813</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464</v>
      </c>
      <c r="AU170" s="19" t="s">
        <v>85</v>
      </c>
    </row>
    <row r="171" spans="1:65" s="2" customFormat="1" ht="16.5" customHeight="1">
      <c r="A171" s="36"/>
      <c r="B171" s="37"/>
      <c r="C171" s="184" t="s">
        <v>788</v>
      </c>
      <c r="D171" s="184" t="s">
        <v>457</v>
      </c>
      <c r="E171" s="185" t="s">
        <v>5814</v>
      </c>
      <c r="F171" s="186" t="s">
        <v>5815</v>
      </c>
      <c r="G171" s="187" t="s">
        <v>146</v>
      </c>
      <c r="H171" s="188">
        <v>15.8</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991</v>
      </c>
      <c r="AT171" s="195" t="s">
        <v>457</v>
      </c>
      <c r="AU171" s="195" t="s">
        <v>85</v>
      </c>
      <c r="AY171" s="19" t="s">
        <v>451</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991</v>
      </c>
      <c r="BM171" s="195" t="s">
        <v>1196</v>
      </c>
    </row>
    <row r="172" spans="1:65" s="2" customFormat="1" ht="11.25">
      <c r="A172" s="36"/>
      <c r="B172" s="37"/>
      <c r="C172" s="38"/>
      <c r="D172" s="197" t="s">
        <v>464</v>
      </c>
      <c r="E172" s="38"/>
      <c r="F172" s="198" t="s">
        <v>5815</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464</v>
      </c>
      <c r="AU172" s="19" t="s">
        <v>85</v>
      </c>
    </row>
    <row r="173" spans="1:65" s="2" customFormat="1" ht="16.5" customHeight="1">
      <c r="A173" s="36"/>
      <c r="B173" s="37"/>
      <c r="C173" s="184" t="s">
        <v>794</v>
      </c>
      <c r="D173" s="184" t="s">
        <v>457</v>
      </c>
      <c r="E173" s="185" t="s">
        <v>5816</v>
      </c>
      <c r="F173" s="186" t="s">
        <v>5817</v>
      </c>
      <c r="G173" s="187" t="s">
        <v>146</v>
      </c>
      <c r="H173" s="188">
        <v>25.6</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991</v>
      </c>
      <c r="AT173" s="195" t="s">
        <v>457</v>
      </c>
      <c r="AU173" s="195" t="s">
        <v>85</v>
      </c>
      <c r="AY173" s="19" t="s">
        <v>451</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991</v>
      </c>
      <c r="BM173" s="195" t="s">
        <v>1211</v>
      </c>
    </row>
    <row r="174" spans="1:65" s="2" customFormat="1" ht="11.25">
      <c r="A174" s="36"/>
      <c r="B174" s="37"/>
      <c r="C174" s="38"/>
      <c r="D174" s="197" t="s">
        <v>464</v>
      </c>
      <c r="E174" s="38"/>
      <c r="F174" s="198" t="s">
        <v>5817</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464</v>
      </c>
      <c r="AU174" s="19" t="s">
        <v>85</v>
      </c>
    </row>
    <row r="175" spans="1:65" s="2" customFormat="1" ht="16.5" customHeight="1">
      <c r="A175" s="36"/>
      <c r="B175" s="37"/>
      <c r="C175" s="184" t="s">
        <v>801</v>
      </c>
      <c r="D175" s="184" t="s">
        <v>457</v>
      </c>
      <c r="E175" s="185" t="s">
        <v>5818</v>
      </c>
      <c r="F175" s="186" t="s">
        <v>5756</v>
      </c>
      <c r="G175" s="187" t="s">
        <v>146</v>
      </c>
      <c r="H175" s="188">
        <v>186</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991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991</v>
      </c>
      <c r="BM175" s="195" t="s">
        <v>1228</v>
      </c>
    </row>
    <row r="176" spans="1:65" s="2" customFormat="1" ht="11.25">
      <c r="A176" s="36"/>
      <c r="B176" s="37"/>
      <c r="C176" s="38"/>
      <c r="D176" s="197" t="s">
        <v>464</v>
      </c>
      <c r="E176" s="38"/>
      <c r="F176" s="198" t="s">
        <v>5756</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2" customFormat="1" ht="16.5" customHeight="1">
      <c r="A177" s="36"/>
      <c r="B177" s="37"/>
      <c r="C177" s="184" t="s">
        <v>808</v>
      </c>
      <c r="D177" s="184" t="s">
        <v>457</v>
      </c>
      <c r="E177" s="185" t="s">
        <v>5819</v>
      </c>
      <c r="F177" s="186" t="s">
        <v>5820</v>
      </c>
      <c r="G177" s="187" t="s">
        <v>146</v>
      </c>
      <c r="H177" s="188">
        <v>250</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991</v>
      </c>
      <c r="AT177" s="195" t="s">
        <v>457</v>
      </c>
      <c r="AU177" s="195" t="s">
        <v>85</v>
      </c>
      <c r="AY177" s="19" t="s">
        <v>451</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991</v>
      </c>
      <c r="BM177" s="195" t="s">
        <v>1240</v>
      </c>
    </row>
    <row r="178" spans="1:65" s="2" customFormat="1" ht="11.25">
      <c r="A178" s="36"/>
      <c r="B178" s="37"/>
      <c r="C178" s="38"/>
      <c r="D178" s="197" t="s">
        <v>464</v>
      </c>
      <c r="E178" s="38"/>
      <c r="F178" s="198" t="s">
        <v>5820</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464</v>
      </c>
      <c r="AU178" s="19" t="s">
        <v>85</v>
      </c>
    </row>
    <row r="179" spans="1:65" s="2" customFormat="1" ht="16.5" customHeight="1">
      <c r="A179" s="36"/>
      <c r="B179" s="37"/>
      <c r="C179" s="184" t="s">
        <v>814</v>
      </c>
      <c r="D179" s="184" t="s">
        <v>457</v>
      </c>
      <c r="E179" s="185" t="s">
        <v>5821</v>
      </c>
      <c r="F179" s="186" t="s">
        <v>5822</v>
      </c>
      <c r="G179" s="187" t="s">
        <v>146</v>
      </c>
      <c r="H179" s="188">
        <v>120</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991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991</v>
      </c>
      <c r="BM179" s="195" t="s">
        <v>1252</v>
      </c>
    </row>
    <row r="180" spans="1:65" s="2" customFormat="1" ht="11.25">
      <c r="A180" s="36"/>
      <c r="B180" s="37"/>
      <c r="C180" s="38"/>
      <c r="D180" s="197" t="s">
        <v>464</v>
      </c>
      <c r="E180" s="38"/>
      <c r="F180" s="198" t="s">
        <v>5822</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6.5" customHeight="1">
      <c r="A181" s="36"/>
      <c r="B181" s="37"/>
      <c r="C181" s="184" t="s">
        <v>821</v>
      </c>
      <c r="D181" s="184" t="s">
        <v>457</v>
      </c>
      <c r="E181" s="185" t="s">
        <v>5823</v>
      </c>
      <c r="F181" s="186" t="s">
        <v>5758</v>
      </c>
      <c r="G181" s="187" t="s">
        <v>5167</v>
      </c>
      <c r="H181" s="188">
        <v>20</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991</v>
      </c>
      <c r="AT181" s="195" t="s">
        <v>457</v>
      </c>
      <c r="AU181" s="195" t="s">
        <v>85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991</v>
      </c>
      <c r="BM181" s="195" t="s">
        <v>1264</v>
      </c>
    </row>
    <row r="182" spans="1:65" s="2" customFormat="1" ht="11.25">
      <c r="A182" s="36"/>
      <c r="B182" s="37"/>
      <c r="C182" s="38"/>
      <c r="D182" s="197" t="s">
        <v>464</v>
      </c>
      <c r="E182" s="38"/>
      <c r="F182" s="198" t="s">
        <v>5758</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85</v>
      </c>
    </row>
    <row r="183" spans="1:65" s="2" customFormat="1" ht="16.5" customHeight="1">
      <c r="A183" s="36"/>
      <c r="B183" s="37"/>
      <c r="C183" s="184" t="s">
        <v>828</v>
      </c>
      <c r="D183" s="184" t="s">
        <v>457</v>
      </c>
      <c r="E183" s="185" t="s">
        <v>5824</v>
      </c>
      <c r="F183" s="186" t="s">
        <v>5825</v>
      </c>
      <c r="G183" s="187" t="s">
        <v>5167</v>
      </c>
      <c r="H183" s="188">
        <v>150</v>
      </c>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991</v>
      </c>
      <c r="AT183" s="195" t="s">
        <v>457</v>
      </c>
      <c r="AU183" s="195" t="s">
        <v>85</v>
      </c>
      <c r="AY183" s="19" t="s">
        <v>451</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991</v>
      </c>
      <c r="BM183" s="195" t="s">
        <v>1283</v>
      </c>
    </row>
    <row r="184" spans="1:65" s="2" customFormat="1" ht="11.25">
      <c r="A184" s="36"/>
      <c r="B184" s="37"/>
      <c r="C184" s="38"/>
      <c r="D184" s="197" t="s">
        <v>464</v>
      </c>
      <c r="E184" s="38"/>
      <c r="F184" s="198" t="s">
        <v>5825</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464</v>
      </c>
      <c r="AU184" s="19" t="s">
        <v>85</v>
      </c>
    </row>
    <row r="185" spans="1:65" s="2" customFormat="1" ht="16.5" customHeight="1">
      <c r="A185" s="36"/>
      <c r="B185" s="37"/>
      <c r="C185" s="184" t="s">
        <v>833</v>
      </c>
      <c r="D185" s="184" t="s">
        <v>457</v>
      </c>
      <c r="E185" s="185" t="s">
        <v>5826</v>
      </c>
      <c r="F185" s="186" t="s">
        <v>5827</v>
      </c>
      <c r="G185" s="187" t="s">
        <v>5167</v>
      </c>
      <c r="H185" s="188">
        <v>50</v>
      </c>
      <c r="I185" s="189"/>
      <c r="J185" s="190">
        <f>ROUND(I185*H185,2)</f>
        <v>0</v>
      </c>
      <c r="K185" s="186" t="s">
        <v>74</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991</v>
      </c>
      <c r="AT185" s="195" t="s">
        <v>457</v>
      </c>
      <c r="AU185" s="195" t="s">
        <v>85</v>
      </c>
      <c r="AY185" s="19" t="s">
        <v>451</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991</v>
      </c>
      <c r="BM185" s="195" t="s">
        <v>1294</v>
      </c>
    </row>
    <row r="186" spans="1:65" s="2" customFormat="1" ht="11.25">
      <c r="A186" s="36"/>
      <c r="B186" s="37"/>
      <c r="C186" s="38"/>
      <c r="D186" s="197" t="s">
        <v>464</v>
      </c>
      <c r="E186" s="38"/>
      <c r="F186" s="198" t="s">
        <v>5827</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464</v>
      </c>
      <c r="AU186" s="19" t="s">
        <v>85</v>
      </c>
    </row>
    <row r="187" spans="1:65" s="2" customFormat="1" ht="16.5" customHeight="1">
      <c r="A187" s="36"/>
      <c r="B187" s="37"/>
      <c r="C187" s="184" t="s">
        <v>841</v>
      </c>
      <c r="D187" s="184" t="s">
        <v>457</v>
      </c>
      <c r="E187" s="185" t="s">
        <v>5828</v>
      </c>
      <c r="F187" s="186" t="s">
        <v>5829</v>
      </c>
      <c r="G187" s="187" t="s">
        <v>5167</v>
      </c>
      <c r="H187" s="188">
        <v>115</v>
      </c>
      <c r="I187" s="189"/>
      <c r="J187" s="190">
        <f>ROUND(I187*H187,2)</f>
        <v>0</v>
      </c>
      <c r="K187" s="186" t="s">
        <v>74</v>
      </c>
      <c r="L187" s="41"/>
      <c r="M187" s="191" t="s">
        <v>74</v>
      </c>
      <c r="N187" s="192" t="s">
        <v>46</v>
      </c>
      <c r="O187" s="66"/>
      <c r="P187" s="193">
        <f>O187*H187</f>
        <v>0</v>
      </c>
      <c r="Q187" s="193">
        <v>0</v>
      </c>
      <c r="R187" s="193">
        <f>Q187*H187</f>
        <v>0</v>
      </c>
      <c r="S187" s="193">
        <v>0</v>
      </c>
      <c r="T187" s="194">
        <f>S187*H187</f>
        <v>0</v>
      </c>
      <c r="U187" s="36"/>
      <c r="V187" s="36"/>
      <c r="W187" s="36"/>
      <c r="X187" s="36"/>
      <c r="Y187" s="36"/>
      <c r="Z187" s="36"/>
      <c r="AA187" s="36"/>
      <c r="AB187" s="36"/>
      <c r="AC187" s="36"/>
      <c r="AD187" s="36"/>
      <c r="AE187" s="36"/>
      <c r="AR187" s="195" t="s">
        <v>991</v>
      </c>
      <c r="AT187" s="195" t="s">
        <v>457</v>
      </c>
      <c r="AU187" s="195" t="s">
        <v>85</v>
      </c>
      <c r="AY187" s="19" t="s">
        <v>451</v>
      </c>
      <c r="BE187" s="196">
        <f>IF(N187="základní",J187,0)</f>
        <v>0</v>
      </c>
      <c r="BF187" s="196">
        <f>IF(N187="snížená",J187,0)</f>
        <v>0</v>
      </c>
      <c r="BG187" s="196">
        <f>IF(N187="zákl. přenesená",J187,0)</f>
        <v>0</v>
      </c>
      <c r="BH187" s="196">
        <f>IF(N187="sníž. přenesená",J187,0)</f>
        <v>0</v>
      </c>
      <c r="BI187" s="196">
        <f>IF(N187="nulová",J187,0)</f>
        <v>0</v>
      </c>
      <c r="BJ187" s="19" t="s">
        <v>83</v>
      </c>
      <c r="BK187" s="196">
        <f>ROUND(I187*H187,2)</f>
        <v>0</v>
      </c>
      <c r="BL187" s="19" t="s">
        <v>991</v>
      </c>
      <c r="BM187" s="195" t="s">
        <v>1310</v>
      </c>
    </row>
    <row r="188" spans="1:65" s="2" customFormat="1" ht="11.25">
      <c r="A188" s="36"/>
      <c r="B188" s="37"/>
      <c r="C188" s="38"/>
      <c r="D188" s="197" t="s">
        <v>464</v>
      </c>
      <c r="E188" s="38"/>
      <c r="F188" s="198" t="s">
        <v>5829</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464</v>
      </c>
      <c r="AU188" s="19" t="s">
        <v>85</v>
      </c>
    </row>
    <row r="189" spans="1:65" s="2" customFormat="1" ht="16.5" customHeight="1">
      <c r="A189" s="36"/>
      <c r="B189" s="37"/>
      <c r="C189" s="184" t="s">
        <v>848</v>
      </c>
      <c r="D189" s="184" t="s">
        <v>457</v>
      </c>
      <c r="E189" s="185" t="s">
        <v>5830</v>
      </c>
      <c r="F189" s="186" t="s">
        <v>5762</v>
      </c>
      <c r="G189" s="187" t="s">
        <v>4266</v>
      </c>
      <c r="H189" s="188">
        <v>550</v>
      </c>
      <c r="I189" s="189"/>
      <c r="J189" s="190">
        <f>ROUND(I189*H189,2)</f>
        <v>0</v>
      </c>
      <c r="K189" s="186" t="s">
        <v>74</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991</v>
      </c>
      <c r="AT189" s="195" t="s">
        <v>457</v>
      </c>
      <c r="AU189" s="195" t="s">
        <v>85</v>
      </c>
      <c r="AY189" s="19" t="s">
        <v>451</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991</v>
      </c>
      <c r="BM189" s="195" t="s">
        <v>1322</v>
      </c>
    </row>
    <row r="190" spans="1:65" s="2" customFormat="1" ht="11.25">
      <c r="A190" s="36"/>
      <c r="B190" s="37"/>
      <c r="C190" s="38"/>
      <c r="D190" s="197" t="s">
        <v>464</v>
      </c>
      <c r="E190" s="38"/>
      <c r="F190" s="198" t="s">
        <v>5762</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464</v>
      </c>
      <c r="AU190" s="19" t="s">
        <v>85</v>
      </c>
    </row>
    <row r="191" spans="1:65" s="2" customFormat="1" ht="24.2" customHeight="1">
      <c r="A191" s="36"/>
      <c r="B191" s="37"/>
      <c r="C191" s="184" t="s">
        <v>858</v>
      </c>
      <c r="D191" s="184" t="s">
        <v>457</v>
      </c>
      <c r="E191" s="185" t="s">
        <v>5831</v>
      </c>
      <c r="F191" s="186" t="s">
        <v>5627</v>
      </c>
      <c r="G191" s="187" t="s">
        <v>1606</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991</v>
      </c>
      <c r="AT191" s="195" t="s">
        <v>457</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991</v>
      </c>
      <c r="BM191" s="195" t="s">
        <v>1339</v>
      </c>
    </row>
    <row r="192" spans="1:65" s="2" customFormat="1" ht="19.5">
      <c r="A192" s="36"/>
      <c r="B192" s="37"/>
      <c r="C192" s="38"/>
      <c r="D192" s="197" t="s">
        <v>464</v>
      </c>
      <c r="E192" s="38"/>
      <c r="F192" s="198" t="s">
        <v>5627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2" customFormat="1" ht="16.5" customHeight="1">
      <c r="A193" s="36"/>
      <c r="B193" s="37"/>
      <c r="C193" s="184" t="s">
        <v>868</v>
      </c>
      <c r="D193" s="184" t="s">
        <v>457</v>
      </c>
      <c r="E193" s="185" t="s">
        <v>5832</v>
      </c>
      <c r="F193" s="186" t="s">
        <v>5629</v>
      </c>
      <c r="G193" s="187" t="s">
        <v>4266</v>
      </c>
      <c r="H193" s="188">
        <v>12</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991</v>
      </c>
      <c r="AT193" s="195" t="s">
        <v>457</v>
      </c>
      <c r="AU193" s="195" t="s">
        <v>85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991</v>
      </c>
      <c r="BM193" s="195" t="s">
        <v>1371</v>
      </c>
    </row>
    <row r="194" spans="1:65" s="2" customFormat="1" ht="11.25">
      <c r="A194" s="36"/>
      <c r="B194" s="37"/>
      <c r="C194" s="38"/>
      <c r="D194" s="197" t="s">
        <v>464</v>
      </c>
      <c r="E194" s="38"/>
      <c r="F194" s="198" t="s">
        <v>5629</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85</v>
      </c>
    </row>
    <row r="195" spans="1:65" s="12" customFormat="1" ht="22.9" customHeight="1">
      <c r="B195" s="168"/>
      <c r="C195" s="169"/>
      <c r="D195" s="170" t="s">
        <v>75</v>
      </c>
      <c r="E195" s="182" t="s">
        <v>5833</v>
      </c>
      <c r="F195" s="182" t="s">
        <v>5834</v>
      </c>
      <c r="G195" s="169"/>
      <c r="H195" s="169"/>
      <c r="I195" s="172"/>
      <c r="J195" s="183">
        <f>BK195</f>
        <v>0</v>
      </c>
      <c r="K195" s="169"/>
      <c r="L195" s="174"/>
      <c r="M195" s="175"/>
      <c r="N195" s="176"/>
      <c r="O195" s="176"/>
      <c r="P195" s="177">
        <f>SUM(P196:P223)</f>
        <v>0</v>
      </c>
      <c r="Q195" s="176"/>
      <c r="R195" s="177">
        <f>SUM(R196:R223)</f>
        <v>0</v>
      </c>
      <c r="S195" s="176"/>
      <c r="T195" s="178">
        <f>SUM(T196:T223)</f>
        <v>0</v>
      </c>
      <c r="AR195" s="179" t="s">
        <v>83</v>
      </c>
      <c r="AT195" s="180" t="s">
        <v>75</v>
      </c>
      <c r="AU195" s="180" t="s">
        <v>83</v>
      </c>
      <c r="AY195" s="179" t="s">
        <v>451</v>
      </c>
      <c r="BK195" s="181">
        <f>SUM(BK196:BK223)</f>
        <v>0</v>
      </c>
    </row>
    <row r="196" spans="1:65" s="2" customFormat="1" ht="33" customHeight="1">
      <c r="A196" s="36"/>
      <c r="B196" s="37"/>
      <c r="C196" s="184" t="s">
        <v>876</v>
      </c>
      <c r="D196" s="184" t="s">
        <v>457</v>
      </c>
      <c r="E196" s="185" t="s">
        <v>5835</v>
      </c>
      <c r="F196" s="186" t="s">
        <v>5836</v>
      </c>
      <c r="G196" s="187" t="s">
        <v>1606</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1385</v>
      </c>
    </row>
    <row r="197" spans="1:65" s="2" customFormat="1" ht="19.5">
      <c r="A197" s="36"/>
      <c r="B197" s="37"/>
      <c r="C197" s="38"/>
      <c r="D197" s="197" t="s">
        <v>464</v>
      </c>
      <c r="E197" s="38"/>
      <c r="F197" s="198" t="s">
        <v>5836</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6.5" customHeight="1">
      <c r="A198" s="36"/>
      <c r="B198" s="37"/>
      <c r="C198" s="184" t="s">
        <v>883</v>
      </c>
      <c r="D198" s="184" t="s">
        <v>457</v>
      </c>
      <c r="E198" s="185" t="s">
        <v>5837</v>
      </c>
      <c r="F198" s="186" t="s">
        <v>5838</v>
      </c>
      <c r="G198" s="187" t="s">
        <v>1486</v>
      </c>
      <c r="H198" s="188">
        <v>2</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1401</v>
      </c>
    </row>
    <row r="199" spans="1:65" s="2" customFormat="1" ht="11.25">
      <c r="A199" s="36"/>
      <c r="B199" s="37"/>
      <c r="C199" s="38"/>
      <c r="D199" s="197" t="s">
        <v>464</v>
      </c>
      <c r="E199" s="38"/>
      <c r="F199" s="198" t="s">
        <v>5838</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184" t="s">
        <v>896</v>
      </c>
      <c r="D200" s="184" t="s">
        <v>457</v>
      </c>
      <c r="E200" s="185" t="s">
        <v>5839</v>
      </c>
      <c r="F200" s="186" t="s">
        <v>5840</v>
      </c>
      <c r="G200" s="187" t="s">
        <v>1606</v>
      </c>
      <c r="H200" s="188">
        <v>1</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991</v>
      </c>
      <c r="AT200" s="195" t="s">
        <v>457</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991</v>
      </c>
      <c r="BM200" s="195" t="s">
        <v>186</v>
      </c>
    </row>
    <row r="201" spans="1:65" s="2" customFormat="1" ht="11.25">
      <c r="A201" s="36"/>
      <c r="B201" s="37"/>
      <c r="C201" s="38"/>
      <c r="D201" s="197" t="s">
        <v>464</v>
      </c>
      <c r="E201" s="38"/>
      <c r="F201" s="198" t="s">
        <v>5840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184" t="s">
        <v>904</v>
      </c>
      <c r="D202" s="184" t="s">
        <v>457</v>
      </c>
      <c r="E202" s="185" t="s">
        <v>5841</v>
      </c>
      <c r="F202" s="186" t="s">
        <v>5842</v>
      </c>
      <c r="G202" s="187" t="s">
        <v>1486</v>
      </c>
      <c r="H202" s="188">
        <v>4</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991</v>
      </c>
      <c r="AT202" s="195" t="s">
        <v>457</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991</v>
      </c>
      <c r="BM202" s="195" t="s">
        <v>1428</v>
      </c>
    </row>
    <row r="203" spans="1:65" s="2" customFormat="1" ht="11.25">
      <c r="A203" s="36"/>
      <c r="B203" s="37"/>
      <c r="C203" s="38"/>
      <c r="D203" s="197" t="s">
        <v>464</v>
      </c>
      <c r="E203" s="38"/>
      <c r="F203" s="198" t="s">
        <v>5842</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6.5" customHeight="1">
      <c r="A204" s="36"/>
      <c r="B204" s="37"/>
      <c r="C204" s="184" t="s">
        <v>911</v>
      </c>
      <c r="D204" s="184" t="s">
        <v>457</v>
      </c>
      <c r="E204" s="185" t="s">
        <v>5843</v>
      </c>
      <c r="F204" s="186" t="s">
        <v>5844</v>
      </c>
      <c r="G204" s="187" t="s">
        <v>1486</v>
      </c>
      <c r="H204" s="188">
        <v>4</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1440</v>
      </c>
    </row>
    <row r="205" spans="1:65" s="2" customFormat="1" ht="11.25">
      <c r="A205" s="36"/>
      <c r="B205" s="37"/>
      <c r="C205" s="38"/>
      <c r="D205" s="197" t="s">
        <v>464</v>
      </c>
      <c r="E205" s="38"/>
      <c r="F205" s="198" t="s">
        <v>5844</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184" t="s">
        <v>919</v>
      </c>
      <c r="D206" s="184" t="s">
        <v>457</v>
      </c>
      <c r="E206" s="185" t="s">
        <v>5845</v>
      </c>
      <c r="F206" s="186" t="s">
        <v>5846</v>
      </c>
      <c r="G206" s="187" t="s">
        <v>1606</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1452</v>
      </c>
    </row>
    <row r="207" spans="1:65" s="2" customFormat="1" ht="11.25">
      <c r="A207" s="36"/>
      <c r="B207" s="37"/>
      <c r="C207" s="38"/>
      <c r="D207" s="197" t="s">
        <v>464</v>
      </c>
      <c r="E207" s="38"/>
      <c r="F207" s="198" t="s">
        <v>5846</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16.5" customHeight="1">
      <c r="A208" s="36"/>
      <c r="B208" s="37"/>
      <c r="C208" s="184" t="s">
        <v>926</v>
      </c>
      <c r="D208" s="184" t="s">
        <v>457</v>
      </c>
      <c r="E208" s="185" t="s">
        <v>5847</v>
      </c>
      <c r="F208" s="186" t="s">
        <v>5848</v>
      </c>
      <c r="G208" s="187" t="s">
        <v>1606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1472</v>
      </c>
    </row>
    <row r="209" spans="1:65" s="2" customFormat="1" ht="11.25">
      <c r="A209" s="36"/>
      <c r="B209" s="37"/>
      <c r="C209" s="38"/>
      <c r="D209" s="197" t="s">
        <v>464</v>
      </c>
      <c r="E209" s="38"/>
      <c r="F209" s="198" t="s">
        <v>5848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6.5" customHeight="1">
      <c r="A210" s="36"/>
      <c r="B210" s="37"/>
      <c r="C210" s="184" t="s">
        <v>362</v>
      </c>
      <c r="D210" s="184" t="s">
        <v>457</v>
      </c>
      <c r="E210" s="185" t="s">
        <v>5849</v>
      </c>
      <c r="F210" s="186" t="s">
        <v>5850</v>
      </c>
      <c r="G210" s="187" t="s">
        <v>1606</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1483</v>
      </c>
    </row>
    <row r="211" spans="1:65" s="2" customFormat="1" ht="11.25">
      <c r="A211" s="36"/>
      <c r="B211" s="37"/>
      <c r="C211" s="38"/>
      <c r="D211" s="197" t="s">
        <v>464</v>
      </c>
      <c r="E211" s="38"/>
      <c r="F211" s="198" t="s">
        <v>5850</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6.5" customHeight="1">
      <c r="A212" s="36"/>
      <c r="B212" s="37"/>
      <c r="C212" s="184" t="s">
        <v>937</v>
      </c>
      <c r="D212" s="184" t="s">
        <v>457</v>
      </c>
      <c r="E212" s="185" t="s">
        <v>5851</v>
      </c>
      <c r="F212" s="186" t="s">
        <v>5852</v>
      </c>
      <c r="G212" s="187" t="s">
        <v>1606</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1493</v>
      </c>
    </row>
    <row r="213" spans="1:65" s="2" customFormat="1" ht="11.25">
      <c r="A213" s="36"/>
      <c r="B213" s="37"/>
      <c r="C213" s="38"/>
      <c r="D213" s="197" t="s">
        <v>464</v>
      </c>
      <c r="E213" s="38"/>
      <c r="F213" s="198" t="s">
        <v>5852</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24.2" customHeight="1">
      <c r="A214" s="36"/>
      <c r="B214" s="37"/>
      <c r="C214" s="184" t="s">
        <v>944</v>
      </c>
      <c r="D214" s="184" t="s">
        <v>457</v>
      </c>
      <c r="E214" s="185" t="s">
        <v>5853</v>
      </c>
      <c r="F214" s="186" t="s">
        <v>5627</v>
      </c>
      <c r="G214" s="187" t="s">
        <v>1606</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1501</v>
      </c>
    </row>
    <row r="215" spans="1:65" s="2" customFormat="1" ht="19.5">
      <c r="A215" s="36"/>
      <c r="B215" s="37"/>
      <c r="C215" s="38"/>
      <c r="D215" s="197" t="s">
        <v>464</v>
      </c>
      <c r="E215" s="38"/>
      <c r="F215" s="198" t="s">
        <v>5627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2" customFormat="1" ht="16.5" customHeight="1">
      <c r="A216" s="36"/>
      <c r="B216" s="37"/>
      <c r="C216" s="184" t="s">
        <v>950</v>
      </c>
      <c r="D216" s="184" t="s">
        <v>457</v>
      </c>
      <c r="E216" s="185" t="s">
        <v>5854</v>
      </c>
      <c r="F216" s="186" t="s">
        <v>5625</v>
      </c>
      <c r="G216" s="187" t="s">
        <v>4266</v>
      </c>
      <c r="H216" s="188">
        <v>20</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991</v>
      </c>
      <c r="AT216" s="195" t="s">
        <v>457</v>
      </c>
      <c r="AU216" s="195" t="s">
        <v>85</v>
      </c>
      <c r="AY216" s="19" t="s">
        <v>451</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991</v>
      </c>
      <c r="BM216" s="195" t="s">
        <v>1509</v>
      </c>
    </row>
    <row r="217" spans="1:65" s="2" customFormat="1" ht="11.25">
      <c r="A217" s="36"/>
      <c r="B217" s="37"/>
      <c r="C217" s="38"/>
      <c r="D217" s="197" t="s">
        <v>464</v>
      </c>
      <c r="E217" s="38"/>
      <c r="F217" s="198" t="s">
        <v>5625</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464</v>
      </c>
      <c r="AU217" s="19" t="s">
        <v>85</v>
      </c>
    </row>
    <row r="218" spans="1:65" s="2" customFormat="1" ht="16.5" customHeight="1">
      <c r="A218" s="36"/>
      <c r="B218" s="37"/>
      <c r="C218" s="184" t="s">
        <v>956</v>
      </c>
      <c r="D218" s="184" t="s">
        <v>457</v>
      </c>
      <c r="E218" s="185" t="s">
        <v>5855</v>
      </c>
      <c r="F218" s="186" t="s">
        <v>5629</v>
      </c>
      <c r="G218" s="187" t="s">
        <v>4266</v>
      </c>
      <c r="H218" s="188">
        <v>30</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991</v>
      </c>
      <c r="AT218" s="195" t="s">
        <v>457</v>
      </c>
      <c r="AU218" s="195" t="s">
        <v>85</v>
      </c>
      <c r="AY218" s="19" t="s">
        <v>451</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991</v>
      </c>
      <c r="BM218" s="195" t="s">
        <v>1517</v>
      </c>
    </row>
    <row r="219" spans="1:65" s="2" customFormat="1" ht="11.25">
      <c r="A219" s="36"/>
      <c r="B219" s="37"/>
      <c r="C219" s="38"/>
      <c r="D219" s="197" t="s">
        <v>464</v>
      </c>
      <c r="E219" s="38"/>
      <c r="F219" s="198" t="s">
        <v>5629</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464</v>
      </c>
      <c r="AU219" s="19" t="s">
        <v>85</v>
      </c>
    </row>
    <row r="220" spans="1:65" s="2" customFormat="1" ht="16.5" customHeight="1">
      <c r="A220" s="36"/>
      <c r="B220" s="37"/>
      <c r="C220" s="184" t="s">
        <v>991</v>
      </c>
      <c r="D220" s="184" t="s">
        <v>457</v>
      </c>
      <c r="E220" s="185" t="s">
        <v>5856</v>
      </c>
      <c r="F220" s="186" t="s">
        <v>5857</v>
      </c>
      <c r="G220" s="187" t="s">
        <v>4266</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1525</v>
      </c>
    </row>
    <row r="221" spans="1:65" s="2" customFormat="1" ht="11.25">
      <c r="A221" s="36"/>
      <c r="B221" s="37"/>
      <c r="C221" s="38"/>
      <c r="D221" s="197" t="s">
        <v>464</v>
      </c>
      <c r="E221" s="38"/>
      <c r="F221" s="198" t="s">
        <v>5857</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6.5" customHeight="1">
      <c r="A222" s="36"/>
      <c r="B222" s="37"/>
      <c r="C222" s="184" t="s">
        <v>998</v>
      </c>
      <c r="D222" s="184" t="s">
        <v>457</v>
      </c>
      <c r="E222" s="185" t="s">
        <v>5858</v>
      </c>
      <c r="F222" s="186" t="s">
        <v>5859</v>
      </c>
      <c r="G222" s="187" t="s">
        <v>4266</v>
      </c>
      <c r="H222" s="188">
        <v>20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1533</v>
      </c>
    </row>
    <row r="223" spans="1:65" s="2" customFormat="1" ht="11.25">
      <c r="A223" s="36"/>
      <c r="B223" s="37"/>
      <c r="C223" s="38"/>
      <c r="D223" s="197" t="s">
        <v>464</v>
      </c>
      <c r="E223" s="38"/>
      <c r="F223" s="198" t="s">
        <v>5859</v>
      </c>
      <c r="G223" s="38"/>
      <c r="H223" s="38"/>
      <c r="I223" s="199"/>
      <c r="J223" s="38"/>
      <c r="K223" s="38"/>
      <c r="L223" s="41"/>
      <c r="M223" s="259"/>
      <c r="N223" s="260"/>
      <c r="O223" s="261"/>
      <c r="P223" s="261"/>
      <c r="Q223" s="261"/>
      <c r="R223" s="261"/>
      <c r="S223" s="261"/>
      <c r="T223" s="262"/>
      <c r="U223" s="36"/>
      <c r="V223" s="36"/>
      <c r="W223" s="36"/>
      <c r="X223" s="36"/>
      <c r="Y223" s="36"/>
      <c r="Z223" s="36"/>
      <c r="AA223" s="36"/>
      <c r="AB223" s="36"/>
      <c r="AC223" s="36"/>
      <c r="AD223" s="36"/>
      <c r="AE223" s="36"/>
      <c r="AT223" s="19" t="s">
        <v>464</v>
      </c>
      <c r="AU223" s="19" t="s">
        <v>85</v>
      </c>
    </row>
    <row r="224" spans="1:65" s="2" customFormat="1" ht="6.95" customHeight="1">
      <c r="A224" s="36"/>
      <c r="B224" s="49"/>
      <c r="C224" s="50"/>
      <c r="D224" s="50"/>
      <c r="E224" s="50"/>
      <c r="F224" s="50"/>
      <c r="G224" s="50"/>
      <c r="H224" s="50"/>
      <c r="I224" s="50"/>
      <c r="J224" s="50"/>
      <c r="K224" s="50"/>
      <c r="L224" s="41"/>
      <c r="M224" s="36"/>
      <c r="O224" s="36"/>
      <c r="P224" s="36"/>
      <c r="Q224" s="36"/>
      <c r="R224" s="36"/>
      <c r="S224" s="36"/>
      <c r="T224" s="36"/>
      <c r="U224" s="36"/>
      <c r="V224" s="36"/>
      <c r="W224" s="36"/>
      <c r="X224" s="36"/>
      <c r="Y224" s="36"/>
      <c r="Z224" s="36"/>
      <c r="AA224" s="36"/>
      <c r="AB224" s="36"/>
      <c r="AC224" s="36"/>
      <c r="AD224" s="36"/>
      <c r="AE224" s="36"/>
    </row>
  </sheetData>
  <sheetProtection algorithmName="SHA-512" hashValue="W5xOxcuY9+1+m/eZA/hHVk0mfPJJtzFFipGgqbMfBpBsc4lCbuaOZgcDUIyVlkkCU1Jfr2Be5+cqQGGiBNGU8g==" saltValue="I13qkjujsjPP1ug3+wKdr5O+DVI2x1urECuWx8bbDTOS6N+W3yk7hCrs4eMgKYO49bnJUVelWeylogeowJpfEw==" spinCount="100000" sheet="1" objects="1" scenarios="1" formatColumns="0" formatRows="0" autoFilter="0"/>
  <autoFilter ref="C88:K223"/>
  <mergeCells count="12">
    <mergeCell ref="E81:H81"/>
    <mergeCell ref="L2:V2"/>
    <mergeCell ref="E50:H50"/>
    <mergeCell ref="E52:H52"/>
    <mergeCell ref="E54:H54"/>
    <mergeCell ref="E77:H77"/>
    <mergeCell ref="E79:H7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34"/>
  <sheetViews>
    <sheetView showGridLines="0" topLeftCell="A104"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114</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5860</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ROUND(J103,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ROUND((SUM(BE103:BE433)),  2)</f>
        <v>0</v>
      </c>
      <c r="G35" s="36"/>
      <c r="H35" s="36"/>
      <c r="I35" s="128">
        <v>0.21</v>
      </c>
      <c r="J35" s="127">
        <f>ROUND(((SUM(BE103:BE433))*I35),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ROUND((SUM(BF103:BF433)),  2)</f>
        <v>0</v>
      </c>
      <c r="G36" s="36"/>
      <c r="H36" s="36"/>
      <c r="I36" s="128">
        <v>0.15</v>
      </c>
      <c r="J36" s="127">
        <f>ROUND(((SUM(BF103:BF433))*I36),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ROUND((SUM(BG103:BG433)),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ROUND((SUM(BH103:BH433)),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ROUND((SUM(BI103:BI433)),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S00 - Gastronomická zařízení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256</v>
      </c>
      <c r="D61" s="141"/>
      <c r="E61" s="141"/>
      <c r="F61" s="141"/>
      <c r="G61" s="141"/>
      <c r="H61" s="141"/>
      <c r="I61" s="141"/>
      <c r="J61" s="142" t="s">
        <v>257</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J103</f>
        <v>0</v>
      </c>
      <c r="K63" s="38"/>
      <c r="L63" s="116"/>
      <c r="S63" s="36"/>
      <c r="T63" s="36"/>
      <c r="U63" s="36"/>
      <c r="V63" s="36"/>
      <c r="W63" s="36"/>
      <c r="X63" s="36"/>
      <c r="Y63" s="36"/>
      <c r="Z63" s="36"/>
      <c r="AA63" s="36"/>
      <c r="AB63" s="36"/>
      <c r="AC63" s="36"/>
      <c r="AD63" s="36"/>
      <c r="AE63" s="36"/>
      <c r="AU63" s="19" t="s">
        <v>264</v>
      </c>
    </row>
    <row r="64" spans="1:47" s="9" customFormat="1" ht="24.95" customHeight="1">
      <c r="B64" s="144"/>
      <c r="C64" s="145"/>
      <c r="D64" s="146" t="s">
        <v>5861</v>
      </c>
      <c r="E64" s="147"/>
      <c r="F64" s="147"/>
      <c r="G64" s="147"/>
      <c r="H64" s="147"/>
      <c r="I64" s="147"/>
      <c r="J64" s="148">
        <f>J104</f>
        <v>0</v>
      </c>
      <c r="K64" s="145"/>
      <c r="L64" s="149"/>
    </row>
    <row r="65" spans="2:12" s="10" customFormat="1" ht="19.899999999999999" customHeight="1">
      <c r="B65" s="151"/>
      <c r="C65" s="99"/>
      <c r="D65" s="152" t="s">
        <v>5862</v>
      </c>
      <c r="E65" s="153"/>
      <c r="F65" s="153"/>
      <c r="G65" s="153"/>
      <c r="H65" s="153"/>
      <c r="I65" s="153"/>
      <c r="J65" s="154">
        <f>J105</f>
        <v>0</v>
      </c>
      <c r="K65" s="99"/>
      <c r="L65" s="155"/>
    </row>
    <row r="66" spans="2:12" s="10" customFormat="1" ht="19.899999999999999" customHeight="1">
      <c r="B66" s="151"/>
      <c r="C66" s="99"/>
      <c r="D66" s="152" t="s">
        <v>5863</v>
      </c>
      <c r="E66" s="153"/>
      <c r="F66" s="153"/>
      <c r="G66" s="153"/>
      <c r="H66" s="153"/>
      <c r="I66" s="153"/>
      <c r="J66" s="154">
        <f>J110</f>
        <v>0</v>
      </c>
      <c r="K66" s="99"/>
      <c r="L66" s="155"/>
    </row>
    <row r="67" spans="2:12" s="10" customFormat="1" ht="19.899999999999999" customHeight="1">
      <c r="B67" s="151"/>
      <c r="C67" s="99"/>
      <c r="D67" s="152" t="s">
        <v>5864</v>
      </c>
      <c r="E67" s="153"/>
      <c r="F67" s="153"/>
      <c r="G67" s="153"/>
      <c r="H67" s="153"/>
      <c r="I67" s="153"/>
      <c r="J67" s="154">
        <f>J113</f>
        <v>0</v>
      </c>
      <c r="K67" s="99"/>
      <c r="L67" s="155"/>
    </row>
    <row r="68" spans="2:12" s="10" customFormat="1" ht="19.899999999999999" customHeight="1">
      <c r="B68" s="151"/>
      <c r="C68" s="99"/>
      <c r="D68" s="152" t="s">
        <v>5865</v>
      </c>
      <c r="E68" s="153"/>
      <c r="F68" s="153"/>
      <c r="G68" s="153"/>
      <c r="H68" s="153"/>
      <c r="I68" s="153"/>
      <c r="J68" s="154">
        <f>J127</f>
        <v>0</v>
      </c>
      <c r="K68" s="99"/>
      <c r="L68" s="155"/>
    </row>
    <row r="69" spans="2:12" s="10" customFormat="1" ht="19.899999999999999" customHeight="1">
      <c r="B69" s="151"/>
      <c r="C69" s="99"/>
      <c r="D69" s="152" t="s">
        <v>5866</v>
      </c>
      <c r="E69" s="153"/>
      <c r="F69" s="153"/>
      <c r="G69" s="153"/>
      <c r="H69" s="153"/>
      <c r="I69" s="153"/>
      <c r="J69" s="154">
        <f>J139</f>
        <v>0</v>
      </c>
      <c r="K69" s="99"/>
      <c r="L69" s="155"/>
    </row>
    <row r="70" spans="2:12" s="10" customFormat="1" ht="19.899999999999999" customHeight="1">
      <c r="B70" s="151"/>
      <c r="C70" s="99"/>
      <c r="D70" s="152" t="s">
        <v>5867</v>
      </c>
      <c r="E70" s="153"/>
      <c r="F70" s="153"/>
      <c r="G70" s="153"/>
      <c r="H70" s="153"/>
      <c r="I70" s="153"/>
      <c r="J70" s="154">
        <f>J153</f>
        <v>0</v>
      </c>
      <c r="K70" s="99"/>
      <c r="L70" s="155"/>
    </row>
    <row r="71" spans="2:12" s="10" customFormat="1" ht="19.899999999999999" customHeight="1">
      <c r="B71" s="151"/>
      <c r="C71" s="99"/>
      <c r="D71" s="152" t="s">
        <v>5868</v>
      </c>
      <c r="E71" s="153"/>
      <c r="F71" s="153"/>
      <c r="G71" s="153"/>
      <c r="H71" s="153"/>
      <c r="I71" s="153"/>
      <c r="J71" s="154">
        <f>J167</f>
        <v>0</v>
      </c>
      <c r="K71" s="99"/>
      <c r="L71" s="155"/>
    </row>
    <row r="72" spans="2:12" s="10" customFormat="1" ht="19.899999999999999" customHeight="1">
      <c r="B72" s="151"/>
      <c r="C72" s="99"/>
      <c r="D72" s="152" t="s">
        <v>5869</v>
      </c>
      <c r="E72" s="153"/>
      <c r="F72" s="153"/>
      <c r="G72" s="153"/>
      <c r="H72" s="153"/>
      <c r="I72" s="153"/>
      <c r="J72" s="154">
        <f>J171</f>
        <v>0</v>
      </c>
      <c r="K72" s="99"/>
      <c r="L72" s="155"/>
    </row>
    <row r="73" spans="2:12" s="10" customFormat="1" ht="19.899999999999999" customHeight="1">
      <c r="B73" s="151"/>
      <c r="C73" s="99"/>
      <c r="D73" s="152" t="s">
        <v>5870</v>
      </c>
      <c r="E73" s="153"/>
      <c r="F73" s="153"/>
      <c r="G73" s="153"/>
      <c r="H73" s="153"/>
      <c r="I73" s="153"/>
      <c r="J73" s="154">
        <f>J177</f>
        <v>0</v>
      </c>
      <c r="K73" s="99"/>
      <c r="L73" s="155"/>
    </row>
    <row r="74" spans="2:12" s="10" customFormat="1" ht="19.899999999999999" customHeight="1">
      <c r="B74" s="151"/>
      <c r="C74" s="99"/>
      <c r="D74" s="152" t="s">
        <v>5871</v>
      </c>
      <c r="E74" s="153"/>
      <c r="F74" s="153"/>
      <c r="G74" s="153"/>
      <c r="H74" s="153"/>
      <c r="I74" s="153"/>
      <c r="J74" s="154">
        <f>J200</f>
        <v>0</v>
      </c>
      <c r="K74" s="99"/>
      <c r="L74" s="155"/>
    </row>
    <row r="75" spans="2:12" s="10" customFormat="1" ht="19.899999999999999" customHeight="1">
      <c r="B75" s="151"/>
      <c r="C75" s="99"/>
      <c r="D75" s="152" t="s">
        <v>5872</v>
      </c>
      <c r="E75" s="153"/>
      <c r="F75" s="153"/>
      <c r="G75" s="153"/>
      <c r="H75" s="153"/>
      <c r="I75" s="153"/>
      <c r="J75" s="154">
        <f>J216</f>
        <v>0</v>
      </c>
      <c r="K75" s="99"/>
      <c r="L75" s="155"/>
    </row>
    <row r="76" spans="2:12" s="10" customFormat="1" ht="19.899999999999999" customHeight="1">
      <c r="B76" s="151"/>
      <c r="C76" s="99"/>
      <c r="D76" s="152" t="s">
        <v>5873</v>
      </c>
      <c r="E76" s="153"/>
      <c r="F76" s="153"/>
      <c r="G76" s="153"/>
      <c r="H76" s="153"/>
      <c r="I76" s="153"/>
      <c r="J76" s="154">
        <f>J241</f>
        <v>0</v>
      </c>
      <c r="K76" s="99"/>
      <c r="L76" s="155"/>
    </row>
    <row r="77" spans="2:12" s="10" customFormat="1" ht="19.899999999999999" customHeight="1">
      <c r="B77" s="151"/>
      <c r="C77" s="99"/>
      <c r="D77" s="152" t="s">
        <v>5874</v>
      </c>
      <c r="E77" s="153"/>
      <c r="F77" s="153"/>
      <c r="G77" s="153"/>
      <c r="H77" s="153"/>
      <c r="I77" s="153"/>
      <c r="J77" s="154">
        <f>J249</f>
        <v>0</v>
      </c>
      <c r="K77" s="99"/>
      <c r="L77" s="155"/>
    </row>
    <row r="78" spans="2:12" s="10" customFormat="1" ht="19.899999999999999" customHeight="1">
      <c r="B78" s="151"/>
      <c r="C78" s="99"/>
      <c r="D78" s="152" t="s">
        <v>5875</v>
      </c>
      <c r="E78" s="153"/>
      <c r="F78" s="153"/>
      <c r="G78" s="153"/>
      <c r="H78" s="153"/>
      <c r="I78" s="153"/>
      <c r="J78" s="154">
        <f>J322</f>
        <v>0</v>
      </c>
      <c r="K78" s="99"/>
      <c r="L78" s="155"/>
    </row>
    <row r="79" spans="2:12" s="10" customFormat="1" ht="19.899999999999999" customHeight="1">
      <c r="B79" s="151"/>
      <c r="C79" s="99"/>
      <c r="D79" s="152" t="s">
        <v>5876</v>
      </c>
      <c r="E79" s="153"/>
      <c r="F79" s="153"/>
      <c r="G79" s="153"/>
      <c r="H79" s="153"/>
      <c r="I79" s="153"/>
      <c r="J79" s="154">
        <f>J379</f>
        <v>0</v>
      </c>
      <c r="K79" s="99"/>
      <c r="L79" s="155"/>
    </row>
    <row r="80" spans="2:12" s="10" customFormat="1" ht="19.899999999999999" customHeight="1">
      <c r="B80" s="151"/>
      <c r="C80" s="99"/>
      <c r="D80" s="152" t="s">
        <v>5877</v>
      </c>
      <c r="E80" s="153"/>
      <c r="F80" s="153"/>
      <c r="G80" s="153"/>
      <c r="H80" s="153"/>
      <c r="I80" s="153"/>
      <c r="J80" s="154">
        <f>J402</f>
        <v>0</v>
      </c>
      <c r="K80" s="99"/>
      <c r="L80" s="155"/>
    </row>
    <row r="81" spans="1:31" s="10" customFormat="1" ht="19.899999999999999" customHeight="1">
      <c r="B81" s="151"/>
      <c r="C81" s="99"/>
      <c r="D81" s="152" t="s">
        <v>5878</v>
      </c>
      <c r="E81" s="153"/>
      <c r="F81" s="153"/>
      <c r="G81" s="153"/>
      <c r="H81" s="153"/>
      <c r="I81" s="153"/>
      <c r="J81" s="154">
        <f>J427</f>
        <v>0</v>
      </c>
      <c r="K81" s="99"/>
      <c r="L81" s="155"/>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404</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09" t="str">
        <f>E7</f>
        <v>Rekonstrukce objektu 2+7 etapa</v>
      </c>
      <c r="F91" s="410"/>
      <c r="G91" s="410"/>
      <c r="H91" s="410"/>
      <c r="I91" s="38"/>
      <c r="J91" s="38"/>
      <c r="K91" s="38"/>
      <c r="L91" s="116"/>
      <c r="S91" s="36"/>
      <c r="T91" s="36"/>
      <c r="U91" s="36"/>
      <c r="V91" s="36"/>
      <c r="W91" s="36"/>
      <c r="X91" s="36"/>
      <c r="Y91" s="36"/>
      <c r="Z91" s="36"/>
      <c r="AA91" s="36"/>
      <c r="AB91" s="36"/>
      <c r="AC91" s="36"/>
      <c r="AD91" s="36"/>
      <c r="AE91" s="36"/>
    </row>
    <row r="92" spans="1:31" s="1" customFormat="1" ht="12" customHeight="1">
      <c r="B92" s="23"/>
      <c r="C92" s="31" t="s">
        <v>141</v>
      </c>
      <c r="D92" s="24"/>
      <c r="E92" s="24"/>
      <c r="F92" s="24"/>
      <c r="G92" s="24"/>
      <c r="H92" s="24"/>
      <c r="I92" s="24"/>
      <c r="J92" s="24"/>
      <c r="K92" s="24"/>
      <c r="L92" s="22"/>
    </row>
    <row r="93" spans="1:31" s="2" customFormat="1" ht="16.5" customHeight="1">
      <c r="A93" s="36"/>
      <c r="B93" s="37"/>
      <c r="C93" s="38"/>
      <c r="D93" s="38"/>
      <c r="E93" s="409" t="s">
        <v>144</v>
      </c>
      <c r="F93" s="411"/>
      <c r="G93" s="411"/>
      <c r="H93" s="411"/>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148</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363" t="str">
        <f>E11</f>
        <v>S00 - Gastronomická zařízení</v>
      </c>
      <c r="F95" s="411"/>
      <c r="G95" s="411"/>
      <c r="H95" s="411"/>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22</v>
      </c>
      <c r="D97" s="38"/>
      <c r="E97" s="38"/>
      <c r="F97" s="29" t="str">
        <f>F14</f>
        <v>Pod Žvahovem 463</v>
      </c>
      <c r="G97" s="38"/>
      <c r="H97" s="38"/>
      <c r="I97" s="31" t="s">
        <v>24</v>
      </c>
      <c r="J97" s="61" t="str">
        <f>IF(J14="","",J14)</f>
        <v>Vyplň údaj</v>
      </c>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25.7" customHeight="1">
      <c r="A99" s="36"/>
      <c r="B99" s="37"/>
      <c r="C99" s="31" t="s">
        <v>25</v>
      </c>
      <c r="D99" s="38"/>
      <c r="E99" s="38"/>
      <c r="F99" s="29" t="str">
        <f>E17</f>
        <v>Městská část Praha 5</v>
      </c>
      <c r="G99" s="38"/>
      <c r="H99" s="38"/>
      <c r="I99" s="31" t="s">
        <v>33</v>
      </c>
      <c r="J99" s="34" t="str">
        <f>E23</f>
        <v>VPÚ DECO Praha, a.s.</v>
      </c>
      <c r="K99" s="38"/>
      <c r="L99" s="116"/>
      <c r="S99" s="36"/>
      <c r="T99" s="36"/>
      <c r="U99" s="36"/>
      <c r="V99" s="36"/>
      <c r="W99" s="36"/>
      <c r="X99" s="36"/>
      <c r="Y99" s="36"/>
      <c r="Z99" s="36"/>
      <c r="AA99" s="36"/>
      <c r="AB99" s="36"/>
      <c r="AC99" s="36"/>
      <c r="AD99" s="36"/>
      <c r="AE99" s="36"/>
    </row>
    <row r="100" spans="1:65" s="2" customFormat="1" ht="25.7" customHeight="1">
      <c r="A100" s="36"/>
      <c r="B100" s="37"/>
      <c r="C100" s="31" t="s">
        <v>31</v>
      </c>
      <c r="D100" s="38"/>
      <c r="E100" s="38"/>
      <c r="F100" s="29" t="str">
        <f>IF(E20="","",E20)</f>
        <v>Vyplň údaj</v>
      </c>
      <c r="G100" s="38"/>
      <c r="H100" s="38"/>
      <c r="I100" s="31" t="s">
        <v>38</v>
      </c>
      <c r="J100" s="34" t="str">
        <f>E26</f>
        <v>VPÚ DECO Praha, a.s.</v>
      </c>
      <c r="K100" s="38"/>
      <c r="L100" s="116"/>
      <c r="S100" s="36"/>
      <c r="T100" s="36"/>
      <c r="U100" s="36"/>
      <c r="V100" s="36"/>
      <c r="W100" s="36"/>
      <c r="X100" s="36"/>
      <c r="Y100" s="36"/>
      <c r="Z100" s="36"/>
      <c r="AA100" s="36"/>
      <c r="AB100" s="36"/>
      <c r="AC100" s="36"/>
      <c r="AD100" s="36"/>
      <c r="AE100" s="36"/>
    </row>
    <row r="101" spans="1:65" s="2" customFormat="1" ht="10.3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11" customFormat="1" ht="29.25" customHeight="1">
      <c r="A102" s="157"/>
      <c r="B102" s="158"/>
      <c r="C102" s="159" t="s">
        <v>433</v>
      </c>
      <c r="D102" s="160" t="s">
        <v>60</v>
      </c>
      <c r="E102" s="160" t="s">
        <v>56</v>
      </c>
      <c r="F102" s="160" t="s">
        <v>57</v>
      </c>
      <c r="G102" s="160" t="s">
        <v>434</v>
      </c>
      <c r="H102" s="160" t="s">
        <v>435</v>
      </c>
      <c r="I102" s="160" t="s">
        <v>436</v>
      </c>
      <c r="J102" s="160" t="s">
        <v>257</v>
      </c>
      <c r="K102" s="161" t="s">
        <v>437</v>
      </c>
      <c r="L102" s="162"/>
      <c r="M102" s="70" t="s">
        <v>74</v>
      </c>
      <c r="N102" s="71" t="s">
        <v>45</v>
      </c>
      <c r="O102" s="71" t="s">
        <v>438</v>
      </c>
      <c r="P102" s="71" t="s">
        <v>439</v>
      </c>
      <c r="Q102" s="71" t="s">
        <v>440</v>
      </c>
      <c r="R102" s="71" t="s">
        <v>441</v>
      </c>
      <c r="S102" s="71" t="s">
        <v>442</v>
      </c>
      <c r="T102" s="72" t="s">
        <v>443</v>
      </c>
      <c r="U102" s="157"/>
      <c r="V102" s="157"/>
      <c r="W102" s="157"/>
      <c r="X102" s="157"/>
      <c r="Y102" s="157"/>
      <c r="Z102" s="157"/>
      <c r="AA102" s="157"/>
      <c r="AB102" s="157"/>
      <c r="AC102" s="157"/>
      <c r="AD102" s="157"/>
      <c r="AE102" s="157"/>
    </row>
    <row r="103" spans="1:65" s="2" customFormat="1" ht="22.9" customHeight="1">
      <c r="A103" s="36"/>
      <c r="B103" s="37"/>
      <c r="C103" s="77" t="s">
        <v>446</v>
      </c>
      <c r="D103" s="38"/>
      <c r="E103" s="38"/>
      <c r="F103" s="38"/>
      <c r="G103" s="38"/>
      <c r="H103" s="38"/>
      <c r="I103" s="38"/>
      <c r="J103" s="163">
        <f>BK103</f>
        <v>0</v>
      </c>
      <c r="K103" s="38"/>
      <c r="L103" s="41"/>
      <c r="M103" s="73"/>
      <c r="N103" s="164"/>
      <c r="O103" s="74"/>
      <c r="P103" s="165">
        <f>P104</f>
        <v>0</v>
      </c>
      <c r="Q103" s="74"/>
      <c r="R103" s="165">
        <f>R104</f>
        <v>0</v>
      </c>
      <c r="S103" s="74"/>
      <c r="T103" s="166">
        <f>T104</f>
        <v>0</v>
      </c>
      <c r="U103" s="36"/>
      <c r="V103" s="36"/>
      <c r="W103" s="36"/>
      <c r="X103" s="36"/>
      <c r="Y103" s="36"/>
      <c r="Z103" s="36"/>
      <c r="AA103" s="36"/>
      <c r="AB103" s="36"/>
      <c r="AC103" s="36"/>
      <c r="AD103" s="36"/>
      <c r="AE103" s="36"/>
      <c r="AT103" s="19" t="s">
        <v>75</v>
      </c>
      <c r="AU103" s="19" t="s">
        <v>264</v>
      </c>
      <c r="BK103" s="167">
        <f>BK104</f>
        <v>0</v>
      </c>
    </row>
    <row r="104" spans="1:65" s="12" customFormat="1" ht="25.9" customHeight="1">
      <c r="B104" s="168"/>
      <c r="C104" s="169"/>
      <c r="D104" s="170" t="s">
        <v>75</v>
      </c>
      <c r="E104" s="171" t="s">
        <v>5879</v>
      </c>
      <c r="F104" s="171" t="s">
        <v>5879</v>
      </c>
      <c r="G104" s="169"/>
      <c r="H104" s="169"/>
      <c r="I104" s="172"/>
      <c r="J104" s="173">
        <f>BK104</f>
        <v>0</v>
      </c>
      <c r="K104" s="169"/>
      <c r="L104" s="174"/>
      <c r="M104" s="175"/>
      <c r="N104" s="176"/>
      <c r="O104" s="176"/>
      <c r="P104" s="177">
        <f>P105+P110+P113+P127+P139+P153+P167+P171+P177+P200+P216+P241+P249+P322+P379+P402+P427</f>
        <v>0</v>
      </c>
      <c r="Q104" s="176"/>
      <c r="R104" s="177">
        <f>R105+R110+R113+R127+R139+R153+R167+R171+R177+R200+R216+R241+R249+R322+R379+R402+R427</f>
        <v>0</v>
      </c>
      <c r="S104" s="176"/>
      <c r="T104" s="178">
        <f>T105+T110+T113+T127+T139+T153+T167+T171+T177+T200+T216+T241+T249+T322+T379+T402+T427</f>
        <v>0</v>
      </c>
      <c r="AR104" s="179" t="s">
        <v>83</v>
      </c>
      <c r="AT104" s="180" t="s">
        <v>75</v>
      </c>
      <c r="AU104" s="180" t="s">
        <v>76</v>
      </c>
      <c r="AY104" s="179" t="s">
        <v>451</v>
      </c>
      <c r="BK104" s="181">
        <f>BK105+BK110+BK113+BK127+BK139+BK153+BK167+BK171+BK177+BK200+BK216+BK241+BK249+BK322+BK379+BK402+BK427</f>
        <v>0</v>
      </c>
    </row>
    <row r="105" spans="1:65" s="12" customFormat="1" ht="22.9" customHeight="1">
      <c r="B105" s="168"/>
      <c r="C105" s="169"/>
      <c r="D105" s="170" t="s">
        <v>75</v>
      </c>
      <c r="E105" s="182" t="s">
        <v>5880</v>
      </c>
      <c r="F105" s="182" t="s">
        <v>5880</v>
      </c>
      <c r="G105" s="169"/>
      <c r="H105" s="169"/>
      <c r="I105" s="172"/>
      <c r="J105" s="183">
        <f>BK105</f>
        <v>0</v>
      </c>
      <c r="K105" s="169"/>
      <c r="L105" s="174"/>
      <c r="M105" s="175"/>
      <c r="N105" s="176"/>
      <c r="O105" s="176"/>
      <c r="P105" s="177">
        <f>SUM(P106:P109)</f>
        <v>0</v>
      </c>
      <c r="Q105" s="176"/>
      <c r="R105" s="177">
        <f>SUM(R106:R109)</f>
        <v>0</v>
      </c>
      <c r="S105" s="176"/>
      <c r="T105" s="178">
        <f>SUM(T106:T109)</f>
        <v>0</v>
      </c>
      <c r="AR105" s="179" t="s">
        <v>83</v>
      </c>
      <c r="AT105" s="180" t="s">
        <v>75</v>
      </c>
      <c r="AU105" s="180" t="s">
        <v>83</v>
      </c>
      <c r="AY105" s="179" t="s">
        <v>451</v>
      </c>
      <c r="BK105" s="181">
        <f>SUM(BK106:BK109)</f>
        <v>0</v>
      </c>
    </row>
    <row r="106" spans="1:65" s="2" customFormat="1" ht="16.5" customHeight="1">
      <c r="A106" s="36"/>
      <c r="B106" s="37"/>
      <c r="C106" s="184" t="s">
        <v>83</v>
      </c>
      <c r="D106" s="184" t="s">
        <v>457</v>
      </c>
      <c r="E106" s="185" t="s">
        <v>5881</v>
      </c>
      <c r="F106" s="186" t="s">
        <v>5882</v>
      </c>
      <c r="G106" s="187" t="s">
        <v>1486</v>
      </c>
      <c r="H106" s="188">
        <v>6</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991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991</v>
      </c>
      <c r="BM106" s="195" t="s">
        <v>85</v>
      </c>
    </row>
    <row r="107" spans="1:65" s="2" customFormat="1" ht="11.25">
      <c r="A107" s="36"/>
      <c r="B107" s="37"/>
      <c r="C107" s="38"/>
      <c r="D107" s="197" t="s">
        <v>464</v>
      </c>
      <c r="E107" s="38"/>
      <c r="F107" s="198" t="s">
        <v>5882</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6.5" customHeight="1">
      <c r="A108" s="36"/>
      <c r="B108" s="37"/>
      <c r="C108" s="184" t="s">
        <v>85</v>
      </c>
      <c r="D108" s="184" t="s">
        <v>457</v>
      </c>
      <c r="E108" s="185" t="s">
        <v>5883</v>
      </c>
      <c r="F108" s="186" t="s">
        <v>5884</v>
      </c>
      <c r="G108" s="187" t="s">
        <v>1486</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991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991</v>
      </c>
      <c r="BM108" s="195" t="s">
        <v>211</v>
      </c>
    </row>
    <row r="109" spans="1:65" s="2" customFormat="1" ht="11.25">
      <c r="A109" s="36"/>
      <c r="B109" s="37"/>
      <c r="C109" s="38"/>
      <c r="D109" s="197" t="s">
        <v>464</v>
      </c>
      <c r="E109" s="38"/>
      <c r="F109" s="198" t="s">
        <v>5884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12" customFormat="1" ht="22.9" customHeight="1">
      <c r="B110" s="168"/>
      <c r="C110" s="169"/>
      <c r="D110" s="170" t="s">
        <v>75</v>
      </c>
      <c r="E110" s="182" t="s">
        <v>5885</v>
      </c>
      <c r="F110" s="182" t="s">
        <v>5885</v>
      </c>
      <c r="G110" s="169"/>
      <c r="H110" s="169"/>
      <c r="I110" s="172"/>
      <c r="J110" s="183">
        <f>BK110</f>
        <v>0</v>
      </c>
      <c r="K110" s="169"/>
      <c r="L110" s="174"/>
      <c r="M110" s="175"/>
      <c r="N110" s="176"/>
      <c r="O110" s="176"/>
      <c r="P110" s="177">
        <f>SUM(P111:P112)</f>
        <v>0</v>
      </c>
      <c r="Q110" s="176"/>
      <c r="R110" s="177">
        <f>SUM(R111:R112)</f>
        <v>0</v>
      </c>
      <c r="S110" s="176"/>
      <c r="T110" s="178">
        <f>SUM(T111:T112)</f>
        <v>0</v>
      </c>
      <c r="AR110" s="179" t="s">
        <v>83</v>
      </c>
      <c r="AT110" s="180" t="s">
        <v>75</v>
      </c>
      <c r="AU110" s="180" t="s">
        <v>83</v>
      </c>
      <c r="AY110" s="179" t="s">
        <v>451</v>
      </c>
      <c r="BK110" s="181">
        <f>SUM(BK111:BK112)</f>
        <v>0</v>
      </c>
    </row>
    <row r="111" spans="1:65" s="2" customFormat="1" ht="16.5" customHeight="1">
      <c r="A111" s="36"/>
      <c r="B111" s="37"/>
      <c r="C111" s="184" t="s">
        <v>255</v>
      </c>
      <c r="D111" s="184" t="s">
        <v>457</v>
      </c>
      <c r="E111" s="185" t="s">
        <v>5886</v>
      </c>
      <c r="F111" s="186" t="s">
        <v>5887</v>
      </c>
      <c r="G111" s="187" t="s">
        <v>1486</v>
      </c>
      <c r="H111" s="188">
        <v>1</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991</v>
      </c>
      <c r="AT111" s="195" t="s">
        <v>457</v>
      </c>
      <c r="AU111" s="195" t="s">
        <v>85</v>
      </c>
      <c r="AY111" s="19" t="s">
        <v>451</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991</v>
      </c>
      <c r="BM111" s="195" t="s">
        <v>532</v>
      </c>
    </row>
    <row r="112" spans="1:65" s="2" customFormat="1" ht="11.25">
      <c r="A112" s="36"/>
      <c r="B112" s="37"/>
      <c r="C112" s="38"/>
      <c r="D112" s="197" t="s">
        <v>464</v>
      </c>
      <c r="E112" s="38"/>
      <c r="F112" s="198" t="s">
        <v>5887</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464</v>
      </c>
      <c r="AU112" s="19" t="s">
        <v>85</v>
      </c>
    </row>
    <row r="113" spans="1:65" s="12" customFormat="1" ht="22.9" customHeight="1">
      <c r="B113" s="168"/>
      <c r="C113" s="169"/>
      <c r="D113" s="170" t="s">
        <v>75</v>
      </c>
      <c r="E113" s="182" t="s">
        <v>5888</v>
      </c>
      <c r="F113" s="182" t="s">
        <v>5888</v>
      </c>
      <c r="G113" s="169"/>
      <c r="H113" s="169"/>
      <c r="I113" s="172"/>
      <c r="J113" s="183">
        <f>BK113</f>
        <v>0</v>
      </c>
      <c r="K113" s="169"/>
      <c r="L113" s="174"/>
      <c r="M113" s="175"/>
      <c r="N113" s="176"/>
      <c r="O113" s="176"/>
      <c r="P113" s="177">
        <f>SUM(P114:P126)</f>
        <v>0</v>
      </c>
      <c r="Q113" s="176"/>
      <c r="R113" s="177">
        <f>SUM(R114:R126)</f>
        <v>0</v>
      </c>
      <c r="S113" s="176"/>
      <c r="T113" s="178">
        <f>SUM(T114:T126)</f>
        <v>0</v>
      </c>
      <c r="AR113" s="179" t="s">
        <v>83</v>
      </c>
      <c r="AT113" s="180" t="s">
        <v>75</v>
      </c>
      <c r="AU113" s="180" t="s">
        <v>83</v>
      </c>
      <c r="AY113" s="179" t="s">
        <v>451</v>
      </c>
      <c r="BK113" s="181">
        <f>SUM(BK114:BK126)</f>
        <v>0</v>
      </c>
    </row>
    <row r="114" spans="1:65" s="2" customFormat="1" ht="37.9" customHeight="1">
      <c r="A114" s="36"/>
      <c r="B114" s="37"/>
      <c r="C114" s="184" t="s">
        <v>211</v>
      </c>
      <c r="D114" s="184" t="s">
        <v>457</v>
      </c>
      <c r="E114" s="185" t="s">
        <v>5889</v>
      </c>
      <c r="F114" s="186" t="s">
        <v>5890</v>
      </c>
      <c r="G114" s="187" t="s">
        <v>1486</v>
      </c>
      <c r="H114" s="188">
        <v>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991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991</v>
      </c>
      <c r="BM114" s="195" t="s">
        <v>551</v>
      </c>
    </row>
    <row r="115" spans="1:65" s="2" customFormat="1" ht="19.5">
      <c r="A115" s="36"/>
      <c r="B115" s="37"/>
      <c r="C115" s="38"/>
      <c r="D115" s="197" t="s">
        <v>464</v>
      </c>
      <c r="E115" s="38"/>
      <c r="F115" s="198" t="s">
        <v>5891</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9.5">
      <c r="A116" s="36"/>
      <c r="B116" s="37"/>
      <c r="C116" s="38"/>
      <c r="D116" s="197" t="s">
        <v>608</v>
      </c>
      <c r="E116" s="38"/>
      <c r="F116" s="226" t="s">
        <v>5892</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608</v>
      </c>
      <c r="AU116" s="19" t="s">
        <v>85</v>
      </c>
    </row>
    <row r="117" spans="1:65" s="2" customFormat="1" ht="24.2" customHeight="1">
      <c r="A117" s="36"/>
      <c r="B117" s="37"/>
      <c r="C117" s="184" t="s">
        <v>197</v>
      </c>
      <c r="D117" s="184" t="s">
        <v>457</v>
      </c>
      <c r="E117" s="185" t="s">
        <v>5893</v>
      </c>
      <c r="F117" s="186" t="s">
        <v>5894</v>
      </c>
      <c r="G117" s="187" t="s">
        <v>1486</v>
      </c>
      <c r="H117" s="188">
        <v>2</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991</v>
      </c>
      <c r="AT117" s="195" t="s">
        <v>457</v>
      </c>
      <c r="AU117" s="195" t="s">
        <v>85</v>
      </c>
      <c r="AY117" s="19" t="s">
        <v>451</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991</v>
      </c>
      <c r="BM117" s="195" t="s">
        <v>566</v>
      </c>
    </row>
    <row r="118" spans="1:65" s="2" customFormat="1" ht="19.5">
      <c r="A118" s="36"/>
      <c r="B118" s="37"/>
      <c r="C118" s="38"/>
      <c r="D118" s="197" t="s">
        <v>464</v>
      </c>
      <c r="E118" s="38"/>
      <c r="F118" s="198" t="s">
        <v>5895</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464</v>
      </c>
      <c r="AU118" s="19" t="s">
        <v>85</v>
      </c>
    </row>
    <row r="119" spans="1:65" s="2" customFormat="1" ht="19.5">
      <c r="A119" s="36"/>
      <c r="B119" s="37"/>
      <c r="C119" s="38"/>
      <c r="D119" s="197" t="s">
        <v>608</v>
      </c>
      <c r="E119" s="38"/>
      <c r="F119" s="226" t="s">
        <v>5896</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608</v>
      </c>
      <c r="AU119" s="19" t="s">
        <v>85</v>
      </c>
    </row>
    <row r="120" spans="1:65" s="2" customFormat="1" ht="37.9" customHeight="1">
      <c r="A120" s="36"/>
      <c r="B120" s="37"/>
      <c r="C120" s="184" t="s">
        <v>532</v>
      </c>
      <c r="D120" s="184" t="s">
        <v>457</v>
      </c>
      <c r="E120" s="185" t="s">
        <v>5897</v>
      </c>
      <c r="F120" s="186" t="s">
        <v>5898</v>
      </c>
      <c r="G120" s="187" t="s">
        <v>1486</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991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991</v>
      </c>
      <c r="BM120" s="195" t="s">
        <v>581</v>
      </c>
    </row>
    <row r="121" spans="1:65" s="2" customFormat="1" ht="19.5">
      <c r="A121" s="36"/>
      <c r="B121" s="37"/>
      <c r="C121" s="38"/>
      <c r="D121" s="197" t="s">
        <v>464</v>
      </c>
      <c r="E121" s="38"/>
      <c r="F121" s="198" t="s">
        <v>5899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19.5">
      <c r="A122" s="36"/>
      <c r="B122" s="37"/>
      <c r="C122" s="38"/>
      <c r="D122" s="197" t="s">
        <v>608</v>
      </c>
      <c r="E122" s="38"/>
      <c r="F122" s="226" t="s">
        <v>5900</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608</v>
      </c>
      <c r="AU122" s="19" t="s">
        <v>85</v>
      </c>
    </row>
    <row r="123" spans="1:65" s="2" customFormat="1" ht="16.5" customHeight="1">
      <c r="A123" s="36"/>
      <c r="B123" s="37"/>
      <c r="C123" s="184" t="s">
        <v>521</v>
      </c>
      <c r="D123" s="184" t="s">
        <v>457</v>
      </c>
      <c r="E123" s="185" t="s">
        <v>5901</v>
      </c>
      <c r="F123" s="186" t="s">
        <v>5902</v>
      </c>
      <c r="G123" s="187" t="s">
        <v>1486</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991</v>
      </c>
      <c r="AT123" s="195" t="s">
        <v>457</v>
      </c>
      <c r="AU123" s="195" t="s">
        <v>85</v>
      </c>
      <c r="AY123" s="19" t="s">
        <v>451</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991</v>
      </c>
      <c r="BM123" s="195" t="s">
        <v>596</v>
      </c>
    </row>
    <row r="124" spans="1:65" s="2" customFormat="1" ht="11.25">
      <c r="A124" s="36"/>
      <c r="B124" s="37"/>
      <c r="C124" s="38"/>
      <c r="D124" s="197" t="s">
        <v>464</v>
      </c>
      <c r="E124" s="38"/>
      <c r="F124" s="198" t="s">
        <v>5902</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464</v>
      </c>
      <c r="AU124" s="19" t="s">
        <v>85</v>
      </c>
    </row>
    <row r="125" spans="1:65" s="2" customFormat="1" ht="16.5" customHeight="1">
      <c r="A125" s="36"/>
      <c r="B125" s="37"/>
      <c r="C125" s="184" t="s">
        <v>551</v>
      </c>
      <c r="D125" s="184" t="s">
        <v>457</v>
      </c>
      <c r="E125" s="185" t="s">
        <v>5903</v>
      </c>
      <c r="F125" s="186" t="s">
        <v>5904</v>
      </c>
      <c r="G125" s="187" t="s">
        <v>1486</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991</v>
      </c>
      <c r="AT125" s="195" t="s">
        <v>457</v>
      </c>
      <c r="AU125" s="195" t="s">
        <v>85</v>
      </c>
      <c r="AY125" s="19" t="s">
        <v>451</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991</v>
      </c>
      <c r="BM125" s="195" t="s">
        <v>614</v>
      </c>
    </row>
    <row r="126" spans="1:65" s="2" customFormat="1" ht="11.25">
      <c r="A126" s="36"/>
      <c r="B126" s="37"/>
      <c r="C126" s="38"/>
      <c r="D126" s="197" t="s">
        <v>464</v>
      </c>
      <c r="E126" s="38"/>
      <c r="F126" s="198" t="s">
        <v>5904</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464</v>
      </c>
      <c r="AU126" s="19" t="s">
        <v>85</v>
      </c>
    </row>
    <row r="127" spans="1:65" s="12" customFormat="1" ht="22.9" customHeight="1">
      <c r="B127" s="168"/>
      <c r="C127" s="169"/>
      <c r="D127" s="170" t="s">
        <v>75</v>
      </c>
      <c r="E127" s="182" t="s">
        <v>5905</v>
      </c>
      <c r="F127" s="182" t="s">
        <v>5905</v>
      </c>
      <c r="G127" s="169"/>
      <c r="H127" s="169"/>
      <c r="I127" s="172"/>
      <c r="J127" s="183">
        <f>BK127</f>
        <v>0</v>
      </c>
      <c r="K127" s="169"/>
      <c r="L127" s="174"/>
      <c r="M127" s="175"/>
      <c r="N127" s="176"/>
      <c r="O127" s="176"/>
      <c r="P127" s="177">
        <f>SUM(P128:P138)</f>
        <v>0</v>
      </c>
      <c r="Q127" s="176"/>
      <c r="R127" s="177">
        <f>SUM(R128:R138)</f>
        <v>0</v>
      </c>
      <c r="S127" s="176"/>
      <c r="T127" s="178">
        <f>SUM(T128:T138)</f>
        <v>0</v>
      </c>
      <c r="AR127" s="179" t="s">
        <v>83</v>
      </c>
      <c r="AT127" s="180" t="s">
        <v>75</v>
      </c>
      <c r="AU127" s="180" t="s">
        <v>83</v>
      </c>
      <c r="AY127" s="179" t="s">
        <v>451</v>
      </c>
      <c r="BK127" s="181">
        <f>SUM(BK128:BK138)</f>
        <v>0</v>
      </c>
    </row>
    <row r="128" spans="1:65" s="2" customFormat="1" ht="37.9" customHeight="1">
      <c r="A128" s="36"/>
      <c r="B128" s="37"/>
      <c r="C128" s="184" t="s">
        <v>558</v>
      </c>
      <c r="D128" s="184" t="s">
        <v>457</v>
      </c>
      <c r="E128" s="185" t="s">
        <v>5906</v>
      </c>
      <c r="F128" s="186" t="s">
        <v>5907</v>
      </c>
      <c r="G128" s="187" t="s">
        <v>1486</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991</v>
      </c>
      <c r="AT128" s="195" t="s">
        <v>457</v>
      </c>
      <c r="AU128" s="195" t="s">
        <v>85</v>
      </c>
      <c r="AY128" s="19" t="s">
        <v>451</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991</v>
      </c>
      <c r="BM128" s="195" t="s">
        <v>527</v>
      </c>
    </row>
    <row r="129" spans="1:65" s="2" customFormat="1" ht="19.5">
      <c r="A129" s="36"/>
      <c r="B129" s="37"/>
      <c r="C129" s="38"/>
      <c r="D129" s="197" t="s">
        <v>464</v>
      </c>
      <c r="E129" s="38"/>
      <c r="F129" s="198" t="s">
        <v>5907</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464</v>
      </c>
      <c r="AU129" s="19" t="s">
        <v>85</v>
      </c>
    </row>
    <row r="130" spans="1:65" s="2" customFormat="1" ht="24.2" customHeight="1">
      <c r="A130" s="36"/>
      <c r="B130" s="37"/>
      <c r="C130" s="184" t="s">
        <v>566</v>
      </c>
      <c r="D130" s="184" t="s">
        <v>457</v>
      </c>
      <c r="E130" s="185" t="s">
        <v>5908</v>
      </c>
      <c r="F130" s="186" t="s">
        <v>5909</v>
      </c>
      <c r="G130" s="187" t="s">
        <v>1486</v>
      </c>
      <c r="H130" s="188">
        <v>1</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991</v>
      </c>
      <c r="AT130" s="195" t="s">
        <v>457</v>
      </c>
      <c r="AU130" s="195" t="s">
        <v>85</v>
      </c>
      <c r="AY130" s="19" t="s">
        <v>451</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991</v>
      </c>
      <c r="BM130" s="195" t="s">
        <v>643</v>
      </c>
    </row>
    <row r="131" spans="1:65" s="2" customFormat="1" ht="11.25">
      <c r="A131" s="36"/>
      <c r="B131" s="37"/>
      <c r="C131" s="38"/>
      <c r="D131" s="197" t="s">
        <v>464</v>
      </c>
      <c r="E131" s="38"/>
      <c r="F131" s="198" t="s">
        <v>5909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464</v>
      </c>
      <c r="AU131" s="19" t="s">
        <v>85</v>
      </c>
    </row>
    <row r="132" spans="1:65" s="2" customFormat="1" ht="19.5">
      <c r="A132" s="36"/>
      <c r="B132" s="37"/>
      <c r="C132" s="38"/>
      <c r="D132" s="197" t="s">
        <v>608</v>
      </c>
      <c r="E132" s="38"/>
      <c r="F132" s="226" t="s">
        <v>5910</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608</v>
      </c>
      <c r="AU132" s="19" t="s">
        <v>85</v>
      </c>
    </row>
    <row r="133" spans="1:65" s="2" customFormat="1" ht="16.5" customHeight="1">
      <c r="A133" s="36"/>
      <c r="B133" s="37"/>
      <c r="C133" s="184" t="s">
        <v>574</v>
      </c>
      <c r="D133" s="184" t="s">
        <v>457</v>
      </c>
      <c r="E133" s="185" t="s">
        <v>5911</v>
      </c>
      <c r="F133" s="186" t="s">
        <v>5912</v>
      </c>
      <c r="G133" s="187" t="s">
        <v>1486</v>
      </c>
      <c r="H133" s="188">
        <v>3</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991</v>
      </c>
      <c r="AT133" s="195" t="s">
        <v>457</v>
      </c>
      <c r="AU133" s="195" t="s">
        <v>85</v>
      </c>
      <c r="AY133" s="19" t="s">
        <v>451</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991</v>
      </c>
      <c r="BM133" s="195" t="s">
        <v>654</v>
      </c>
    </row>
    <row r="134" spans="1:65" s="2" customFormat="1" ht="11.25">
      <c r="A134" s="36"/>
      <c r="B134" s="37"/>
      <c r="C134" s="38"/>
      <c r="D134" s="197" t="s">
        <v>464</v>
      </c>
      <c r="E134" s="38"/>
      <c r="F134" s="198" t="s">
        <v>5912</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464</v>
      </c>
      <c r="AU134" s="19" t="s">
        <v>85</v>
      </c>
    </row>
    <row r="135" spans="1:65" s="2" customFormat="1" ht="16.5" customHeight="1">
      <c r="A135" s="36"/>
      <c r="B135" s="37"/>
      <c r="C135" s="184" t="s">
        <v>581</v>
      </c>
      <c r="D135" s="184" t="s">
        <v>457</v>
      </c>
      <c r="E135" s="185" t="s">
        <v>5913</v>
      </c>
      <c r="F135" s="186" t="s">
        <v>5914</v>
      </c>
      <c r="G135" s="187" t="s">
        <v>1486</v>
      </c>
      <c r="H135" s="188">
        <v>1</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991</v>
      </c>
      <c r="AT135" s="195" t="s">
        <v>457</v>
      </c>
      <c r="AU135" s="195" t="s">
        <v>85</v>
      </c>
      <c r="AY135" s="19" t="s">
        <v>451</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991</v>
      </c>
      <c r="BM135" s="195" t="s">
        <v>668</v>
      </c>
    </row>
    <row r="136" spans="1:65" s="2" customFormat="1" ht="11.25">
      <c r="A136" s="36"/>
      <c r="B136" s="37"/>
      <c r="C136" s="38"/>
      <c r="D136" s="197" t="s">
        <v>464</v>
      </c>
      <c r="E136" s="38"/>
      <c r="F136" s="198" t="s">
        <v>5914</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464</v>
      </c>
      <c r="AU136" s="19" t="s">
        <v>85</v>
      </c>
    </row>
    <row r="137" spans="1:65" s="2" customFormat="1" ht="16.5" customHeight="1">
      <c r="A137" s="36"/>
      <c r="B137" s="37"/>
      <c r="C137" s="184" t="s">
        <v>589</v>
      </c>
      <c r="D137" s="184" t="s">
        <v>457</v>
      </c>
      <c r="E137" s="185" t="s">
        <v>5915</v>
      </c>
      <c r="F137" s="186" t="s">
        <v>5916</v>
      </c>
      <c r="G137" s="187" t="s">
        <v>1486</v>
      </c>
      <c r="H137" s="188">
        <v>1</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991</v>
      </c>
      <c r="AT137" s="195" t="s">
        <v>457</v>
      </c>
      <c r="AU137" s="195" t="s">
        <v>85</v>
      </c>
      <c r="AY137" s="19" t="s">
        <v>451</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991</v>
      </c>
      <c r="BM137" s="195" t="s">
        <v>682</v>
      </c>
    </row>
    <row r="138" spans="1:65" s="2" customFormat="1" ht="11.25">
      <c r="A138" s="36"/>
      <c r="B138" s="37"/>
      <c r="C138" s="38"/>
      <c r="D138" s="197" t="s">
        <v>464</v>
      </c>
      <c r="E138" s="38"/>
      <c r="F138" s="198" t="s">
        <v>5916</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464</v>
      </c>
      <c r="AU138" s="19" t="s">
        <v>85</v>
      </c>
    </row>
    <row r="139" spans="1:65" s="12" customFormat="1" ht="22.9" customHeight="1">
      <c r="B139" s="168"/>
      <c r="C139" s="169"/>
      <c r="D139" s="170" t="s">
        <v>75</v>
      </c>
      <c r="E139" s="182" t="s">
        <v>5917</v>
      </c>
      <c r="F139" s="182" t="s">
        <v>5917</v>
      </c>
      <c r="G139" s="169"/>
      <c r="H139" s="169"/>
      <c r="I139" s="172"/>
      <c r="J139" s="183">
        <f>BK139</f>
        <v>0</v>
      </c>
      <c r="K139" s="169"/>
      <c r="L139" s="174"/>
      <c r="M139" s="175"/>
      <c r="N139" s="176"/>
      <c r="O139" s="176"/>
      <c r="P139" s="177">
        <f>SUM(P140:P152)</f>
        <v>0</v>
      </c>
      <c r="Q139" s="176"/>
      <c r="R139" s="177">
        <f>SUM(R140:R152)</f>
        <v>0</v>
      </c>
      <c r="S139" s="176"/>
      <c r="T139" s="178">
        <f>SUM(T140:T152)</f>
        <v>0</v>
      </c>
      <c r="AR139" s="179" t="s">
        <v>83</v>
      </c>
      <c r="AT139" s="180" t="s">
        <v>75</v>
      </c>
      <c r="AU139" s="180" t="s">
        <v>83</v>
      </c>
      <c r="AY139" s="179" t="s">
        <v>451</v>
      </c>
      <c r="BK139" s="181">
        <f>SUM(BK140:BK152)</f>
        <v>0</v>
      </c>
    </row>
    <row r="140" spans="1:65" s="2" customFormat="1" ht="37.9" customHeight="1">
      <c r="A140" s="36"/>
      <c r="B140" s="37"/>
      <c r="C140" s="184" t="s">
        <v>596</v>
      </c>
      <c r="D140" s="184" t="s">
        <v>457</v>
      </c>
      <c r="E140" s="185" t="s">
        <v>5918</v>
      </c>
      <c r="F140" s="186" t="s">
        <v>5919</v>
      </c>
      <c r="G140" s="187" t="s">
        <v>1486</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991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991</v>
      </c>
      <c r="BM140" s="195" t="s">
        <v>323</v>
      </c>
    </row>
    <row r="141" spans="1:65" s="2" customFormat="1" ht="19.5">
      <c r="A141" s="36"/>
      <c r="B141" s="37"/>
      <c r="C141" s="38"/>
      <c r="D141" s="197" t="s">
        <v>464</v>
      </c>
      <c r="E141" s="38"/>
      <c r="F141" s="198" t="s">
        <v>5919</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24.2" customHeight="1">
      <c r="A142" s="36"/>
      <c r="B142" s="37"/>
      <c r="C142" s="184" t="s">
        <v>8</v>
      </c>
      <c r="D142" s="184" t="s">
        <v>457</v>
      </c>
      <c r="E142" s="185" t="s">
        <v>5920</v>
      </c>
      <c r="F142" s="186" t="s">
        <v>5909</v>
      </c>
      <c r="G142" s="187" t="s">
        <v>1486</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991</v>
      </c>
      <c r="AT142" s="195" t="s">
        <v>457</v>
      </c>
      <c r="AU142" s="195" t="s">
        <v>85</v>
      </c>
      <c r="AY142" s="19" t="s">
        <v>451</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991</v>
      </c>
      <c r="BM142" s="195" t="s">
        <v>706</v>
      </c>
    </row>
    <row r="143" spans="1:65" s="2" customFormat="1" ht="11.25">
      <c r="A143" s="36"/>
      <c r="B143" s="37"/>
      <c r="C143" s="38"/>
      <c r="D143" s="197" t="s">
        <v>464</v>
      </c>
      <c r="E143" s="38"/>
      <c r="F143" s="198" t="s">
        <v>5909</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464</v>
      </c>
      <c r="AU143" s="19" t="s">
        <v>85</v>
      </c>
    </row>
    <row r="144" spans="1:65" s="2" customFormat="1" ht="19.5">
      <c r="A144" s="36"/>
      <c r="B144" s="37"/>
      <c r="C144" s="38"/>
      <c r="D144" s="197" t="s">
        <v>608</v>
      </c>
      <c r="E144" s="38"/>
      <c r="F144" s="226" t="s">
        <v>5921</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608</v>
      </c>
      <c r="AU144" s="19" t="s">
        <v>85</v>
      </c>
    </row>
    <row r="145" spans="1:65" s="2" customFormat="1" ht="16.5" customHeight="1">
      <c r="A145" s="36"/>
      <c r="B145" s="37"/>
      <c r="C145" s="184" t="s">
        <v>614</v>
      </c>
      <c r="D145" s="184" t="s">
        <v>457</v>
      </c>
      <c r="E145" s="185" t="s">
        <v>5922</v>
      </c>
      <c r="F145" s="186" t="s">
        <v>5912</v>
      </c>
      <c r="G145" s="187" t="s">
        <v>1486</v>
      </c>
      <c r="H145" s="188">
        <v>2</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991</v>
      </c>
      <c r="AT145" s="195" t="s">
        <v>457</v>
      </c>
      <c r="AU145" s="195" t="s">
        <v>85</v>
      </c>
      <c r="AY145" s="19" t="s">
        <v>451</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991</v>
      </c>
      <c r="BM145" s="195" t="s">
        <v>517</v>
      </c>
    </row>
    <row r="146" spans="1:65" s="2" customFormat="1" ht="11.25">
      <c r="A146" s="36"/>
      <c r="B146" s="37"/>
      <c r="C146" s="38"/>
      <c r="D146" s="197" t="s">
        <v>464</v>
      </c>
      <c r="E146" s="38"/>
      <c r="F146" s="198" t="s">
        <v>5912</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464</v>
      </c>
      <c r="AU146" s="19" t="s">
        <v>85</v>
      </c>
    </row>
    <row r="147" spans="1:65" s="2" customFormat="1" ht="16.5" customHeight="1">
      <c r="A147" s="36"/>
      <c r="B147" s="37"/>
      <c r="C147" s="184" t="s">
        <v>624</v>
      </c>
      <c r="D147" s="184" t="s">
        <v>457</v>
      </c>
      <c r="E147" s="185" t="s">
        <v>5923</v>
      </c>
      <c r="F147" s="186" t="s">
        <v>5924</v>
      </c>
      <c r="G147" s="187" t="s">
        <v>1486</v>
      </c>
      <c r="H147" s="188">
        <v>1</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991</v>
      </c>
      <c r="AT147" s="195" t="s">
        <v>457</v>
      </c>
      <c r="AU147" s="195" t="s">
        <v>85</v>
      </c>
      <c r="AY147" s="19" t="s">
        <v>451</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991</v>
      </c>
      <c r="BM147" s="195" t="s">
        <v>524</v>
      </c>
    </row>
    <row r="148" spans="1:65" s="2" customFormat="1" ht="11.25">
      <c r="A148" s="36"/>
      <c r="B148" s="37"/>
      <c r="C148" s="38"/>
      <c r="D148" s="197" t="s">
        <v>464</v>
      </c>
      <c r="E148" s="38"/>
      <c r="F148" s="198" t="s">
        <v>5924</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464</v>
      </c>
      <c r="AU148" s="19" t="s">
        <v>85</v>
      </c>
    </row>
    <row r="149" spans="1:65" s="2" customFormat="1" ht="16.5" customHeight="1">
      <c r="A149" s="36"/>
      <c r="B149" s="37"/>
      <c r="C149" s="184" t="s">
        <v>527</v>
      </c>
      <c r="D149" s="184" t="s">
        <v>457</v>
      </c>
      <c r="E149" s="185" t="s">
        <v>5925</v>
      </c>
      <c r="F149" s="186" t="s">
        <v>5926</v>
      </c>
      <c r="G149" s="187" t="s">
        <v>1486</v>
      </c>
      <c r="H149" s="188">
        <v>1</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991</v>
      </c>
      <c r="AT149" s="195" t="s">
        <v>457</v>
      </c>
      <c r="AU149" s="195" t="s">
        <v>85</v>
      </c>
      <c r="AY149" s="19" t="s">
        <v>451</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991</v>
      </c>
      <c r="BM149" s="195" t="s">
        <v>753</v>
      </c>
    </row>
    <row r="150" spans="1:65" s="2" customFormat="1" ht="11.25">
      <c r="A150" s="36"/>
      <c r="B150" s="37"/>
      <c r="C150" s="38"/>
      <c r="D150" s="197" t="s">
        <v>464</v>
      </c>
      <c r="E150" s="38"/>
      <c r="F150" s="198" t="s">
        <v>5926</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464</v>
      </c>
      <c r="AU150" s="19" t="s">
        <v>85</v>
      </c>
    </row>
    <row r="151" spans="1:65" s="2" customFormat="1" ht="16.5" customHeight="1">
      <c r="A151" s="36"/>
      <c r="B151" s="37"/>
      <c r="C151" s="184" t="s">
        <v>636</v>
      </c>
      <c r="D151" s="184" t="s">
        <v>457</v>
      </c>
      <c r="E151" s="185" t="s">
        <v>5927</v>
      </c>
      <c r="F151" s="186" t="s">
        <v>5928</v>
      </c>
      <c r="G151" s="187" t="s">
        <v>1486</v>
      </c>
      <c r="H151" s="188">
        <v>1</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991</v>
      </c>
      <c r="AT151" s="195" t="s">
        <v>457</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991</v>
      </c>
      <c r="BM151" s="195" t="s">
        <v>772</v>
      </c>
    </row>
    <row r="152" spans="1:65" s="2" customFormat="1" ht="11.25">
      <c r="A152" s="36"/>
      <c r="B152" s="37"/>
      <c r="C152" s="38"/>
      <c r="D152" s="197" t="s">
        <v>464</v>
      </c>
      <c r="E152" s="38"/>
      <c r="F152" s="198" t="s">
        <v>5928</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2" customFormat="1" ht="22.9" customHeight="1">
      <c r="B153" s="168"/>
      <c r="C153" s="169"/>
      <c r="D153" s="170" t="s">
        <v>75</v>
      </c>
      <c r="E153" s="182" t="s">
        <v>5929</v>
      </c>
      <c r="F153" s="182" t="s">
        <v>5929</v>
      </c>
      <c r="G153" s="169"/>
      <c r="H153" s="169"/>
      <c r="I153" s="172"/>
      <c r="J153" s="183">
        <f>BK153</f>
        <v>0</v>
      </c>
      <c r="K153" s="169"/>
      <c r="L153" s="174"/>
      <c r="M153" s="175"/>
      <c r="N153" s="176"/>
      <c r="O153" s="176"/>
      <c r="P153" s="177">
        <f>SUM(P154:P166)</f>
        <v>0</v>
      </c>
      <c r="Q153" s="176"/>
      <c r="R153" s="177">
        <f>SUM(R154:R166)</f>
        <v>0</v>
      </c>
      <c r="S153" s="176"/>
      <c r="T153" s="178">
        <f>SUM(T154:T166)</f>
        <v>0</v>
      </c>
      <c r="AR153" s="179" t="s">
        <v>83</v>
      </c>
      <c r="AT153" s="180" t="s">
        <v>75</v>
      </c>
      <c r="AU153" s="180" t="s">
        <v>83</v>
      </c>
      <c r="AY153" s="179" t="s">
        <v>451</v>
      </c>
      <c r="BK153" s="181">
        <f>SUM(BK154:BK166)</f>
        <v>0</v>
      </c>
    </row>
    <row r="154" spans="1:65" s="2" customFormat="1" ht="24.2" customHeight="1">
      <c r="A154" s="36"/>
      <c r="B154" s="37"/>
      <c r="C154" s="184" t="s">
        <v>643</v>
      </c>
      <c r="D154" s="184" t="s">
        <v>457</v>
      </c>
      <c r="E154" s="185" t="s">
        <v>5930</v>
      </c>
      <c r="F154" s="186" t="s">
        <v>5931</v>
      </c>
      <c r="G154" s="187" t="s">
        <v>1486</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991</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991</v>
      </c>
      <c r="BM154" s="195" t="s">
        <v>788</v>
      </c>
    </row>
    <row r="155" spans="1:65" s="2" customFormat="1" ht="19.5">
      <c r="A155" s="36"/>
      <c r="B155" s="37"/>
      <c r="C155" s="38"/>
      <c r="D155" s="197" t="s">
        <v>464</v>
      </c>
      <c r="E155" s="38"/>
      <c r="F155" s="198" t="s">
        <v>5931</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24.2" customHeight="1">
      <c r="A156" s="36"/>
      <c r="B156" s="37"/>
      <c r="C156" s="184" t="s">
        <v>7</v>
      </c>
      <c r="D156" s="184" t="s">
        <v>457</v>
      </c>
      <c r="E156" s="185" t="s">
        <v>5932</v>
      </c>
      <c r="F156" s="186" t="s">
        <v>5933</v>
      </c>
      <c r="G156" s="187" t="s">
        <v>1486</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991</v>
      </c>
      <c r="AT156" s="195" t="s">
        <v>457</v>
      </c>
      <c r="AU156" s="195" t="s">
        <v>85</v>
      </c>
      <c r="AY156" s="19" t="s">
        <v>451</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991</v>
      </c>
      <c r="BM156" s="195" t="s">
        <v>801</v>
      </c>
    </row>
    <row r="157" spans="1:65" s="2" customFormat="1" ht="11.25">
      <c r="A157" s="36"/>
      <c r="B157" s="37"/>
      <c r="C157" s="38"/>
      <c r="D157" s="197" t="s">
        <v>464</v>
      </c>
      <c r="E157" s="38"/>
      <c r="F157" s="198" t="s">
        <v>5933</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464</v>
      </c>
      <c r="AU157" s="19" t="s">
        <v>85</v>
      </c>
    </row>
    <row r="158" spans="1:65" s="2" customFormat="1" ht="19.5">
      <c r="A158" s="36"/>
      <c r="B158" s="37"/>
      <c r="C158" s="38"/>
      <c r="D158" s="197" t="s">
        <v>608</v>
      </c>
      <c r="E158" s="38"/>
      <c r="F158" s="226" t="s">
        <v>5934</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608</v>
      </c>
      <c r="AU158" s="19" t="s">
        <v>85</v>
      </c>
    </row>
    <row r="159" spans="1:65" s="2" customFormat="1" ht="16.5" customHeight="1">
      <c r="A159" s="36"/>
      <c r="B159" s="37"/>
      <c r="C159" s="184" t="s">
        <v>654</v>
      </c>
      <c r="D159" s="184" t="s">
        <v>457</v>
      </c>
      <c r="E159" s="185" t="s">
        <v>5935</v>
      </c>
      <c r="F159" s="186" t="s">
        <v>5936</v>
      </c>
      <c r="G159" s="187" t="s">
        <v>1486</v>
      </c>
      <c r="H159" s="188">
        <v>1</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991</v>
      </c>
      <c r="AT159" s="195" t="s">
        <v>457</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991</v>
      </c>
      <c r="BM159" s="195" t="s">
        <v>814</v>
      </c>
    </row>
    <row r="160" spans="1:65" s="2" customFormat="1" ht="11.25">
      <c r="A160" s="36"/>
      <c r="B160" s="37"/>
      <c r="C160" s="38"/>
      <c r="D160" s="197" t="s">
        <v>464</v>
      </c>
      <c r="E160" s="38"/>
      <c r="F160" s="198" t="s">
        <v>5936</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2" customFormat="1" ht="24.2" customHeight="1">
      <c r="A161" s="36"/>
      <c r="B161" s="37"/>
      <c r="C161" s="184" t="s">
        <v>661</v>
      </c>
      <c r="D161" s="184" t="s">
        <v>457</v>
      </c>
      <c r="E161" s="185" t="s">
        <v>5937</v>
      </c>
      <c r="F161" s="186" t="s">
        <v>5938</v>
      </c>
      <c r="G161" s="187" t="s">
        <v>1486</v>
      </c>
      <c r="H161" s="188">
        <v>1</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991</v>
      </c>
      <c r="AT161" s="195" t="s">
        <v>457</v>
      </c>
      <c r="AU161" s="195" t="s">
        <v>85</v>
      </c>
      <c r="AY161" s="19" t="s">
        <v>451</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991</v>
      </c>
      <c r="BM161" s="195" t="s">
        <v>828</v>
      </c>
    </row>
    <row r="162" spans="1:65" s="2" customFormat="1" ht="11.25">
      <c r="A162" s="36"/>
      <c r="B162" s="37"/>
      <c r="C162" s="38"/>
      <c r="D162" s="197" t="s">
        <v>464</v>
      </c>
      <c r="E162" s="38"/>
      <c r="F162" s="198" t="s">
        <v>5938</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464</v>
      </c>
      <c r="AU162" s="19" t="s">
        <v>85</v>
      </c>
    </row>
    <row r="163" spans="1:65" s="2" customFormat="1" ht="16.5" customHeight="1">
      <c r="A163" s="36"/>
      <c r="B163" s="37"/>
      <c r="C163" s="184" t="s">
        <v>668</v>
      </c>
      <c r="D163" s="184" t="s">
        <v>457</v>
      </c>
      <c r="E163" s="185" t="s">
        <v>5939</v>
      </c>
      <c r="F163" s="186" t="s">
        <v>5940</v>
      </c>
      <c r="G163" s="187" t="s">
        <v>1486</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991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991</v>
      </c>
      <c r="BM163" s="195" t="s">
        <v>841</v>
      </c>
    </row>
    <row r="164" spans="1:65" s="2" customFormat="1" ht="11.25">
      <c r="A164" s="36"/>
      <c r="B164" s="37"/>
      <c r="C164" s="38"/>
      <c r="D164" s="197" t="s">
        <v>464</v>
      </c>
      <c r="E164" s="38"/>
      <c r="F164" s="198" t="s">
        <v>5940</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6.5" customHeight="1">
      <c r="A165" s="36"/>
      <c r="B165" s="37"/>
      <c r="C165" s="184" t="s">
        <v>676</v>
      </c>
      <c r="D165" s="184" t="s">
        <v>457</v>
      </c>
      <c r="E165" s="185" t="s">
        <v>5941</v>
      </c>
      <c r="F165" s="186" t="s">
        <v>5942</v>
      </c>
      <c r="G165" s="187" t="s">
        <v>1486</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991</v>
      </c>
      <c r="AT165" s="195" t="s">
        <v>457</v>
      </c>
      <c r="AU165" s="195" t="s">
        <v>85</v>
      </c>
      <c r="AY165" s="19" t="s">
        <v>451</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991</v>
      </c>
      <c r="BM165" s="195" t="s">
        <v>858</v>
      </c>
    </row>
    <row r="166" spans="1:65" s="2" customFormat="1" ht="11.25">
      <c r="A166" s="36"/>
      <c r="B166" s="37"/>
      <c r="C166" s="38"/>
      <c r="D166" s="197" t="s">
        <v>464</v>
      </c>
      <c r="E166" s="38"/>
      <c r="F166" s="198" t="s">
        <v>5942</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464</v>
      </c>
      <c r="AU166" s="19" t="s">
        <v>85</v>
      </c>
    </row>
    <row r="167" spans="1:65" s="12" customFormat="1" ht="22.9" customHeight="1">
      <c r="B167" s="168"/>
      <c r="C167" s="169"/>
      <c r="D167" s="170" t="s">
        <v>75</v>
      </c>
      <c r="E167" s="182" t="s">
        <v>5943</v>
      </c>
      <c r="F167" s="182" t="s">
        <v>5943</v>
      </c>
      <c r="G167" s="169"/>
      <c r="H167" s="169"/>
      <c r="I167" s="172"/>
      <c r="J167" s="183">
        <f>BK167</f>
        <v>0</v>
      </c>
      <c r="K167" s="169"/>
      <c r="L167" s="174"/>
      <c r="M167" s="175"/>
      <c r="N167" s="176"/>
      <c r="O167" s="176"/>
      <c r="P167" s="177">
        <f>SUM(P168:P170)</f>
        <v>0</v>
      </c>
      <c r="Q167" s="176"/>
      <c r="R167" s="177">
        <f>SUM(R168:R170)</f>
        <v>0</v>
      </c>
      <c r="S167" s="176"/>
      <c r="T167" s="178">
        <f>SUM(T168:T170)</f>
        <v>0</v>
      </c>
      <c r="AR167" s="179" t="s">
        <v>83</v>
      </c>
      <c r="AT167" s="180" t="s">
        <v>75</v>
      </c>
      <c r="AU167" s="180" t="s">
        <v>83</v>
      </c>
      <c r="AY167" s="179" t="s">
        <v>451</v>
      </c>
      <c r="BK167" s="181">
        <f>SUM(BK168:BK170)</f>
        <v>0</v>
      </c>
    </row>
    <row r="168" spans="1:65" s="2" customFormat="1" ht="37.9" customHeight="1">
      <c r="A168" s="36"/>
      <c r="B168" s="37"/>
      <c r="C168" s="184" t="s">
        <v>682</v>
      </c>
      <c r="D168" s="184" t="s">
        <v>457</v>
      </c>
      <c r="E168" s="185" t="s">
        <v>5944</v>
      </c>
      <c r="F168" s="186" t="s">
        <v>5945</v>
      </c>
      <c r="G168" s="187" t="s">
        <v>1486</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991</v>
      </c>
      <c r="AT168" s="195" t="s">
        <v>457</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991</v>
      </c>
      <c r="BM168" s="195" t="s">
        <v>876</v>
      </c>
    </row>
    <row r="169" spans="1:65" s="2" customFormat="1" ht="19.5">
      <c r="A169" s="36"/>
      <c r="B169" s="37"/>
      <c r="C169" s="38"/>
      <c r="D169" s="197" t="s">
        <v>464</v>
      </c>
      <c r="E169" s="38"/>
      <c r="F169" s="198" t="s">
        <v>5945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2" customFormat="1" ht="19.5">
      <c r="A170" s="36"/>
      <c r="B170" s="37"/>
      <c r="C170" s="38"/>
      <c r="D170" s="197" t="s">
        <v>608</v>
      </c>
      <c r="E170" s="38"/>
      <c r="F170" s="226" t="s">
        <v>5946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608</v>
      </c>
      <c r="AU170" s="19" t="s">
        <v>85</v>
      </c>
    </row>
    <row r="171" spans="1:65" s="12" customFormat="1" ht="22.9" customHeight="1">
      <c r="B171" s="168"/>
      <c r="C171" s="169"/>
      <c r="D171" s="170" t="s">
        <v>75</v>
      </c>
      <c r="E171" s="182" t="s">
        <v>5947</v>
      </c>
      <c r="F171" s="182" t="s">
        <v>5947</v>
      </c>
      <c r="G171" s="169"/>
      <c r="H171" s="169"/>
      <c r="I171" s="172"/>
      <c r="J171" s="183">
        <f>BK171</f>
        <v>0</v>
      </c>
      <c r="K171" s="169"/>
      <c r="L171" s="174"/>
      <c r="M171" s="175"/>
      <c r="N171" s="176"/>
      <c r="O171" s="176"/>
      <c r="P171" s="177">
        <f>SUM(P172:P176)</f>
        <v>0</v>
      </c>
      <c r="Q171" s="176"/>
      <c r="R171" s="177">
        <f>SUM(R172:R176)</f>
        <v>0</v>
      </c>
      <c r="S171" s="176"/>
      <c r="T171" s="178">
        <f>SUM(T172:T176)</f>
        <v>0</v>
      </c>
      <c r="AR171" s="179" t="s">
        <v>83</v>
      </c>
      <c r="AT171" s="180" t="s">
        <v>75</v>
      </c>
      <c r="AU171" s="180" t="s">
        <v>83</v>
      </c>
      <c r="AY171" s="179" t="s">
        <v>451</v>
      </c>
      <c r="BK171" s="181">
        <f>SUM(BK172:BK176)</f>
        <v>0</v>
      </c>
    </row>
    <row r="172" spans="1:65" s="2" customFormat="1" ht="37.9" customHeight="1">
      <c r="A172" s="36"/>
      <c r="B172" s="37"/>
      <c r="C172" s="184" t="s">
        <v>688</v>
      </c>
      <c r="D172" s="184" t="s">
        <v>457</v>
      </c>
      <c r="E172" s="185" t="s">
        <v>5948</v>
      </c>
      <c r="F172" s="186" t="s">
        <v>5949</v>
      </c>
      <c r="G172" s="187" t="s">
        <v>1486</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991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991</v>
      </c>
      <c r="BM172" s="195" t="s">
        <v>896</v>
      </c>
    </row>
    <row r="173" spans="1:65" s="2" customFormat="1" ht="78">
      <c r="A173" s="36"/>
      <c r="B173" s="37"/>
      <c r="C173" s="38"/>
      <c r="D173" s="197" t="s">
        <v>464</v>
      </c>
      <c r="E173" s="38"/>
      <c r="F173" s="198" t="s">
        <v>5950</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19.5">
      <c r="A174" s="36"/>
      <c r="B174" s="37"/>
      <c r="C174" s="38"/>
      <c r="D174" s="197" t="s">
        <v>608</v>
      </c>
      <c r="E174" s="38"/>
      <c r="F174" s="226" t="s">
        <v>5951</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608</v>
      </c>
      <c r="AU174" s="19" t="s">
        <v>85</v>
      </c>
    </row>
    <row r="175" spans="1:65" s="2" customFormat="1" ht="24.2" customHeight="1">
      <c r="A175" s="36"/>
      <c r="B175" s="37"/>
      <c r="C175" s="184" t="s">
        <v>323</v>
      </c>
      <c r="D175" s="184" t="s">
        <v>457</v>
      </c>
      <c r="E175" s="185" t="s">
        <v>5952</v>
      </c>
      <c r="F175" s="186" t="s">
        <v>5953</v>
      </c>
      <c r="G175" s="187" t="s">
        <v>1486</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991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991</v>
      </c>
      <c r="BM175" s="195" t="s">
        <v>911</v>
      </c>
    </row>
    <row r="176" spans="1:65" s="2" customFormat="1" ht="11.25">
      <c r="A176" s="36"/>
      <c r="B176" s="37"/>
      <c r="C176" s="38"/>
      <c r="D176" s="197" t="s">
        <v>464</v>
      </c>
      <c r="E176" s="38"/>
      <c r="F176" s="198" t="s">
        <v>5953</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12" customFormat="1" ht="22.9" customHeight="1">
      <c r="B177" s="168"/>
      <c r="C177" s="169"/>
      <c r="D177" s="170" t="s">
        <v>75</v>
      </c>
      <c r="E177" s="182" t="s">
        <v>5954</v>
      </c>
      <c r="F177" s="182" t="s">
        <v>5954</v>
      </c>
      <c r="G177" s="169"/>
      <c r="H177" s="169"/>
      <c r="I177" s="172"/>
      <c r="J177" s="183">
        <f>BK177</f>
        <v>0</v>
      </c>
      <c r="K177" s="169"/>
      <c r="L177" s="174"/>
      <c r="M177" s="175"/>
      <c r="N177" s="176"/>
      <c r="O177" s="176"/>
      <c r="P177" s="177">
        <f>SUM(P178:P199)</f>
        <v>0</v>
      </c>
      <c r="Q177" s="176"/>
      <c r="R177" s="177">
        <f>SUM(R178:R199)</f>
        <v>0</v>
      </c>
      <c r="S177" s="176"/>
      <c r="T177" s="178">
        <f>SUM(T178:T199)</f>
        <v>0</v>
      </c>
      <c r="AR177" s="179" t="s">
        <v>83</v>
      </c>
      <c r="AT177" s="180" t="s">
        <v>75</v>
      </c>
      <c r="AU177" s="180" t="s">
        <v>83</v>
      </c>
      <c r="AY177" s="179" t="s">
        <v>451</v>
      </c>
      <c r="BK177" s="181">
        <f>SUM(BK178:BK199)</f>
        <v>0</v>
      </c>
    </row>
    <row r="178" spans="1:65" s="2" customFormat="1" ht="21.75" customHeight="1">
      <c r="A178" s="36"/>
      <c r="B178" s="37"/>
      <c r="C178" s="184" t="s">
        <v>389</v>
      </c>
      <c r="D178" s="184" t="s">
        <v>457</v>
      </c>
      <c r="E178" s="185" t="s">
        <v>5955</v>
      </c>
      <c r="F178" s="186" t="s">
        <v>5956</v>
      </c>
      <c r="G178" s="187" t="s">
        <v>1486</v>
      </c>
      <c r="H178" s="188">
        <v>1</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991</v>
      </c>
      <c r="AT178" s="195" t="s">
        <v>457</v>
      </c>
      <c r="AU178" s="195" t="s">
        <v>85</v>
      </c>
      <c r="AY178" s="19" t="s">
        <v>451</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991</v>
      </c>
      <c r="BM178" s="195" t="s">
        <v>926</v>
      </c>
    </row>
    <row r="179" spans="1:65" s="2" customFormat="1" ht="11.25">
      <c r="A179" s="36"/>
      <c r="B179" s="37"/>
      <c r="C179" s="38"/>
      <c r="D179" s="197" t="s">
        <v>464</v>
      </c>
      <c r="E179" s="38"/>
      <c r="F179" s="198" t="s">
        <v>5956</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464</v>
      </c>
      <c r="AU179" s="19" t="s">
        <v>85</v>
      </c>
    </row>
    <row r="180" spans="1:65" s="2" customFormat="1" ht="24.2" customHeight="1">
      <c r="A180" s="36"/>
      <c r="B180" s="37"/>
      <c r="C180" s="184" t="s">
        <v>706</v>
      </c>
      <c r="D180" s="184" t="s">
        <v>457</v>
      </c>
      <c r="E180" s="185" t="s">
        <v>5957</v>
      </c>
      <c r="F180" s="186" t="s">
        <v>5958</v>
      </c>
      <c r="G180" s="187" t="s">
        <v>1486</v>
      </c>
      <c r="H180" s="188">
        <v>1</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991</v>
      </c>
      <c r="AT180" s="195" t="s">
        <v>457</v>
      </c>
      <c r="AU180" s="195" t="s">
        <v>85</v>
      </c>
      <c r="AY180" s="19" t="s">
        <v>451</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991</v>
      </c>
      <c r="BM180" s="195" t="s">
        <v>937</v>
      </c>
    </row>
    <row r="181" spans="1:65" s="2" customFormat="1" ht="19.5">
      <c r="A181" s="36"/>
      <c r="B181" s="37"/>
      <c r="C181" s="38"/>
      <c r="D181" s="197" t="s">
        <v>464</v>
      </c>
      <c r="E181" s="38"/>
      <c r="F181" s="198" t="s">
        <v>5958</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464</v>
      </c>
      <c r="AU181" s="19" t="s">
        <v>85</v>
      </c>
    </row>
    <row r="182" spans="1:65" s="2" customFormat="1" ht="16.5" customHeight="1">
      <c r="A182" s="36"/>
      <c r="B182" s="37"/>
      <c r="C182" s="184" t="s">
        <v>716</v>
      </c>
      <c r="D182" s="184" t="s">
        <v>457</v>
      </c>
      <c r="E182" s="185" t="s">
        <v>5959</v>
      </c>
      <c r="F182" s="186" t="s">
        <v>5960</v>
      </c>
      <c r="G182" s="187" t="s">
        <v>1486</v>
      </c>
      <c r="H182" s="188">
        <v>1</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991</v>
      </c>
      <c r="AT182" s="195" t="s">
        <v>457</v>
      </c>
      <c r="AU182" s="195" t="s">
        <v>85</v>
      </c>
      <c r="AY182" s="19" t="s">
        <v>451</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991</v>
      </c>
      <c r="BM182" s="195" t="s">
        <v>950</v>
      </c>
    </row>
    <row r="183" spans="1:65" s="2" customFormat="1" ht="11.25">
      <c r="A183" s="36"/>
      <c r="B183" s="37"/>
      <c r="C183" s="38"/>
      <c r="D183" s="197" t="s">
        <v>464</v>
      </c>
      <c r="E183" s="38"/>
      <c r="F183" s="198" t="s">
        <v>5960</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464</v>
      </c>
      <c r="AU183" s="19" t="s">
        <v>85</v>
      </c>
    </row>
    <row r="184" spans="1:65" s="2" customFormat="1" ht="16.5" customHeight="1">
      <c r="A184" s="36"/>
      <c r="B184" s="37"/>
      <c r="C184" s="184" t="s">
        <v>517</v>
      </c>
      <c r="D184" s="184" t="s">
        <v>457</v>
      </c>
      <c r="E184" s="185" t="s">
        <v>5961</v>
      </c>
      <c r="F184" s="186" t="s">
        <v>5962</v>
      </c>
      <c r="G184" s="187" t="s">
        <v>1486</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991</v>
      </c>
      <c r="AT184" s="195" t="s">
        <v>457</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991</v>
      </c>
      <c r="BM184" s="195" t="s">
        <v>991</v>
      </c>
    </row>
    <row r="185" spans="1:65" s="2" customFormat="1" ht="11.25">
      <c r="A185" s="36"/>
      <c r="B185" s="37"/>
      <c r="C185" s="38"/>
      <c r="D185" s="197" t="s">
        <v>464</v>
      </c>
      <c r="E185" s="38"/>
      <c r="F185" s="198" t="s">
        <v>5962</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2" customFormat="1" ht="24.2" customHeight="1">
      <c r="A186" s="36"/>
      <c r="B186" s="37"/>
      <c r="C186" s="184" t="s">
        <v>728</v>
      </c>
      <c r="D186" s="184" t="s">
        <v>457</v>
      </c>
      <c r="E186" s="185" t="s">
        <v>5963</v>
      </c>
      <c r="F186" s="186" t="s">
        <v>5964</v>
      </c>
      <c r="G186" s="187" t="s">
        <v>1486</v>
      </c>
      <c r="H186" s="188">
        <v>1</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991</v>
      </c>
      <c r="AT186" s="195" t="s">
        <v>457</v>
      </c>
      <c r="AU186" s="195" t="s">
        <v>85</v>
      </c>
      <c r="AY186" s="19" t="s">
        <v>451</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991</v>
      </c>
      <c r="BM186" s="195" t="s">
        <v>1004</v>
      </c>
    </row>
    <row r="187" spans="1:65" s="2" customFormat="1" ht="19.5">
      <c r="A187" s="36"/>
      <c r="B187" s="37"/>
      <c r="C187" s="38"/>
      <c r="D187" s="197" t="s">
        <v>464</v>
      </c>
      <c r="E187" s="38"/>
      <c r="F187" s="198" t="s">
        <v>5964</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464</v>
      </c>
      <c r="AU187" s="19" t="s">
        <v>85</v>
      </c>
    </row>
    <row r="188" spans="1:65" s="2" customFormat="1" ht="24.2" customHeight="1">
      <c r="A188" s="36"/>
      <c r="B188" s="37"/>
      <c r="C188" s="184" t="s">
        <v>524</v>
      </c>
      <c r="D188" s="184" t="s">
        <v>457</v>
      </c>
      <c r="E188" s="185" t="s">
        <v>5965</v>
      </c>
      <c r="F188" s="186" t="s">
        <v>5966</v>
      </c>
      <c r="G188" s="187" t="s">
        <v>1486</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991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991</v>
      </c>
      <c r="BM188" s="195" t="s">
        <v>1017</v>
      </c>
    </row>
    <row r="189" spans="1:65" s="2" customFormat="1" ht="19.5">
      <c r="A189" s="36"/>
      <c r="B189" s="37"/>
      <c r="C189" s="38"/>
      <c r="D189" s="197" t="s">
        <v>464</v>
      </c>
      <c r="E189" s="38"/>
      <c r="F189" s="198" t="s">
        <v>5966</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6.5" customHeight="1">
      <c r="A190" s="36"/>
      <c r="B190" s="37"/>
      <c r="C190" s="184" t="s">
        <v>350</v>
      </c>
      <c r="D190" s="184" t="s">
        <v>457</v>
      </c>
      <c r="E190" s="185" t="s">
        <v>5967</v>
      </c>
      <c r="F190" s="186" t="s">
        <v>5968</v>
      </c>
      <c r="G190" s="187" t="s">
        <v>1486</v>
      </c>
      <c r="H190" s="188">
        <v>1</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991</v>
      </c>
      <c r="AT190" s="195" t="s">
        <v>457</v>
      </c>
      <c r="AU190" s="195" t="s">
        <v>85</v>
      </c>
      <c r="AY190" s="19" t="s">
        <v>451</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991</v>
      </c>
      <c r="BM190" s="195" t="s">
        <v>1032</v>
      </c>
    </row>
    <row r="191" spans="1:65" s="2" customFormat="1" ht="11.25">
      <c r="A191" s="36"/>
      <c r="B191" s="37"/>
      <c r="C191" s="38"/>
      <c r="D191" s="197" t="s">
        <v>464</v>
      </c>
      <c r="E191" s="38"/>
      <c r="F191" s="198" t="s">
        <v>5968</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464</v>
      </c>
      <c r="AU191" s="19" t="s">
        <v>85</v>
      </c>
    </row>
    <row r="192" spans="1:65" s="2" customFormat="1" ht="16.5" customHeight="1">
      <c r="A192" s="36"/>
      <c r="B192" s="37"/>
      <c r="C192" s="184" t="s">
        <v>753</v>
      </c>
      <c r="D192" s="184" t="s">
        <v>457</v>
      </c>
      <c r="E192" s="185" t="s">
        <v>5969</v>
      </c>
      <c r="F192" s="186" t="s">
        <v>5970</v>
      </c>
      <c r="G192" s="187" t="s">
        <v>1486</v>
      </c>
      <c r="H192" s="188">
        <v>1</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991</v>
      </c>
      <c r="AT192" s="195" t="s">
        <v>457</v>
      </c>
      <c r="AU192" s="195" t="s">
        <v>85</v>
      </c>
      <c r="AY192" s="19" t="s">
        <v>451</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991</v>
      </c>
      <c r="BM192" s="195" t="s">
        <v>1079</v>
      </c>
    </row>
    <row r="193" spans="1:65" s="2" customFormat="1" ht="11.25">
      <c r="A193" s="36"/>
      <c r="B193" s="37"/>
      <c r="C193" s="38"/>
      <c r="D193" s="197" t="s">
        <v>464</v>
      </c>
      <c r="E193" s="38"/>
      <c r="F193" s="198" t="s">
        <v>5970</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464</v>
      </c>
      <c r="AU193" s="19" t="s">
        <v>85</v>
      </c>
    </row>
    <row r="194" spans="1:65" s="2" customFormat="1" ht="37.9" customHeight="1">
      <c r="A194" s="36"/>
      <c r="B194" s="37"/>
      <c r="C194" s="184" t="s">
        <v>765</v>
      </c>
      <c r="D194" s="184" t="s">
        <v>457</v>
      </c>
      <c r="E194" s="185" t="s">
        <v>5971</v>
      </c>
      <c r="F194" s="186" t="s">
        <v>5972</v>
      </c>
      <c r="G194" s="187" t="s">
        <v>1486</v>
      </c>
      <c r="H194" s="188">
        <v>1</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991</v>
      </c>
      <c r="AT194" s="195" t="s">
        <v>457</v>
      </c>
      <c r="AU194" s="195" t="s">
        <v>85</v>
      </c>
      <c r="AY194" s="19" t="s">
        <v>451</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991</v>
      </c>
      <c r="BM194" s="195" t="s">
        <v>1115</v>
      </c>
    </row>
    <row r="195" spans="1:65" s="2" customFormat="1" ht="19.5">
      <c r="A195" s="36"/>
      <c r="B195" s="37"/>
      <c r="C195" s="38"/>
      <c r="D195" s="197" t="s">
        <v>464</v>
      </c>
      <c r="E195" s="38"/>
      <c r="F195" s="198" t="s">
        <v>5973</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464</v>
      </c>
      <c r="AU195" s="19" t="s">
        <v>85</v>
      </c>
    </row>
    <row r="196" spans="1:65" s="2" customFormat="1" ht="21.75" customHeight="1">
      <c r="A196" s="36"/>
      <c r="B196" s="37"/>
      <c r="C196" s="184" t="s">
        <v>772</v>
      </c>
      <c r="D196" s="184" t="s">
        <v>457</v>
      </c>
      <c r="E196" s="185" t="s">
        <v>5974</v>
      </c>
      <c r="F196" s="186" t="s">
        <v>5975</v>
      </c>
      <c r="G196" s="187" t="s">
        <v>1486</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991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991</v>
      </c>
      <c r="BM196" s="195" t="s">
        <v>1130</v>
      </c>
    </row>
    <row r="197" spans="1:65" s="2" customFormat="1" ht="11.25">
      <c r="A197" s="36"/>
      <c r="B197" s="37"/>
      <c r="C197" s="38"/>
      <c r="D197" s="197" t="s">
        <v>464</v>
      </c>
      <c r="E197" s="38"/>
      <c r="F197" s="198" t="s">
        <v>5975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21.75" customHeight="1">
      <c r="A198" s="36"/>
      <c r="B198" s="37"/>
      <c r="C198" s="184" t="s">
        <v>780</v>
      </c>
      <c r="D198" s="184" t="s">
        <v>457</v>
      </c>
      <c r="E198" s="185" t="s">
        <v>5976</v>
      </c>
      <c r="F198" s="186" t="s">
        <v>5977</v>
      </c>
      <c r="G198" s="187" t="s">
        <v>1486</v>
      </c>
      <c r="H198" s="188">
        <v>1</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991</v>
      </c>
      <c r="AT198" s="195" t="s">
        <v>457</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991</v>
      </c>
      <c r="BM198" s="195" t="s">
        <v>1168</v>
      </c>
    </row>
    <row r="199" spans="1:65" s="2" customFormat="1" ht="11.25">
      <c r="A199" s="36"/>
      <c r="B199" s="37"/>
      <c r="C199" s="38"/>
      <c r="D199" s="197" t="s">
        <v>464</v>
      </c>
      <c r="E199" s="38"/>
      <c r="F199" s="198" t="s">
        <v>5977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12" customFormat="1" ht="22.9" customHeight="1">
      <c r="B200" s="168"/>
      <c r="C200" s="169"/>
      <c r="D200" s="170" t="s">
        <v>75</v>
      </c>
      <c r="E200" s="182" t="s">
        <v>5978</v>
      </c>
      <c r="F200" s="182" t="s">
        <v>5978</v>
      </c>
      <c r="G200" s="169"/>
      <c r="H200" s="169"/>
      <c r="I200" s="172"/>
      <c r="J200" s="183">
        <f>BK200</f>
        <v>0</v>
      </c>
      <c r="K200" s="169"/>
      <c r="L200" s="174"/>
      <c r="M200" s="175"/>
      <c r="N200" s="176"/>
      <c r="O200" s="176"/>
      <c r="P200" s="177">
        <f>SUM(P201:P215)</f>
        <v>0</v>
      </c>
      <c r="Q200" s="176"/>
      <c r="R200" s="177">
        <f>SUM(R201:R215)</f>
        <v>0</v>
      </c>
      <c r="S200" s="176"/>
      <c r="T200" s="178">
        <f>SUM(T201:T215)</f>
        <v>0</v>
      </c>
      <c r="AR200" s="179" t="s">
        <v>83</v>
      </c>
      <c r="AT200" s="180" t="s">
        <v>75</v>
      </c>
      <c r="AU200" s="180" t="s">
        <v>83</v>
      </c>
      <c r="AY200" s="179" t="s">
        <v>451</v>
      </c>
      <c r="BK200" s="181">
        <f>SUM(BK201:BK215)</f>
        <v>0</v>
      </c>
    </row>
    <row r="201" spans="1:65" s="2" customFormat="1" ht="24.2" customHeight="1">
      <c r="A201" s="36"/>
      <c r="B201" s="37"/>
      <c r="C201" s="184" t="s">
        <v>788</v>
      </c>
      <c r="D201" s="184" t="s">
        <v>457</v>
      </c>
      <c r="E201" s="185" t="s">
        <v>5979</v>
      </c>
      <c r="F201" s="186" t="s">
        <v>5980</v>
      </c>
      <c r="G201" s="187" t="s">
        <v>1486</v>
      </c>
      <c r="H201" s="188">
        <v>1</v>
      </c>
      <c r="I201" s="189"/>
      <c r="J201" s="190">
        <f>ROUND(I201*H201,2)</f>
        <v>0</v>
      </c>
      <c r="K201" s="186" t="s">
        <v>74</v>
      </c>
      <c r="L201" s="41"/>
      <c r="M201" s="191" t="s">
        <v>74</v>
      </c>
      <c r="N201" s="192" t="s">
        <v>46</v>
      </c>
      <c r="O201" s="66"/>
      <c r="P201" s="193">
        <f>O201*H201</f>
        <v>0</v>
      </c>
      <c r="Q201" s="193">
        <v>0</v>
      </c>
      <c r="R201" s="193">
        <f>Q201*H201</f>
        <v>0</v>
      </c>
      <c r="S201" s="193">
        <v>0</v>
      </c>
      <c r="T201" s="194">
        <f>S201*H201</f>
        <v>0</v>
      </c>
      <c r="U201" s="36"/>
      <c r="V201" s="36"/>
      <c r="W201" s="36"/>
      <c r="X201" s="36"/>
      <c r="Y201" s="36"/>
      <c r="Z201" s="36"/>
      <c r="AA201" s="36"/>
      <c r="AB201" s="36"/>
      <c r="AC201" s="36"/>
      <c r="AD201" s="36"/>
      <c r="AE201" s="36"/>
      <c r="AR201" s="195" t="s">
        <v>991</v>
      </c>
      <c r="AT201" s="195" t="s">
        <v>457</v>
      </c>
      <c r="AU201" s="195" t="s">
        <v>85</v>
      </c>
      <c r="AY201" s="19" t="s">
        <v>451</v>
      </c>
      <c r="BE201" s="196">
        <f>IF(N201="základní",J201,0)</f>
        <v>0</v>
      </c>
      <c r="BF201" s="196">
        <f>IF(N201="snížená",J201,0)</f>
        <v>0</v>
      </c>
      <c r="BG201" s="196">
        <f>IF(N201="zákl. přenesená",J201,0)</f>
        <v>0</v>
      </c>
      <c r="BH201" s="196">
        <f>IF(N201="sníž. přenesená",J201,0)</f>
        <v>0</v>
      </c>
      <c r="BI201" s="196">
        <f>IF(N201="nulová",J201,0)</f>
        <v>0</v>
      </c>
      <c r="BJ201" s="19" t="s">
        <v>83</v>
      </c>
      <c r="BK201" s="196">
        <f>ROUND(I201*H201,2)</f>
        <v>0</v>
      </c>
      <c r="BL201" s="19" t="s">
        <v>991</v>
      </c>
      <c r="BM201" s="195" t="s">
        <v>1182</v>
      </c>
    </row>
    <row r="202" spans="1:65" s="2" customFormat="1" ht="19.5">
      <c r="A202" s="36"/>
      <c r="B202" s="37"/>
      <c r="C202" s="38"/>
      <c r="D202" s="197" t="s">
        <v>464</v>
      </c>
      <c r="E202" s="38"/>
      <c r="F202" s="198" t="s">
        <v>5980</v>
      </c>
      <c r="G202" s="38"/>
      <c r="H202" s="38"/>
      <c r="I202" s="199"/>
      <c r="J202" s="38"/>
      <c r="K202" s="38"/>
      <c r="L202" s="41"/>
      <c r="M202" s="200"/>
      <c r="N202" s="201"/>
      <c r="O202" s="66"/>
      <c r="P202" s="66"/>
      <c r="Q202" s="66"/>
      <c r="R202" s="66"/>
      <c r="S202" s="66"/>
      <c r="T202" s="67"/>
      <c r="U202" s="36"/>
      <c r="V202" s="36"/>
      <c r="W202" s="36"/>
      <c r="X202" s="36"/>
      <c r="Y202" s="36"/>
      <c r="Z202" s="36"/>
      <c r="AA202" s="36"/>
      <c r="AB202" s="36"/>
      <c r="AC202" s="36"/>
      <c r="AD202" s="36"/>
      <c r="AE202" s="36"/>
      <c r="AT202" s="19" t="s">
        <v>464</v>
      </c>
      <c r="AU202" s="19" t="s">
        <v>85</v>
      </c>
    </row>
    <row r="203" spans="1:65" s="2" customFormat="1" ht="19.5">
      <c r="A203" s="36"/>
      <c r="B203" s="37"/>
      <c r="C203" s="38"/>
      <c r="D203" s="197" t="s">
        <v>608</v>
      </c>
      <c r="E203" s="38"/>
      <c r="F203" s="226" t="s">
        <v>5981</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608</v>
      </c>
      <c r="AU203" s="19" t="s">
        <v>85</v>
      </c>
    </row>
    <row r="204" spans="1:65" s="2" customFormat="1" ht="24.2" customHeight="1">
      <c r="A204" s="36"/>
      <c r="B204" s="37"/>
      <c r="C204" s="184" t="s">
        <v>794</v>
      </c>
      <c r="D204" s="184" t="s">
        <v>457</v>
      </c>
      <c r="E204" s="185" t="s">
        <v>5982</v>
      </c>
      <c r="F204" s="186" t="s">
        <v>5983</v>
      </c>
      <c r="G204" s="187" t="s">
        <v>1486</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991</v>
      </c>
      <c r="AT204" s="195" t="s">
        <v>457</v>
      </c>
      <c r="AU204" s="195" t="s">
        <v>85</v>
      </c>
      <c r="AY204" s="19" t="s">
        <v>451</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991</v>
      </c>
      <c r="BM204" s="195" t="s">
        <v>1196</v>
      </c>
    </row>
    <row r="205" spans="1:65" s="2" customFormat="1" ht="19.5">
      <c r="A205" s="36"/>
      <c r="B205" s="37"/>
      <c r="C205" s="38"/>
      <c r="D205" s="197" t="s">
        <v>464</v>
      </c>
      <c r="E205" s="38"/>
      <c r="F205" s="198" t="s">
        <v>5983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464</v>
      </c>
      <c r="AU205" s="19" t="s">
        <v>85</v>
      </c>
    </row>
    <row r="206" spans="1:65" s="2" customFormat="1" ht="16.5" customHeight="1">
      <c r="A206" s="36"/>
      <c r="B206" s="37"/>
      <c r="C206" s="184" t="s">
        <v>801</v>
      </c>
      <c r="D206" s="184" t="s">
        <v>457</v>
      </c>
      <c r="E206" s="185" t="s">
        <v>5984</v>
      </c>
      <c r="F206" s="186" t="s">
        <v>5985</v>
      </c>
      <c r="G206" s="187" t="s">
        <v>1486</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991</v>
      </c>
      <c r="AT206" s="195" t="s">
        <v>457</v>
      </c>
      <c r="AU206" s="195" t="s">
        <v>85</v>
      </c>
      <c r="AY206" s="19" t="s">
        <v>451</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991</v>
      </c>
      <c r="BM206" s="195" t="s">
        <v>1211</v>
      </c>
    </row>
    <row r="207" spans="1:65" s="2" customFormat="1" ht="11.25">
      <c r="A207" s="36"/>
      <c r="B207" s="37"/>
      <c r="C207" s="38"/>
      <c r="D207" s="197" t="s">
        <v>464</v>
      </c>
      <c r="E207" s="38"/>
      <c r="F207" s="198" t="s">
        <v>5986</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464</v>
      </c>
      <c r="AU207" s="19" t="s">
        <v>85</v>
      </c>
    </row>
    <row r="208" spans="1:65" s="2" customFormat="1" ht="24.2" customHeight="1">
      <c r="A208" s="36"/>
      <c r="B208" s="37"/>
      <c r="C208" s="184" t="s">
        <v>808</v>
      </c>
      <c r="D208" s="184" t="s">
        <v>457</v>
      </c>
      <c r="E208" s="185" t="s">
        <v>5987</v>
      </c>
      <c r="F208" s="186" t="s">
        <v>5988</v>
      </c>
      <c r="G208" s="187" t="s">
        <v>1486</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991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991</v>
      </c>
      <c r="BM208" s="195" t="s">
        <v>1228</v>
      </c>
    </row>
    <row r="209" spans="1:65" s="2" customFormat="1" ht="19.5">
      <c r="A209" s="36"/>
      <c r="B209" s="37"/>
      <c r="C209" s="38"/>
      <c r="D209" s="197" t="s">
        <v>464</v>
      </c>
      <c r="E209" s="38"/>
      <c r="F209" s="198" t="s">
        <v>5989</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6.5" customHeight="1">
      <c r="A210" s="36"/>
      <c r="B210" s="37"/>
      <c r="C210" s="184" t="s">
        <v>814</v>
      </c>
      <c r="D210" s="184" t="s">
        <v>457</v>
      </c>
      <c r="E210" s="185" t="s">
        <v>5990</v>
      </c>
      <c r="F210" s="186" t="s">
        <v>5991</v>
      </c>
      <c r="G210" s="187" t="s">
        <v>1486</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991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991</v>
      </c>
      <c r="BM210" s="195" t="s">
        <v>1240</v>
      </c>
    </row>
    <row r="211" spans="1:65" s="2" customFormat="1" ht="11.25">
      <c r="A211" s="36"/>
      <c r="B211" s="37"/>
      <c r="C211" s="38"/>
      <c r="D211" s="197" t="s">
        <v>464</v>
      </c>
      <c r="E211" s="38"/>
      <c r="F211" s="198" t="s">
        <v>5991</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24.2" customHeight="1">
      <c r="A212" s="36"/>
      <c r="B212" s="37"/>
      <c r="C212" s="184" t="s">
        <v>821</v>
      </c>
      <c r="D212" s="184" t="s">
        <v>457</v>
      </c>
      <c r="E212" s="185" t="s">
        <v>5992</v>
      </c>
      <c r="F212" s="186" t="s">
        <v>5993</v>
      </c>
      <c r="G212" s="187" t="s">
        <v>1486</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991</v>
      </c>
      <c r="AT212" s="195" t="s">
        <v>457</v>
      </c>
      <c r="AU212" s="195" t="s">
        <v>85</v>
      </c>
      <c r="AY212" s="19" t="s">
        <v>451</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991</v>
      </c>
      <c r="BM212" s="195" t="s">
        <v>1252</v>
      </c>
    </row>
    <row r="213" spans="1:65" s="2" customFormat="1" ht="11.25">
      <c r="A213" s="36"/>
      <c r="B213" s="37"/>
      <c r="C213" s="38"/>
      <c r="D213" s="197" t="s">
        <v>464</v>
      </c>
      <c r="E213" s="38"/>
      <c r="F213" s="198" t="s">
        <v>5993</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464</v>
      </c>
      <c r="AU213" s="19" t="s">
        <v>85</v>
      </c>
    </row>
    <row r="214" spans="1:65" s="2" customFormat="1" ht="16.5" customHeight="1">
      <c r="A214" s="36"/>
      <c r="B214" s="37"/>
      <c r="C214" s="184" t="s">
        <v>828</v>
      </c>
      <c r="D214" s="184" t="s">
        <v>457</v>
      </c>
      <c r="E214" s="185" t="s">
        <v>5994</v>
      </c>
      <c r="F214" s="186" t="s">
        <v>5995</v>
      </c>
      <c r="G214" s="187" t="s">
        <v>1486</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991</v>
      </c>
      <c r="AT214" s="195" t="s">
        <v>457</v>
      </c>
      <c r="AU214" s="195" t="s">
        <v>85</v>
      </c>
      <c r="AY214" s="19" t="s">
        <v>451</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991</v>
      </c>
      <c r="BM214" s="195" t="s">
        <v>1264</v>
      </c>
    </row>
    <row r="215" spans="1:65" s="2" customFormat="1" ht="11.25">
      <c r="A215" s="36"/>
      <c r="B215" s="37"/>
      <c r="C215" s="38"/>
      <c r="D215" s="197" t="s">
        <v>464</v>
      </c>
      <c r="E215" s="38"/>
      <c r="F215" s="198" t="s">
        <v>5995</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464</v>
      </c>
      <c r="AU215" s="19" t="s">
        <v>85</v>
      </c>
    </row>
    <row r="216" spans="1:65" s="12" customFormat="1" ht="22.9" customHeight="1">
      <c r="B216" s="168"/>
      <c r="C216" s="169"/>
      <c r="D216" s="170" t="s">
        <v>75</v>
      </c>
      <c r="E216" s="182" t="s">
        <v>5996</v>
      </c>
      <c r="F216" s="182" t="s">
        <v>5996</v>
      </c>
      <c r="G216" s="169"/>
      <c r="H216" s="169"/>
      <c r="I216" s="172"/>
      <c r="J216" s="183">
        <f>BK216</f>
        <v>0</v>
      </c>
      <c r="K216" s="169"/>
      <c r="L216" s="174"/>
      <c r="M216" s="175"/>
      <c r="N216" s="176"/>
      <c r="O216" s="176"/>
      <c r="P216" s="177">
        <f>SUM(P217:P240)</f>
        <v>0</v>
      </c>
      <c r="Q216" s="176"/>
      <c r="R216" s="177">
        <f>SUM(R217:R240)</f>
        <v>0</v>
      </c>
      <c r="S216" s="176"/>
      <c r="T216" s="178">
        <f>SUM(T217:T240)</f>
        <v>0</v>
      </c>
      <c r="AR216" s="179" t="s">
        <v>83</v>
      </c>
      <c r="AT216" s="180" t="s">
        <v>75</v>
      </c>
      <c r="AU216" s="180" t="s">
        <v>83</v>
      </c>
      <c r="AY216" s="179" t="s">
        <v>451</v>
      </c>
      <c r="BK216" s="181">
        <f>SUM(BK217:BK240)</f>
        <v>0</v>
      </c>
    </row>
    <row r="217" spans="1:65" s="2" customFormat="1" ht="37.9" customHeight="1">
      <c r="A217" s="36"/>
      <c r="B217" s="37"/>
      <c r="C217" s="184" t="s">
        <v>833</v>
      </c>
      <c r="D217" s="184" t="s">
        <v>457</v>
      </c>
      <c r="E217" s="185" t="s">
        <v>5997</v>
      </c>
      <c r="F217" s="186" t="s">
        <v>5998</v>
      </c>
      <c r="G217" s="187" t="s">
        <v>1486</v>
      </c>
      <c r="H217" s="188">
        <v>1</v>
      </c>
      <c r="I217" s="189"/>
      <c r="J217" s="190">
        <f>ROUND(I217*H217,2)</f>
        <v>0</v>
      </c>
      <c r="K217" s="186" t="s">
        <v>74</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991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991</v>
      </c>
      <c r="BM217" s="195" t="s">
        <v>1283</v>
      </c>
    </row>
    <row r="218" spans="1:65" s="2" customFormat="1" ht="29.25">
      <c r="A218" s="36"/>
      <c r="B218" s="37"/>
      <c r="C218" s="38"/>
      <c r="D218" s="197" t="s">
        <v>464</v>
      </c>
      <c r="E218" s="38"/>
      <c r="F218" s="198" t="s">
        <v>5999</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9.5">
      <c r="A219" s="36"/>
      <c r="B219" s="37"/>
      <c r="C219" s="38"/>
      <c r="D219" s="197" t="s">
        <v>608</v>
      </c>
      <c r="E219" s="38"/>
      <c r="F219" s="226" t="s">
        <v>6000</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608</v>
      </c>
      <c r="AU219" s="19" t="s">
        <v>85</v>
      </c>
    </row>
    <row r="220" spans="1:65" s="2" customFormat="1" ht="24.2" customHeight="1">
      <c r="A220" s="36"/>
      <c r="B220" s="37"/>
      <c r="C220" s="184" t="s">
        <v>841</v>
      </c>
      <c r="D220" s="184" t="s">
        <v>457</v>
      </c>
      <c r="E220" s="185" t="s">
        <v>6001</v>
      </c>
      <c r="F220" s="186" t="s">
        <v>6002</v>
      </c>
      <c r="G220" s="187" t="s">
        <v>1486</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991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991</v>
      </c>
      <c r="BM220" s="195" t="s">
        <v>1294</v>
      </c>
    </row>
    <row r="221" spans="1:65" s="2" customFormat="1" ht="19.5">
      <c r="A221" s="36"/>
      <c r="B221" s="37"/>
      <c r="C221" s="38"/>
      <c r="D221" s="197" t="s">
        <v>464</v>
      </c>
      <c r="E221" s="38"/>
      <c r="F221" s="198" t="s">
        <v>6002</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6.5" customHeight="1">
      <c r="A222" s="36"/>
      <c r="B222" s="37"/>
      <c r="C222" s="184" t="s">
        <v>848</v>
      </c>
      <c r="D222" s="184" t="s">
        <v>457</v>
      </c>
      <c r="E222" s="185" t="s">
        <v>6003</v>
      </c>
      <c r="F222" s="186" t="s">
        <v>6004</v>
      </c>
      <c r="G222" s="187" t="s">
        <v>1486</v>
      </c>
      <c r="H222" s="188">
        <v>1</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991</v>
      </c>
      <c r="AT222" s="195" t="s">
        <v>457</v>
      </c>
      <c r="AU222" s="195" t="s">
        <v>85</v>
      </c>
      <c r="AY222" s="19" t="s">
        <v>451</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991</v>
      </c>
      <c r="BM222" s="195" t="s">
        <v>1310</v>
      </c>
    </row>
    <row r="223" spans="1:65" s="2" customFormat="1" ht="11.25">
      <c r="A223" s="36"/>
      <c r="B223" s="37"/>
      <c r="C223" s="38"/>
      <c r="D223" s="197" t="s">
        <v>464</v>
      </c>
      <c r="E223" s="38"/>
      <c r="F223" s="198" t="s">
        <v>6004</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464</v>
      </c>
      <c r="AU223" s="19" t="s">
        <v>85</v>
      </c>
    </row>
    <row r="224" spans="1:65" s="2" customFormat="1" ht="24.2" customHeight="1">
      <c r="A224" s="36"/>
      <c r="B224" s="37"/>
      <c r="C224" s="184" t="s">
        <v>858</v>
      </c>
      <c r="D224" s="184" t="s">
        <v>457</v>
      </c>
      <c r="E224" s="185" t="s">
        <v>6005</v>
      </c>
      <c r="F224" s="186" t="s">
        <v>5993</v>
      </c>
      <c r="G224" s="187" t="s">
        <v>1486</v>
      </c>
      <c r="H224" s="188">
        <v>1</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991</v>
      </c>
      <c r="AT224" s="195" t="s">
        <v>457</v>
      </c>
      <c r="AU224" s="195" t="s">
        <v>85</v>
      </c>
      <c r="AY224" s="19" t="s">
        <v>451</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991</v>
      </c>
      <c r="BM224" s="195" t="s">
        <v>1322</v>
      </c>
    </row>
    <row r="225" spans="1:65" s="2" customFormat="1" ht="11.25">
      <c r="A225" s="36"/>
      <c r="B225" s="37"/>
      <c r="C225" s="38"/>
      <c r="D225" s="197" t="s">
        <v>464</v>
      </c>
      <c r="E225" s="38"/>
      <c r="F225" s="198" t="s">
        <v>5993</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464</v>
      </c>
      <c r="AU225" s="19" t="s">
        <v>85</v>
      </c>
    </row>
    <row r="226" spans="1:65" s="2" customFormat="1" ht="16.5" customHeight="1">
      <c r="A226" s="36"/>
      <c r="B226" s="37"/>
      <c r="C226" s="184" t="s">
        <v>868</v>
      </c>
      <c r="D226" s="184" t="s">
        <v>457</v>
      </c>
      <c r="E226" s="185" t="s">
        <v>6006</v>
      </c>
      <c r="F226" s="186" t="s">
        <v>6007</v>
      </c>
      <c r="G226" s="187" t="s">
        <v>1486</v>
      </c>
      <c r="H226" s="188">
        <v>1</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991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991</v>
      </c>
      <c r="BM226" s="195" t="s">
        <v>1339</v>
      </c>
    </row>
    <row r="227" spans="1:65" s="2" customFormat="1" ht="11.25">
      <c r="A227" s="36"/>
      <c r="B227" s="37"/>
      <c r="C227" s="38"/>
      <c r="D227" s="197" t="s">
        <v>464</v>
      </c>
      <c r="E227" s="38"/>
      <c r="F227" s="198" t="s">
        <v>6007</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21.75" customHeight="1">
      <c r="A228" s="36"/>
      <c r="B228" s="37"/>
      <c r="C228" s="184" t="s">
        <v>876</v>
      </c>
      <c r="D228" s="184" t="s">
        <v>457</v>
      </c>
      <c r="E228" s="185" t="s">
        <v>6008</v>
      </c>
      <c r="F228" s="186" t="s">
        <v>6009</v>
      </c>
      <c r="G228" s="187" t="s">
        <v>1486</v>
      </c>
      <c r="H228" s="188">
        <v>1</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991</v>
      </c>
      <c r="AT228" s="195" t="s">
        <v>457</v>
      </c>
      <c r="AU228" s="195" t="s">
        <v>85</v>
      </c>
      <c r="AY228" s="19" t="s">
        <v>451</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991</v>
      </c>
      <c r="BM228" s="195" t="s">
        <v>1357</v>
      </c>
    </row>
    <row r="229" spans="1:65" s="2" customFormat="1" ht="11.25">
      <c r="A229" s="36"/>
      <c r="B229" s="37"/>
      <c r="C229" s="38"/>
      <c r="D229" s="197" t="s">
        <v>464</v>
      </c>
      <c r="E229" s="38"/>
      <c r="F229" s="198" t="s">
        <v>6009</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464</v>
      </c>
      <c r="AU229" s="19" t="s">
        <v>85</v>
      </c>
    </row>
    <row r="230" spans="1:65" s="2" customFormat="1" ht="33" customHeight="1">
      <c r="A230" s="36"/>
      <c r="B230" s="37"/>
      <c r="C230" s="184" t="s">
        <v>883</v>
      </c>
      <c r="D230" s="184" t="s">
        <v>457</v>
      </c>
      <c r="E230" s="185" t="s">
        <v>6010</v>
      </c>
      <c r="F230" s="186" t="s">
        <v>6011</v>
      </c>
      <c r="G230" s="187" t="s">
        <v>1486</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991</v>
      </c>
      <c r="AT230" s="195" t="s">
        <v>457</v>
      </c>
      <c r="AU230" s="195" t="s">
        <v>85</v>
      </c>
      <c r="AY230" s="19" t="s">
        <v>451</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991</v>
      </c>
      <c r="BM230" s="195" t="s">
        <v>1371</v>
      </c>
    </row>
    <row r="231" spans="1:65" s="2" customFormat="1" ht="19.5">
      <c r="A231" s="36"/>
      <c r="B231" s="37"/>
      <c r="C231" s="38"/>
      <c r="D231" s="197" t="s">
        <v>464</v>
      </c>
      <c r="E231" s="38"/>
      <c r="F231" s="198" t="s">
        <v>6011</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464</v>
      </c>
      <c r="AU231" s="19" t="s">
        <v>85</v>
      </c>
    </row>
    <row r="232" spans="1:65" s="2" customFormat="1" ht="19.5">
      <c r="A232" s="36"/>
      <c r="B232" s="37"/>
      <c r="C232" s="38"/>
      <c r="D232" s="197" t="s">
        <v>608</v>
      </c>
      <c r="E232" s="38"/>
      <c r="F232" s="226" t="s">
        <v>6012</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608</v>
      </c>
      <c r="AU232" s="19" t="s">
        <v>85</v>
      </c>
    </row>
    <row r="233" spans="1:65" s="2" customFormat="1" ht="37.9" customHeight="1">
      <c r="A233" s="36"/>
      <c r="B233" s="37"/>
      <c r="C233" s="184" t="s">
        <v>896</v>
      </c>
      <c r="D233" s="184" t="s">
        <v>457</v>
      </c>
      <c r="E233" s="185" t="s">
        <v>6013</v>
      </c>
      <c r="F233" s="186" t="s">
        <v>6014</v>
      </c>
      <c r="G233" s="187" t="s">
        <v>1486</v>
      </c>
      <c r="H233" s="188">
        <v>1</v>
      </c>
      <c r="I233" s="189"/>
      <c r="J233" s="190">
        <f>ROUND(I233*H233,2)</f>
        <v>0</v>
      </c>
      <c r="K233" s="186" t="s">
        <v>74</v>
      </c>
      <c r="L233" s="41"/>
      <c r="M233" s="191" t="s">
        <v>74</v>
      </c>
      <c r="N233" s="192" t="s">
        <v>46</v>
      </c>
      <c r="O233" s="66"/>
      <c r="P233" s="193">
        <f>O233*H233</f>
        <v>0</v>
      </c>
      <c r="Q233" s="193">
        <v>0</v>
      </c>
      <c r="R233" s="193">
        <f>Q233*H233</f>
        <v>0</v>
      </c>
      <c r="S233" s="193">
        <v>0</v>
      </c>
      <c r="T233" s="194">
        <f>S233*H233</f>
        <v>0</v>
      </c>
      <c r="U233" s="36"/>
      <c r="V233" s="36"/>
      <c r="W233" s="36"/>
      <c r="X233" s="36"/>
      <c r="Y233" s="36"/>
      <c r="Z233" s="36"/>
      <c r="AA233" s="36"/>
      <c r="AB233" s="36"/>
      <c r="AC233" s="36"/>
      <c r="AD233" s="36"/>
      <c r="AE233" s="36"/>
      <c r="AR233" s="195" t="s">
        <v>991</v>
      </c>
      <c r="AT233" s="195" t="s">
        <v>457</v>
      </c>
      <c r="AU233" s="195" t="s">
        <v>85</v>
      </c>
      <c r="AY233" s="19" t="s">
        <v>451</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991</v>
      </c>
      <c r="BM233" s="195" t="s">
        <v>1385</v>
      </c>
    </row>
    <row r="234" spans="1:65" s="2" customFormat="1" ht="19.5">
      <c r="A234" s="36"/>
      <c r="B234" s="37"/>
      <c r="C234" s="38"/>
      <c r="D234" s="197" t="s">
        <v>464</v>
      </c>
      <c r="E234" s="38"/>
      <c r="F234" s="198" t="s">
        <v>6014</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464</v>
      </c>
      <c r="AU234" s="19" t="s">
        <v>85</v>
      </c>
    </row>
    <row r="235" spans="1:65" s="2" customFormat="1" ht="19.5">
      <c r="A235" s="36"/>
      <c r="B235" s="37"/>
      <c r="C235" s="38"/>
      <c r="D235" s="197" t="s">
        <v>608</v>
      </c>
      <c r="E235" s="38"/>
      <c r="F235" s="226" t="s">
        <v>6015</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608</v>
      </c>
      <c r="AU235" s="19" t="s">
        <v>85</v>
      </c>
    </row>
    <row r="236" spans="1:65" s="2" customFormat="1" ht="37.9" customHeight="1">
      <c r="A236" s="36"/>
      <c r="B236" s="37"/>
      <c r="C236" s="184" t="s">
        <v>904</v>
      </c>
      <c r="D236" s="184" t="s">
        <v>457</v>
      </c>
      <c r="E236" s="185" t="s">
        <v>6016</v>
      </c>
      <c r="F236" s="186" t="s">
        <v>6017</v>
      </c>
      <c r="G236" s="187" t="s">
        <v>1486</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991</v>
      </c>
      <c r="AT236" s="195" t="s">
        <v>457</v>
      </c>
      <c r="AU236" s="195" t="s">
        <v>85</v>
      </c>
      <c r="AY236" s="19" t="s">
        <v>451</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991</v>
      </c>
      <c r="BM236" s="195" t="s">
        <v>1401</v>
      </c>
    </row>
    <row r="237" spans="1:65" s="2" customFormat="1" ht="39">
      <c r="A237" s="36"/>
      <c r="B237" s="37"/>
      <c r="C237" s="38"/>
      <c r="D237" s="197" t="s">
        <v>464</v>
      </c>
      <c r="E237" s="38"/>
      <c r="F237" s="198" t="s">
        <v>6018</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464</v>
      </c>
      <c r="AU237" s="19" t="s">
        <v>85</v>
      </c>
    </row>
    <row r="238" spans="1:65" s="2" customFormat="1" ht="19.5">
      <c r="A238" s="36"/>
      <c r="B238" s="37"/>
      <c r="C238" s="38"/>
      <c r="D238" s="197" t="s">
        <v>608</v>
      </c>
      <c r="E238" s="38"/>
      <c r="F238" s="226" t="s">
        <v>6019</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608</v>
      </c>
      <c r="AU238" s="19" t="s">
        <v>85</v>
      </c>
    </row>
    <row r="239" spans="1:65" s="2" customFormat="1" ht="16.5" customHeight="1">
      <c r="A239" s="36"/>
      <c r="B239" s="37"/>
      <c r="C239" s="184" t="s">
        <v>911</v>
      </c>
      <c r="D239" s="184" t="s">
        <v>457</v>
      </c>
      <c r="E239" s="185" t="s">
        <v>6020</v>
      </c>
      <c r="F239" s="186" t="s">
        <v>6021</v>
      </c>
      <c r="G239" s="187" t="s">
        <v>1486</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991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991</v>
      </c>
      <c r="BM239" s="195" t="s">
        <v>186</v>
      </c>
    </row>
    <row r="240" spans="1:65" s="2" customFormat="1" ht="11.25">
      <c r="A240" s="36"/>
      <c r="B240" s="37"/>
      <c r="C240" s="38"/>
      <c r="D240" s="197" t="s">
        <v>464</v>
      </c>
      <c r="E240" s="38"/>
      <c r="F240" s="198" t="s">
        <v>6021</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12" customFormat="1" ht="22.9" customHeight="1">
      <c r="B241" s="168"/>
      <c r="C241" s="169"/>
      <c r="D241" s="170" t="s">
        <v>75</v>
      </c>
      <c r="E241" s="182" t="s">
        <v>6022</v>
      </c>
      <c r="F241" s="182" t="s">
        <v>6022</v>
      </c>
      <c r="G241" s="169"/>
      <c r="H241" s="169"/>
      <c r="I241" s="172"/>
      <c r="J241" s="183">
        <f>BK241</f>
        <v>0</v>
      </c>
      <c r="K241" s="169"/>
      <c r="L241" s="174"/>
      <c r="M241" s="175"/>
      <c r="N241" s="176"/>
      <c r="O241" s="176"/>
      <c r="P241" s="177">
        <f>SUM(P242:P248)</f>
        <v>0</v>
      </c>
      <c r="Q241" s="176"/>
      <c r="R241" s="177">
        <f>SUM(R242:R248)</f>
        <v>0</v>
      </c>
      <c r="S241" s="176"/>
      <c r="T241" s="178">
        <f>SUM(T242:T248)</f>
        <v>0</v>
      </c>
      <c r="AR241" s="179" t="s">
        <v>83</v>
      </c>
      <c r="AT241" s="180" t="s">
        <v>75</v>
      </c>
      <c r="AU241" s="180" t="s">
        <v>83</v>
      </c>
      <c r="AY241" s="179" t="s">
        <v>451</v>
      </c>
      <c r="BK241" s="181">
        <f>SUM(BK242:BK248)</f>
        <v>0</v>
      </c>
    </row>
    <row r="242" spans="1:65" s="2" customFormat="1" ht="24.2" customHeight="1">
      <c r="A242" s="36"/>
      <c r="B242" s="37"/>
      <c r="C242" s="184" t="s">
        <v>919</v>
      </c>
      <c r="D242" s="184" t="s">
        <v>457</v>
      </c>
      <c r="E242" s="185" t="s">
        <v>6023</v>
      </c>
      <c r="F242" s="186" t="s">
        <v>6024</v>
      </c>
      <c r="G242" s="187" t="s">
        <v>1486</v>
      </c>
      <c r="H242" s="188">
        <v>1</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991</v>
      </c>
      <c r="AT242" s="195" t="s">
        <v>457</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991</v>
      </c>
      <c r="BM242" s="195" t="s">
        <v>1428</v>
      </c>
    </row>
    <row r="243" spans="1:65" s="2" customFormat="1" ht="11.25">
      <c r="A243" s="36"/>
      <c r="B243" s="37"/>
      <c r="C243" s="38"/>
      <c r="D243" s="197" t="s">
        <v>464</v>
      </c>
      <c r="E243" s="38"/>
      <c r="F243" s="198" t="s">
        <v>6024</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2" customFormat="1" ht="24.2" customHeight="1">
      <c r="A244" s="36"/>
      <c r="B244" s="37"/>
      <c r="C244" s="184" t="s">
        <v>926</v>
      </c>
      <c r="D244" s="184" t="s">
        <v>457</v>
      </c>
      <c r="E244" s="185" t="s">
        <v>6025</v>
      </c>
      <c r="F244" s="186" t="s">
        <v>6026</v>
      </c>
      <c r="G244" s="187" t="s">
        <v>1486</v>
      </c>
      <c r="H244" s="188">
        <v>1</v>
      </c>
      <c r="I244" s="189"/>
      <c r="J244" s="190">
        <f>ROUND(I244*H244,2)</f>
        <v>0</v>
      </c>
      <c r="K244" s="186" t="s">
        <v>74</v>
      </c>
      <c r="L244" s="41"/>
      <c r="M244" s="191" t="s">
        <v>74</v>
      </c>
      <c r="N244" s="192" t="s">
        <v>46</v>
      </c>
      <c r="O244" s="66"/>
      <c r="P244" s="193">
        <f>O244*H244</f>
        <v>0</v>
      </c>
      <c r="Q244" s="193">
        <v>0</v>
      </c>
      <c r="R244" s="193">
        <f>Q244*H244</f>
        <v>0</v>
      </c>
      <c r="S244" s="193">
        <v>0</v>
      </c>
      <c r="T244" s="194">
        <f>S244*H244</f>
        <v>0</v>
      </c>
      <c r="U244" s="36"/>
      <c r="V244" s="36"/>
      <c r="W244" s="36"/>
      <c r="X244" s="36"/>
      <c r="Y244" s="36"/>
      <c r="Z244" s="36"/>
      <c r="AA244" s="36"/>
      <c r="AB244" s="36"/>
      <c r="AC244" s="36"/>
      <c r="AD244" s="36"/>
      <c r="AE244" s="36"/>
      <c r="AR244" s="195" t="s">
        <v>991</v>
      </c>
      <c r="AT244" s="195" t="s">
        <v>457</v>
      </c>
      <c r="AU244" s="195" t="s">
        <v>85</v>
      </c>
      <c r="AY244" s="19" t="s">
        <v>451</v>
      </c>
      <c r="BE244" s="196">
        <f>IF(N244="základní",J244,0)</f>
        <v>0</v>
      </c>
      <c r="BF244" s="196">
        <f>IF(N244="snížená",J244,0)</f>
        <v>0</v>
      </c>
      <c r="BG244" s="196">
        <f>IF(N244="zákl. přenesená",J244,0)</f>
        <v>0</v>
      </c>
      <c r="BH244" s="196">
        <f>IF(N244="sníž. přenesená",J244,0)</f>
        <v>0</v>
      </c>
      <c r="BI244" s="196">
        <f>IF(N244="nulová",J244,0)</f>
        <v>0</v>
      </c>
      <c r="BJ244" s="19" t="s">
        <v>83</v>
      </c>
      <c r="BK244" s="196">
        <f>ROUND(I244*H244,2)</f>
        <v>0</v>
      </c>
      <c r="BL244" s="19" t="s">
        <v>991</v>
      </c>
      <c r="BM244" s="195" t="s">
        <v>1440</v>
      </c>
    </row>
    <row r="245" spans="1:65" s="2" customFormat="1" ht="19.5">
      <c r="A245" s="36"/>
      <c r="B245" s="37"/>
      <c r="C245" s="38"/>
      <c r="D245" s="197" t="s">
        <v>464</v>
      </c>
      <c r="E245" s="38"/>
      <c r="F245" s="198" t="s">
        <v>6027</v>
      </c>
      <c r="G245" s="38"/>
      <c r="H245" s="38"/>
      <c r="I245" s="199"/>
      <c r="J245" s="38"/>
      <c r="K245" s="38"/>
      <c r="L245" s="41"/>
      <c r="M245" s="200"/>
      <c r="N245" s="201"/>
      <c r="O245" s="66"/>
      <c r="P245" s="66"/>
      <c r="Q245" s="66"/>
      <c r="R245" s="66"/>
      <c r="S245" s="66"/>
      <c r="T245" s="67"/>
      <c r="U245" s="36"/>
      <c r="V245" s="36"/>
      <c r="W245" s="36"/>
      <c r="X245" s="36"/>
      <c r="Y245" s="36"/>
      <c r="Z245" s="36"/>
      <c r="AA245" s="36"/>
      <c r="AB245" s="36"/>
      <c r="AC245" s="36"/>
      <c r="AD245" s="36"/>
      <c r="AE245" s="36"/>
      <c r="AT245" s="19" t="s">
        <v>464</v>
      </c>
      <c r="AU245" s="19" t="s">
        <v>85</v>
      </c>
    </row>
    <row r="246" spans="1:65" s="2" customFormat="1" ht="19.5">
      <c r="A246" s="36"/>
      <c r="B246" s="37"/>
      <c r="C246" s="38"/>
      <c r="D246" s="197" t="s">
        <v>608</v>
      </c>
      <c r="E246" s="38"/>
      <c r="F246" s="226" t="s">
        <v>6028</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608</v>
      </c>
      <c r="AU246" s="19" t="s">
        <v>85</v>
      </c>
    </row>
    <row r="247" spans="1:65" s="2" customFormat="1" ht="16.5" customHeight="1">
      <c r="A247" s="36"/>
      <c r="B247" s="37"/>
      <c r="C247" s="184" t="s">
        <v>362</v>
      </c>
      <c r="D247" s="184" t="s">
        <v>457</v>
      </c>
      <c r="E247" s="185" t="s">
        <v>6029</v>
      </c>
      <c r="F247" s="186" t="s">
        <v>6030</v>
      </c>
      <c r="G247" s="187" t="s">
        <v>1486</v>
      </c>
      <c r="H247" s="188">
        <v>2</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991</v>
      </c>
      <c r="AT247" s="195" t="s">
        <v>457</v>
      </c>
      <c r="AU247" s="195" t="s">
        <v>85</v>
      </c>
      <c r="AY247" s="19" t="s">
        <v>451</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991</v>
      </c>
      <c r="BM247" s="195" t="s">
        <v>1452</v>
      </c>
    </row>
    <row r="248" spans="1:65" s="2" customFormat="1" ht="11.25">
      <c r="A248" s="36"/>
      <c r="B248" s="37"/>
      <c r="C248" s="38"/>
      <c r="D248" s="197" t="s">
        <v>464</v>
      </c>
      <c r="E248" s="38"/>
      <c r="F248" s="198" t="s">
        <v>6030</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464</v>
      </c>
      <c r="AU248" s="19" t="s">
        <v>85</v>
      </c>
    </row>
    <row r="249" spans="1:65" s="12" customFormat="1" ht="22.9" customHeight="1">
      <c r="B249" s="168"/>
      <c r="C249" s="169"/>
      <c r="D249" s="170" t="s">
        <v>75</v>
      </c>
      <c r="E249" s="182" t="s">
        <v>6031</v>
      </c>
      <c r="F249" s="182" t="s">
        <v>6031</v>
      </c>
      <c r="G249" s="169"/>
      <c r="H249" s="169"/>
      <c r="I249" s="172"/>
      <c r="J249" s="183">
        <f>BK249</f>
        <v>0</v>
      </c>
      <c r="K249" s="169"/>
      <c r="L249" s="174"/>
      <c r="M249" s="175"/>
      <c r="N249" s="176"/>
      <c r="O249" s="176"/>
      <c r="P249" s="177">
        <f>SUM(P250:P321)</f>
        <v>0</v>
      </c>
      <c r="Q249" s="176"/>
      <c r="R249" s="177">
        <f>SUM(R250:R321)</f>
        <v>0</v>
      </c>
      <c r="S249" s="176"/>
      <c r="T249" s="178">
        <f>SUM(T250:T321)</f>
        <v>0</v>
      </c>
      <c r="AR249" s="179" t="s">
        <v>83</v>
      </c>
      <c r="AT249" s="180" t="s">
        <v>75</v>
      </c>
      <c r="AU249" s="180" t="s">
        <v>83</v>
      </c>
      <c r="AY249" s="179" t="s">
        <v>451</v>
      </c>
      <c r="BK249" s="181">
        <f>SUM(BK250:BK321)</f>
        <v>0</v>
      </c>
    </row>
    <row r="250" spans="1:65" s="2" customFormat="1" ht="37.9" customHeight="1">
      <c r="A250" s="36"/>
      <c r="B250" s="37"/>
      <c r="C250" s="184" t="s">
        <v>937</v>
      </c>
      <c r="D250" s="184" t="s">
        <v>457</v>
      </c>
      <c r="E250" s="185" t="s">
        <v>6032</v>
      </c>
      <c r="F250" s="186" t="s">
        <v>6033</v>
      </c>
      <c r="G250" s="187" t="s">
        <v>1486</v>
      </c>
      <c r="H250" s="188">
        <v>1</v>
      </c>
      <c r="I250" s="189"/>
      <c r="J250" s="190">
        <f>ROUND(I250*H250,2)</f>
        <v>0</v>
      </c>
      <c r="K250" s="186" t="s">
        <v>74</v>
      </c>
      <c r="L250" s="41"/>
      <c r="M250" s="191" t="s">
        <v>74</v>
      </c>
      <c r="N250" s="192"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991</v>
      </c>
      <c r="AT250" s="195" t="s">
        <v>457</v>
      </c>
      <c r="AU250" s="195" t="s">
        <v>85</v>
      </c>
      <c r="AY250" s="19" t="s">
        <v>451</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991</v>
      </c>
      <c r="BM250" s="195" t="s">
        <v>1472</v>
      </c>
    </row>
    <row r="251" spans="1:65" s="2" customFormat="1" ht="195">
      <c r="A251" s="36"/>
      <c r="B251" s="37"/>
      <c r="C251" s="38"/>
      <c r="D251" s="197" t="s">
        <v>464</v>
      </c>
      <c r="E251" s="38"/>
      <c r="F251" s="198" t="s">
        <v>6034</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464</v>
      </c>
      <c r="AU251" s="19" t="s">
        <v>85</v>
      </c>
    </row>
    <row r="252" spans="1:65" s="2" customFormat="1" ht="19.5">
      <c r="A252" s="36"/>
      <c r="B252" s="37"/>
      <c r="C252" s="38"/>
      <c r="D252" s="197" t="s">
        <v>608</v>
      </c>
      <c r="E252" s="38"/>
      <c r="F252" s="226" t="s">
        <v>6035</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608</v>
      </c>
      <c r="AU252" s="19" t="s">
        <v>85</v>
      </c>
    </row>
    <row r="253" spans="1:65" s="2" customFormat="1" ht="16.5" customHeight="1">
      <c r="A253" s="36"/>
      <c r="B253" s="37"/>
      <c r="C253" s="184" t="s">
        <v>944</v>
      </c>
      <c r="D253" s="184" t="s">
        <v>457</v>
      </c>
      <c r="E253" s="185" t="s">
        <v>6036</v>
      </c>
      <c r="F253" s="186" t="s">
        <v>6037</v>
      </c>
      <c r="G253" s="187" t="s">
        <v>1486</v>
      </c>
      <c r="H253" s="188">
        <v>2</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991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991</v>
      </c>
      <c r="BM253" s="195" t="s">
        <v>1483</v>
      </c>
    </row>
    <row r="254" spans="1:65" s="2" customFormat="1" ht="11.25">
      <c r="A254" s="36"/>
      <c r="B254" s="37"/>
      <c r="C254" s="38"/>
      <c r="D254" s="197" t="s">
        <v>464</v>
      </c>
      <c r="E254" s="38"/>
      <c r="F254" s="198" t="s">
        <v>6037</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6.5" customHeight="1">
      <c r="A255" s="36"/>
      <c r="B255" s="37"/>
      <c r="C255" s="184" t="s">
        <v>950</v>
      </c>
      <c r="D255" s="184" t="s">
        <v>457</v>
      </c>
      <c r="E255" s="185" t="s">
        <v>6038</v>
      </c>
      <c r="F255" s="186" t="s">
        <v>6039</v>
      </c>
      <c r="G255" s="187" t="s">
        <v>1486</v>
      </c>
      <c r="H255" s="188">
        <v>2</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991</v>
      </c>
      <c r="AT255" s="195" t="s">
        <v>457</v>
      </c>
      <c r="AU255" s="195" t="s">
        <v>85</v>
      </c>
      <c r="AY255" s="19" t="s">
        <v>451</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991</v>
      </c>
      <c r="BM255" s="195" t="s">
        <v>1493</v>
      </c>
    </row>
    <row r="256" spans="1:65" s="2" customFormat="1" ht="11.25">
      <c r="A256" s="36"/>
      <c r="B256" s="37"/>
      <c r="C256" s="38"/>
      <c r="D256" s="197" t="s">
        <v>464</v>
      </c>
      <c r="E256" s="38"/>
      <c r="F256" s="198" t="s">
        <v>6039</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464</v>
      </c>
      <c r="AU256" s="19" t="s">
        <v>85</v>
      </c>
    </row>
    <row r="257" spans="1:65" s="2" customFormat="1" ht="16.5" customHeight="1">
      <c r="A257" s="36"/>
      <c r="B257" s="37"/>
      <c r="C257" s="184" t="s">
        <v>956</v>
      </c>
      <c r="D257" s="184" t="s">
        <v>457</v>
      </c>
      <c r="E257" s="185" t="s">
        <v>6040</v>
      </c>
      <c r="F257" s="186" t="s">
        <v>6041</v>
      </c>
      <c r="G257" s="187" t="s">
        <v>1486</v>
      </c>
      <c r="H257" s="188">
        <v>2</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991</v>
      </c>
      <c r="AT257" s="195" t="s">
        <v>457</v>
      </c>
      <c r="AU257" s="195" t="s">
        <v>85</v>
      </c>
      <c r="AY257" s="19" t="s">
        <v>451</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991</v>
      </c>
      <c r="BM257" s="195" t="s">
        <v>1501</v>
      </c>
    </row>
    <row r="258" spans="1:65" s="2" customFormat="1" ht="11.25">
      <c r="A258" s="36"/>
      <c r="B258" s="37"/>
      <c r="C258" s="38"/>
      <c r="D258" s="197" t="s">
        <v>464</v>
      </c>
      <c r="E258" s="38"/>
      <c r="F258" s="198" t="s">
        <v>6041</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464</v>
      </c>
      <c r="AU258" s="19" t="s">
        <v>85</v>
      </c>
    </row>
    <row r="259" spans="1:65" s="2" customFormat="1" ht="16.5" customHeight="1">
      <c r="A259" s="36"/>
      <c r="B259" s="37"/>
      <c r="C259" s="184" t="s">
        <v>991</v>
      </c>
      <c r="D259" s="184" t="s">
        <v>457</v>
      </c>
      <c r="E259" s="185" t="s">
        <v>6042</v>
      </c>
      <c r="F259" s="186" t="s">
        <v>6043</v>
      </c>
      <c r="G259" s="187" t="s">
        <v>1486</v>
      </c>
      <c r="H259" s="188">
        <v>2</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991</v>
      </c>
      <c r="AT259" s="195" t="s">
        <v>457</v>
      </c>
      <c r="AU259" s="195" t="s">
        <v>85</v>
      </c>
      <c r="AY259" s="19" t="s">
        <v>451</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991</v>
      </c>
      <c r="BM259" s="195" t="s">
        <v>1509</v>
      </c>
    </row>
    <row r="260" spans="1:65" s="2" customFormat="1" ht="11.25">
      <c r="A260" s="36"/>
      <c r="B260" s="37"/>
      <c r="C260" s="38"/>
      <c r="D260" s="197" t="s">
        <v>464</v>
      </c>
      <c r="E260" s="38"/>
      <c r="F260" s="198" t="s">
        <v>6043</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464</v>
      </c>
      <c r="AU260" s="19" t="s">
        <v>85</v>
      </c>
    </row>
    <row r="261" spans="1:65" s="2" customFormat="1" ht="16.5" customHeight="1">
      <c r="A261" s="36"/>
      <c r="B261" s="37"/>
      <c r="C261" s="184" t="s">
        <v>998</v>
      </c>
      <c r="D261" s="184" t="s">
        <v>457</v>
      </c>
      <c r="E261" s="185" t="s">
        <v>6044</v>
      </c>
      <c r="F261" s="186" t="s">
        <v>6045</v>
      </c>
      <c r="G261" s="187" t="s">
        <v>1486</v>
      </c>
      <c r="H261" s="188">
        <v>2</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991</v>
      </c>
      <c r="AT261" s="195" t="s">
        <v>457</v>
      </c>
      <c r="AU261" s="195" t="s">
        <v>85</v>
      </c>
      <c r="AY261" s="19" t="s">
        <v>451</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991</v>
      </c>
      <c r="BM261" s="195" t="s">
        <v>1517</v>
      </c>
    </row>
    <row r="262" spans="1:65" s="2" customFormat="1" ht="11.25">
      <c r="A262" s="36"/>
      <c r="B262" s="37"/>
      <c r="C262" s="38"/>
      <c r="D262" s="197" t="s">
        <v>464</v>
      </c>
      <c r="E262" s="38"/>
      <c r="F262" s="198" t="s">
        <v>6045</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464</v>
      </c>
      <c r="AU262" s="19" t="s">
        <v>85</v>
      </c>
    </row>
    <row r="263" spans="1:65" s="2" customFormat="1" ht="16.5" customHeight="1">
      <c r="A263" s="36"/>
      <c r="B263" s="37"/>
      <c r="C263" s="184" t="s">
        <v>1004</v>
      </c>
      <c r="D263" s="184" t="s">
        <v>457</v>
      </c>
      <c r="E263" s="185" t="s">
        <v>6046</v>
      </c>
      <c r="F263" s="186" t="s">
        <v>6047</v>
      </c>
      <c r="G263" s="187" t="s">
        <v>1486</v>
      </c>
      <c r="H263" s="188">
        <v>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991</v>
      </c>
      <c r="AT263" s="195" t="s">
        <v>457</v>
      </c>
      <c r="AU263" s="195" t="s">
        <v>85</v>
      </c>
      <c r="AY263" s="19" t="s">
        <v>451</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991</v>
      </c>
      <c r="BM263" s="195" t="s">
        <v>1525</v>
      </c>
    </row>
    <row r="264" spans="1:65" s="2" customFormat="1" ht="11.25">
      <c r="A264" s="36"/>
      <c r="B264" s="37"/>
      <c r="C264" s="38"/>
      <c r="D264" s="197" t="s">
        <v>464</v>
      </c>
      <c r="E264" s="38"/>
      <c r="F264" s="198" t="s">
        <v>6047</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464</v>
      </c>
      <c r="AU264" s="19" t="s">
        <v>85</v>
      </c>
    </row>
    <row r="265" spans="1:65" s="2" customFormat="1" ht="37.9" customHeight="1">
      <c r="A265" s="36"/>
      <c r="B265" s="37"/>
      <c r="C265" s="184" t="s">
        <v>1011</v>
      </c>
      <c r="D265" s="184" t="s">
        <v>457</v>
      </c>
      <c r="E265" s="185" t="s">
        <v>6048</v>
      </c>
      <c r="F265" s="186" t="s">
        <v>6049</v>
      </c>
      <c r="G265" s="187" t="s">
        <v>1486</v>
      </c>
      <c r="H265" s="188">
        <v>1</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991</v>
      </c>
      <c r="AT265" s="195" t="s">
        <v>457</v>
      </c>
      <c r="AU265" s="195" t="s">
        <v>85</v>
      </c>
      <c r="AY265" s="19" t="s">
        <v>451</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991</v>
      </c>
      <c r="BM265" s="195" t="s">
        <v>1533</v>
      </c>
    </row>
    <row r="266" spans="1:65" s="2" customFormat="1" ht="107.25">
      <c r="A266" s="36"/>
      <c r="B266" s="37"/>
      <c r="C266" s="38"/>
      <c r="D266" s="197" t="s">
        <v>464</v>
      </c>
      <c r="E266" s="38"/>
      <c r="F266" s="198" t="s">
        <v>6050</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464</v>
      </c>
      <c r="AU266" s="19" t="s">
        <v>85</v>
      </c>
    </row>
    <row r="267" spans="1:65" s="2" customFormat="1" ht="19.5">
      <c r="A267" s="36"/>
      <c r="B267" s="37"/>
      <c r="C267" s="38"/>
      <c r="D267" s="197" t="s">
        <v>608</v>
      </c>
      <c r="E267" s="38"/>
      <c r="F267" s="226" t="s">
        <v>6051</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608</v>
      </c>
      <c r="AU267" s="19" t="s">
        <v>85</v>
      </c>
    </row>
    <row r="268" spans="1:65" s="2" customFormat="1" ht="37.9" customHeight="1">
      <c r="A268" s="36"/>
      <c r="B268" s="37"/>
      <c r="C268" s="184" t="s">
        <v>1017</v>
      </c>
      <c r="D268" s="184" t="s">
        <v>457</v>
      </c>
      <c r="E268" s="185" t="s">
        <v>6052</v>
      </c>
      <c r="F268" s="186" t="s">
        <v>6053</v>
      </c>
      <c r="G268" s="187" t="s">
        <v>1486</v>
      </c>
      <c r="H268" s="188">
        <v>1</v>
      </c>
      <c r="I268" s="189"/>
      <c r="J268" s="190">
        <f>ROUND(I268*H268,2)</f>
        <v>0</v>
      </c>
      <c r="K268" s="186" t="s">
        <v>74</v>
      </c>
      <c r="L268" s="41"/>
      <c r="M268" s="191" t="s">
        <v>74</v>
      </c>
      <c r="N268" s="192" t="s">
        <v>46</v>
      </c>
      <c r="O268" s="66"/>
      <c r="P268" s="193">
        <f>O268*H268</f>
        <v>0</v>
      </c>
      <c r="Q268" s="193">
        <v>0</v>
      </c>
      <c r="R268" s="193">
        <f>Q268*H268</f>
        <v>0</v>
      </c>
      <c r="S268" s="193">
        <v>0</v>
      </c>
      <c r="T268" s="194">
        <f>S268*H268</f>
        <v>0</v>
      </c>
      <c r="U268" s="36"/>
      <c r="V268" s="36"/>
      <c r="W268" s="36"/>
      <c r="X268" s="36"/>
      <c r="Y268" s="36"/>
      <c r="Z268" s="36"/>
      <c r="AA268" s="36"/>
      <c r="AB268" s="36"/>
      <c r="AC268" s="36"/>
      <c r="AD268" s="36"/>
      <c r="AE268" s="36"/>
      <c r="AR268" s="195" t="s">
        <v>991</v>
      </c>
      <c r="AT268" s="195" t="s">
        <v>457</v>
      </c>
      <c r="AU268" s="195" t="s">
        <v>85</v>
      </c>
      <c r="AY268" s="19" t="s">
        <v>451</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991</v>
      </c>
      <c r="BM268" s="195" t="s">
        <v>1541</v>
      </c>
    </row>
    <row r="269" spans="1:65" s="2" customFormat="1" ht="29.25">
      <c r="A269" s="36"/>
      <c r="B269" s="37"/>
      <c r="C269" s="38"/>
      <c r="D269" s="197" t="s">
        <v>464</v>
      </c>
      <c r="E269" s="38"/>
      <c r="F269" s="198" t="s">
        <v>6054</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464</v>
      </c>
      <c r="AU269" s="19" t="s">
        <v>85</v>
      </c>
    </row>
    <row r="270" spans="1:65" s="2" customFormat="1" ht="24.2" customHeight="1">
      <c r="A270" s="36"/>
      <c r="B270" s="37"/>
      <c r="C270" s="184" t="s">
        <v>1023</v>
      </c>
      <c r="D270" s="184" t="s">
        <v>457</v>
      </c>
      <c r="E270" s="185" t="s">
        <v>6055</v>
      </c>
      <c r="F270" s="186" t="s">
        <v>6056</v>
      </c>
      <c r="G270" s="187" t="s">
        <v>1486</v>
      </c>
      <c r="H270" s="188">
        <v>1</v>
      </c>
      <c r="I270" s="189"/>
      <c r="J270" s="190">
        <f>ROUND(I270*H270,2)</f>
        <v>0</v>
      </c>
      <c r="K270" s="186" t="s">
        <v>74</v>
      </c>
      <c r="L270" s="41"/>
      <c r="M270" s="191" t="s">
        <v>74</v>
      </c>
      <c r="N270" s="192" t="s">
        <v>46</v>
      </c>
      <c r="O270" s="66"/>
      <c r="P270" s="193">
        <f>O270*H270</f>
        <v>0</v>
      </c>
      <c r="Q270" s="193">
        <v>0</v>
      </c>
      <c r="R270" s="193">
        <f>Q270*H270</f>
        <v>0</v>
      </c>
      <c r="S270" s="193">
        <v>0</v>
      </c>
      <c r="T270" s="194">
        <f>S270*H270</f>
        <v>0</v>
      </c>
      <c r="U270" s="36"/>
      <c r="V270" s="36"/>
      <c r="W270" s="36"/>
      <c r="X270" s="36"/>
      <c r="Y270" s="36"/>
      <c r="Z270" s="36"/>
      <c r="AA270" s="36"/>
      <c r="AB270" s="36"/>
      <c r="AC270" s="36"/>
      <c r="AD270" s="36"/>
      <c r="AE270" s="36"/>
      <c r="AR270" s="195" t="s">
        <v>991</v>
      </c>
      <c r="AT270" s="195" t="s">
        <v>457</v>
      </c>
      <c r="AU270" s="195" t="s">
        <v>85</v>
      </c>
      <c r="AY270" s="19" t="s">
        <v>451</v>
      </c>
      <c r="BE270" s="196">
        <f>IF(N270="základní",J270,0)</f>
        <v>0</v>
      </c>
      <c r="BF270" s="196">
        <f>IF(N270="snížená",J270,0)</f>
        <v>0</v>
      </c>
      <c r="BG270" s="196">
        <f>IF(N270="zákl. přenesená",J270,0)</f>
        <v>0</v>
      </c>
      <c r="BH270" s="196">
        <f>IF(N270="sníž. přenesená",J270,0)</f>
        <v>0</v>
      </c>
      <c r="BI270" s="196">
        <f>IF(N270="nulová",J270,0)</f>
        <v>0</v>
      </c>
      <c r="BJ270" s="19" t="s">
        <v>83</v>
      </c>
      <c r="BK270" s="196">
        <f>ROUND(I270*H270,2)</f>
        <v>0</v>
      </c>
      <c r="BL270" s="19" t="s">
        <v>991</v>
      </c>
      <c r="BM270" s="195" t="s">
        <v>1549</v>
      </c>
    </row>
    <row r="271" spans="1:65" s="2" customFormat="1" ht="11.25">
      <c r="A271" s="36"/>
      <c r="B271" s="37"/>
      <c r="C271" s="38"/>
      <c r="D271" s="197" t="s">
        <v>464</v>
      </c>
      <c r="E271" s="38"/>
      <c r="F271" s="198" t="s">
        <v>6056</v>
      </c>
      <c r="G271" s="38"/>
      <c r="H271" s="38"/>
      <c r="I271" s="199"/>
      <c r="J271" s="38"/>
      <c r="K271" s="38"/>
      <c r="L271" s="41"/>
      <c r="M271" s="200"/>
      <c r="N271" s="201"/>
      <c r="O271" s="66"/>
      <c r="P271" s="66"/>
      <c r="Q271" s="66"/>
      <c r="R271" s="66"/>
      <c r="S271" s="66"/>
      <c r="T271" s="67"/>
      <c r="U271" s="36"/>
      <c r="V271" s="36"/>
      <c r="W271" s="36"/>
      <c r="X271" s="36"/>
      <c r="Y271" s="36"/>
      <c r="Z271" s="36"/>
      <c r="AA271" s="36"/>
      <c r="AB271" s="36"/>
      <c r="AC271" s="36"/>
      <c r="AD271" s="36"/>
      <c r="AE271" s="36"/>
      <c r="AT271" s="19" t="s">
        <v>464</v>
      </c>
      <c r="AU271" s="19" t="s">
        <v>85</v>
      </c>
    </row>
    <row r="272" spans="1:65" s="2" customFormat="1" ht="21.75" customHeight="1">
      <c r="A272" s="36"/>
      <c r="B272" s="37"/>
      <c r="C272" s="184" t="s">
        <v>1032</v>
      </c>
      <c r="D272" s="184" t="s">
        <v>457</v>
      </c>
      <c r="E272" s="185" t="s">
        <v>6057</v>
      </c>
      <c r="F272" s="186" t="s">
        <v>6058</v>
      </c>
      <c r="G272" s="187" t="s">
        <v>1486</v>
      </c>
      <c r="H272" s="188">
        <v>1</v>
      </c>
      <c r="I272" s="189"/>
      <c r="J272" s="190">
        <f>ROUND(I272*H272,2)</f>
        <v>0</v>
      </c>
      <c r="K272" s="186" t="s">
        <v>74</v>
      </c>
      <c r="L272" s="41"/>
      <c r="M272" s="191" t="s">
        <v>74</v>
      </c>
      <c r="N272" s="192" t="s">
        <v>46</v>
      </c>
      <c r="O272" s="66"/>
      <c r="P272" s="193">
        <f>O272*H272</f>
        <v>0</v>
      </c>
      <c r="Q272" s="193">
        <v>0</v>
      </c>
      <c r="R272" s="193">
        <f>Q272*H272</f>
        <v>0</v>
      </c>
      <c r="S272" s="193">
        <v>0</v>
      </c>
      <c r="T272" s="194">
        <f>S272*H272</f>
        <v>0</v>
      </c>
      <c r="U272" s="36"/>
      <c r="V272" s="36"/>
      <c r="W272" s="36"/>
      <c r="X272" s="36"/>
      <c r="Y272" s="36"/>
      <c r="Z272" s="36"/>
      <c r="AA272" s="36"/>
      <c r="AB272" s="36"/>
      <c r="AC272" s="36"/>
      <c r="AD272" s="36"/>
      <c r="AE272" s="36"/>
      <c r="AR272" s="195" t="s">
        <v>991</v>
      </c>
      <c r="AT272" s="195" t="s">
        <v>457</v>
      </c>
      <c r="AU272" s="195" t="s">
        <v>85</v>
      </c>
      <c r="AY272" s="19" t="s">
        <v>451</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991</v>
      </c>
      <c r="BM272" s="195" t="s">
        <v>1557</v>
      </c>
    </row>
    <row r="273" spans="1:65" s="2" customFormat="1" ht="11.25">
      <c r="A273" s="36"/>
      <c r="B273" s="37"/>
      <c r="C273" s="38"/>
      <c r="D273" s="197" t="s">
        <v>464</v>
      </c>
      <c r="E273" s="38"/>
      <c r="F273" s="198" t="s">
        <v>6058</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464</v>
      </c>
      <c r="AU273" s="19" t="s">
        <v>85</v>
      </c>
    </row>
    <row r="274" spans="1:65" s="2" customFormat="1" ht="37.9" customHeight="1">
      <c r="A274" s="36"/>
      <c r="B274" s="37"/>
      <c r="C274" s="184" t="s">
        <v>1039</v>
      </c>
      <c r="D274" s="184" t="s">
        <v>457</v>
      </c>
      <c r="E274" s="185" t="s">
        <v>6059</v>
      </c>
      <c r="F274" s="186" t="s">
        <v>6060</v>
      </c>
      <c r="G274" s="187" t="s">
        <v>1486</v>
      </c>
      <c r="H274" s="188">
        <v>1</v>
      </c>
      <c r="I274" s="189"/>
      <c r="J274" s="190">
        <f>ROUND(I274*H274,2)</f>
        <v>0</v>
      </c>
      <c r="K274" s="186" t="s">
        <v>74</v>
      </c>
      <c r="L274" s="41"/>
      <c r="M274" s="191" t="s">
        <v>74</v>
      </c>
      <c r="N274" s="192" t="s">
        <v>46</v>
      </c>
      <c r="O274" s="66"/>
      <c r="P274" s="193">
        <f>O274*H274</f>
        <v>0</v>
      </c>
      <c r="Q274" s="193">
        <v>0</v>
      </c>
      <c r="R274" s="193">
        <f>Q274*H274</f>
        <v>0</v>
      </c>
      <c r="S274" s="193">
        <v>0</v>
      </c>
      <c r="T274" s="194">
        <f>S274*H274</f>
        <v>0</v>
      </c>
      <c r="U274" s="36"/>
      <c r="V274" s="36"/>
      <c r="W274" s="36"/>
      <c r="X274" s="36"/>
      <c r="Y274" s="36"/>
      <c r="Z274" s="36"/>
      <c r="AA274" s="36"/>
      <c r="AB274" s="36"/>
      <c r="AC274" s="36"/>
      <c r="AD274" s="36"/>
      <c r="AE274" s="36"/>
      <c r="AR274" s="195" t="s">
        <v>991</v>
      </c>
      <c r="AT274" s="195" t="s">
        <v>457</v>
      </c>
      <c r="AU274" s="195" t="s">
        <v>85</v>
      </c>
      <c r="AY274" s="19" t="s">
        <v>451</v>
      </c>
      <c r="BE274" s="196">
        <f>IF(N274="základní",J274,0)</f>
        <v>0</v>
      </c>
      <c r="BF274" s="196">
        <f>IF(N274="snížená",J274,0)</f>
        <v>0</v>
      </c>
      <c r="BG274" s="196">
        <f>IF(N274="zákl. přenesená",J274,0)</f>
        <v>0</v>
      </c>
      <c r="BH274" s="196">
        <f>IF(N274="sníž. přenesená",J274,0)</f>
        <v>0</v>
      </c>
      <c r="BI274" s="196">
        <f>IF(N274="nulová",J274,0)</f>
        <v>0</v>
      </c>
      <c r="BJ274" s="19" t="s">
        <v>83</v>
      </c>
      <c r="BK274" s="196">
        <f>ROUND(I274*H274,2)</f>
        <v>0</v>
      </c>
      <c r="BL274" s="19" t="s">
        <v>991</v>
      </c>
      <c r="BM274" s="195" t="s">
        <v>1565</v>
      </c>
    </row>
    <row r="275" spans="1:65" s="2" customFormat="1" ht="165.75">
      <c r="A275" s="36"/>
      <c r="B275" s="37"/>
      <c r="C275" s="38"/>
      <c r="D275" s="197" t="s">
        <v>464</v>
      </c>
      <c r="E275" s="38"/>
      <c r="F275" s="198" t="s">
        <v>6061</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464</v>
      </c>
      <c r="AU275" s="19" t="s">
        <v>85</v>
      </c>
    </row>
    <row r="276" spans="1:65" s="2" customFormat="1" ht="19.5">
      <c r="A276" s="36"/>
      <c r="B276" s="37"/>
      <c r="C276" s="38"/>
      <c r="D276" s="197" t="s">
        <v>608</v>
      </c>
      <c r="E276" s="38"/>
      <c r="F276" s="226" t="s">
        <v>6062</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608</v>
      </c>
      <c r="AU276" s="19" t="s">
        <v>85</v>
      </c>
    </row>
    <row r="277" spans="1:65" s="2" customFormat="1" ht="37.9" customHeight="1">
      <c r="A277" s="36"/>
      <c r="B277" s="37"/>
      <c r="C277" s="184" t="s">
        <v>1079</v>
      </c>
      <c r="D277" s="184" t="s">
        <v>457</v>
      </c>
      <c r="E277" s="185" t="s">
        <v>6059</v>
      </c>
      <c r="F277" s="186" t="s">
        <v>6060</v>
      </c>
      <c r="G277" s="187" t="s">
        <v>1486</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991</v>
      </c>
      <c r="AT277" s="195" t="s">
        <v>457</v>
      </c>
      <c r="AU277" s="195" t="s">
        <v>85</v>
      </c>
      <c r="AY277" s="19" t="s">
        <v>451</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991</v>
      </c>
      <c r="BM277" s="195" t="s">
        <v>1573</v>
      </c>
    </row>
    <row r="278" spans="1:65" s="2" customFormat="1" ht="165.75">
      <c r="A278" s="36"/>
      <c r="B278" s="37"/>
      <c r="C278" s="38"/>
      <c r="D278" s="197" t="s">
        <v>464</v>
      </c>
      <c r="E278" s="38"/>
      <c r="F278" s="198" t="s">
        <v>6061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464</v>
      </c>
      <c r="AU278" s="19" t="s">
        <v>85</v>
      </c>
    </row>
    <row r="279" spans="1:65" s="2" customFormat="1" ht="19.5">
      <c r="A279" s="36"/>
      <c r="B279" s="37"/>
      <c r="C279" s="38"/>
      <c r="D279" s="197" t="s">
        <v>608</v>
      </c>
      <c r="E279" s="38"/>
      <c r="F279" s="226" t="s">
        <v>6062</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608</v>
      </c>
      <c r="AU279" s="19" t="s">
        <v>85</v>
      </c>
    </row>
    <row r="280" spans="1:65" s="2" customFormat="1" ht="37.9" customHeight="1">
      <c r="A280" s="36"/>
      <c r="B280" s="37"/>
      <c r="C280" s="184" t="s">
        <v>1109</v>
      </c>
      <c r="D280" s="184" t="s">
        <v>457</v>
      </c>
      <c r="E280" s="185" t="s">
        <v>6063</v>
      </c>
      <c r="F280" s="186" t="s">
        <v>6064</v>
      </c>
      <c r="G280" s="187" t="s">
        <v>1486</v>
      </c>
      <c r="H280" s="188">
        <v>1</v>
      </c>
      <c r="I280" s="189"/>
      <c r="J280" s="190">
        <f>ROUND(I280*H280,2)</f>
        <v>0</v>
      </c>
      <c r="K280" s="186" t="s">
        <v>74</v>
      </c>
      <c r="L280" s="41"/>
      <c r="M280" s="191" t="s">
        <v>74</v>
      </c>
      <c r="N280" s="192" t="s">
        <v>46</v>
      </c>
      <c r="O280" s="66"/>
      <c r="P280" s="193">
        <f>O280*H280</f>
        <v>0</v>
      </c>
      <c r="Q280" s="193">
        <v>0</v>
      </c>
      <c r="R280" s="193">
        <f>Q280*H280</f>
        <v>0</v>
      </c>
      <c r="S280" s="193">
        <v>0</v>
      </c>
      <c r="T280" s="194">
        <f>S280*H280</f>
        <v>0</v>
      </c>
      <c r="U280" s="36"/>
      <c r="V280" s="36"/>
      <c r="W280" s="36"/>
      <c r="X280" s="36"/>
      <c r="Y280" s="36"/>
      <c r="Z280" s="36"/>
      <c r="AA280" s="36"/>
      <c r="AB280" s="36"/>
      <c r="AC280" s="36"/>
      <c r="AD280" s="36"/>
      <c r="AE280" s="36"/>
      <c r="AR280" s="195" t="s">
        <v>991</v>
      </c>
      <c r="AT280" s="195" t="s">
        <v>457</v>
      </c>
      <c r="AU280" s="195" t="s">
        <v>85</v>
      </c>
      <c r="AY280" s="19" t="s">
        <v>451</v>
      </c>
      <c r="BE280" s="196">
        <f>IF(N280="základní",J280,0)</f>
        <v>0</v>
      </c>
      <c r="BF280" s="196">
        <f>IF(N280="snížená",J280,0)</f>
        <v>0</v>
      </c>
      <c r="BG280" s="196">
        <f>IF(N280="zákl. přenesená",J280,0)</f>
        <v>0</v>
      </c>
      <c r="BH280" s="196">
        <f>IF(N280="sníž. přenesená",J280,0)</f>
        <v>0</v>
      </c>
      <c r="BI280" s="196">
        <f>IF(N280="nulová",J280,0)</f>
        <v>0</v>
      </c>
      <c r="BJ280" s="19" t="s">
        <v>83</v>
      </c>
      <c r="BK280" s="196">
        <f>ROUND(I280*H280,2)</f>
        <v>0</v>
      </c>
      <c r="BL280" s="19" t="s">
        <v>991</v>
      </c>
      <c r="BM280" s="195" t="s">
        <v>1582</v>
      </c>
    </row>
    <row r="281" spans="1:65" s="2" customFormat="1" ht="117">
      <c r="A281" s="36"/>
      <c r="B281" s="37"/>
      <c r="C281" s="38"/>
      <c r="D281" s="197" t="s">
        <v>464</v>
      </c>
      <c r="E281" s="38"/>
      <c r="F281" s="198" t="s">
        <v>6065</v>
      </c>
      <c r="G281" s="38"/>
      <c r="H281" s="38"/>
      <c r="I281" s="199"/>
      <c r="J281" s="38"/>
      <c r="K281" s="38"/>
      <c r="L281" s="41"/>
      <c r="M281" s="200"/>
      <c r="N281" s="201"/>
      <c r="O281" s="66"/>
      <c r="P281" s="66"/>
      <c r="Q281" s="66"/>
      <c r="R281" s="66"/>
      <c r="S281" s="66"/>
      <c r="T281" s="67"/>
      <c r="U281" s="36"/>
      <c r="V281" s="36"/>
      <c r="W281" s="36"/>
      <c r="X281" s="36"/>
      <c r="Y281" s="36"/>
      <c r="Z281" s="36"/>
      <c r="AA281" s="36"/>
      <c r="AB281" s="36"/>
      <c r="AC281" s="36"/>
      <c r="AD281" s="36"/>
      <c r="AE281" s="36"/>
      <c r="AT281" s="19" t="s">
        <v>464</v>
      </c>
      <c r="AU281" s="19" t="s">
        <v>85</v>
      </c>
    </row>
    <row r="282" spans="1:65" s="2" customFormat="1" ht="19.5">
      <c r="A282" s="36"/>
      <c r="B282" s="37"/>
      <c r="C282" s="38"/>
      <c r="D282" s="197" t="s">
        <v>608</v>
      </c>
      <c r="E282" s="38"/>
      <c r="F282" s="226" t="s">
        <v>6066</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608</v>
      </c>
      <c r="AU282" s="19" t="s">
        <v>85</v>
      </c>
    </row>
    <row r="283" spans="1:65" s="2" customFormat="1" ht="24.2" customHeight="1">
      <c r="A283" s="36"/>
      <c r="B283" s="37"/>
      <c r="C283" s="184" t="s">
        <v>1115</v>
      </c>
      <c r="D283" s="184" t="s">
        <v>457</v>
      </c>
      <c r="E283" s="185" t="s">
        <v>6067</v>
      </c>
      <c r="F283" s="186" t="s">
        <v>6068</v>
      </c>
      <c r="G283" s="187" t="s">
        <v>1486</v>
      </c>
      <c r="H283" s="188">
        <v>1</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991</v>
      </c>
      <c r="AT283" s="195" t="s">
        <v>457</v>
      </c>
      <c r="AU283" s="195" t="s">
        <v>85</v>
      </c>
      <c r="AY283" s="19" t="s">
        <v>451</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991</v>
      </c>
      <c r="BM283" s="195" t="s">
        <v>1593</v>
      </c>
    </row>
    <row r="284" spans="1:65" s="2" customFormat="1" ht="11.25">
      <c r="A284" s="36"/>
      <c r="B284" s="37"/>
      <c r="C284" s="38"/>
      <c r="D284" s="197" t="s">
        <v>464</v>
      </c>
      <c r="E284" s="38"/>
      <c r="F284" s="198" t="s">
        <v>6068</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464</v>
      </c>
      <c r="AU284" s="19" t="s">
        <v>85</v>
      </c>
    </row>
    <row r="285" spans="1:65" s="2" customFormat="1" ht="37.9" customHeight="1">
      <c r="A285" s="36"/>
      <c r="B285" s="37"/>
      <c r="C285" s="184" t="s">
        <v>1124</v>
      </c>
      <c r="D285" s="184" t="s">
        <v>457</v>
      </c>
      <c r="E285" s="185" t="s">
        <v>6069</v>
      </c>
      <c r="F285" s="186" t="s">
        <v>6070</v>
      </c>
      <c r="G285" s="187" t="s">
        <v>1486</v>
      </c>
      <c r="H285" s="188">
        <v>1</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991</v>
      </c>
      <c r="AT285" s="195" t="s">
        <v>457</v>
      </c>
      <c r="AU285" s="195" t="s">
        <v>85</v>
      </c>
      <c r="AY285" s="19" t="s">
        <v>451</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991</v>
      </c>
      <c r="BM285" s="195" t="s">
        <v>1603</v>
      </c>
    </row>
    <row r="286" spans="1:65" s="2" customFormat="1" ht="117">
      <c r="A286" s="36"/>
      <c r="B286" s="37"/>
      <c r="C286" s="38"/>
      <c r="D286" s="197" t="s">
        <v>464</v>
      </c>
      <c r="E286" s="38"/>
      <c r="F286" s="198" t="s">
        <v>6071</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464</v>
      </c>
      <c r="AU286" s="19" t="s">
        <v>85</v>
      </c>
    </row>
    <row r="287" spans="1:65" s="2" customFormat="1" ht="19.5">
      <c r="A287" s="36"/>
      <c r="B287" s="37"/>
      <c r="C287" s="38"/>
      <c r="D287" s="197" t="s">
        <v>608</v>
      </c>
      <c r="E287" s="38"/>
      <c r="F287" s="226" t="s">
        <v>6072</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608</v>
      </c>
      <c r="AU287" s="19" t="s">
        <v>85</v>
      </c>
    </row>
    <row r="288" spans="1:65" s="2" customFormat="1" ht="24.2" customHeight="1">
      <c r="A288" s="36"/>
      <c r="B288" s="37"/>
      <c r="C288" s="184" t="s">
        <v>1130</v>
      </c>
      <c r="D288" s="184" t="s">
        <v>457</v>
      </c>
      <c r="E288" s="185" t="s">
        <v>6073</v>
      </c>
      <c r="F288" s="186" t="s">
        <v>6068</v>
      </c>
      <c r="G288" s="187" t="s">
        <v>1486</v>
      </c>
      <c r="H288" s="188">
        <v>1</v>
      </c>
      <c r="I288" s="189"/>
      <c r="J288" s="190">
        <f>ROUND(I288*H288,2)</f>
        <v>0</v>
      </c>
      <c r="K288" s="186" t="s">
        <v>74</v>
      </c>
      <c r="L288" s="41"/>
      <c r="M288" s="191" t="s">
        <v>74</v>
      </c>
      <c r="N288" s="192" t="s">
        <v>46</v>
      </c>
      <c r="O288" s="66"/>
      <c r="P288" s="193">
        <f>O288*H288</f>
        <v>0</v>
      </c>
      <c r="Q288" s="193">
        <v>0</v>
      </c>
      <c r="R288" s="193">
        <f>Q288*H288</f>
        <v>0</v>
      </c>
      <c r="S288" s="193">
        <v>0</v>
      </c>
      <c r="T288" s="194">
        <f>S288*H288</f>
        <v>0</v>
      </c>
      <c r="U288" s="36"/>
      <c r="V288" s="36"/>
      <c r="W288" s="36"/>
      <c r="X288" s="36"/>
      <c r="Y288" s="36"/>
      <c r="Z288" s="36"/>
      <c r="AA288" s="36"/>
      <c r="AB288" s="36"/>
      <c r="AC288" s="36"/>
      <c r="AD288" s="36"/>
      <c r="AE288" s="36"/>
      <c r="AR288" s="195" t="s">
        <v>991</v>
      </c>
      <c r="AT288" s="195" t="s">
        <v>457</v>
      </c>
      <c r="AU288" s="195" t="s">
        <v>85</v>
      </c>
      <c r="AY288" s="19" t="s">
        <v>451</v>
      </c>
      <c r="BE288" s="196">
        <f>IF(N288="základní",J288,0)</f>
        <v>0</v>
      </c>
      <c r="BF288" s="196">
        <f>IF(N288="snížená",J288,0)</f>
        <v>0</v>
      </c>
      <c r="BG288" s="196">
        <f>IF(N288="zákl. přenesená",J288,0)</f>
        <v>0</v>
      </c>
      <c r="BH288" s="196">
        <f>IF(N288="sníž. přenesená",J288,0)</f>
        <v>0</v>
      </c>
      <c r="BI288" s="196">
        <f>IF(N288="nulová",J288,0)</f>
        <v>0</v>
      </c>
      <c r="BJ288" s="19" t="s">
        <v>83</v>
      </c>
      <c r="BK288" s="196">
        <f>ROUND(I288*H288,2)</f>
        <v>0</v>
      </c>
      <c r="BL288" s="19" t="s">
        <v>991</v>
      </c>
      <c r="BM288" s="195" t="s">
        <v>1618</v>
      </c>
    </row>
    <row r="289" spans="1:65" s="2" customFormat="1" ht="11.25">
      <c r="A289" s="36"/>
      <c r="B289" s="37"/>
      <c r="C289" s="38"/>
      <c r="D289" s="197" t="s">
        <v>464</v>
      </c>
      <c r="E289" s="38"/>
      <c r="F289" s="198" t="s">
        <v>6068</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464</v>
      </c>
      <c r="AU289" s="19" t="s">
        <v>85</v>
      </c>
    </row>
    <row r="290" spans="1:65" s="2" customFormat="1" ht="37.9" customHeight="1">
      <c r="A290" s="36"/>
      <c r="B290" s="37"/>
      <c r="C290" s="184" t="s">
        <v>1138</v>
      </c>
      <c r="D290" s="184" t="s">
        <v>457</v>
      </c>
      <c r="E290" s="185" t="s">
        <v>6074</v>
      </c>
      <c r="F290" s="186" t="s">
        <v>6075</v>
      </c>
      <c r="G290" s="187" t="s">
        <v>1486</v>
      </c>
      <c r="H290" s="188">
        <v>1</v>
      </c>
      <c r="I290" s="189"/>
      <c r="J290" s="190">
        <f>ROUND(I290*H290,2)</f>
        <v>0</v>
      </c>
      <c r="K290" s="186" t="s">
        <v>74</v>
      </c>
      <c r="L290" s="41"/>
      <c r="M290" s="191" t="s">
        <v>74</v>
      </c>
      <c r="N290" s="192" t="s">
        <v>46</v>
      </c>
      <c r="O290" s="66"/>
      <c r="P290" s="193">
        <f>O290*H290</f>
        <v>0</v>
      </c>
      <c r="Q290" s="193">
        <v>0</v>
      </c>
      <c r="R290" s="193">
        <f>Q290*H290</f>
        <v>0</v>
      </c>
      <c r="S290" s="193">
        <v>0</v>
      </c>
      <c r="T290" s="194">
        <f>S290*H290</f>
        <v>0</v>
      </c>
      <c r="U290" s="36"/>
      <c r="V290" s="36"/>
      <c r="W290" s="36"/>
      <c r="X290" s="36"/>
      <c r="Y290" s="36"/>
      <c r="Z290" s="36"/>
      <c r="AA290" s="36"/>
      <c r="AB290" s="36"/>
      <c r="AC290" s="36"/>
      <c r="AD290" s="36"/>
      <c r="AE290" s="36"/>
      <c r="AR290" s="195" t="s">
        <v>991</v>
      </c>
      <c r="AT290" s="195" t="s">
        <v>457</v>
      </c>
      <c r="AU290" s="195" t="s">
        <v>85</v>
      </c>
      <c r="AY290" s="19" t="s">
        <v>451</v>
      </c>
      <c r="BE290" s="196">
        <f>IF(N290="základní",J290,0)</f>
        <v>0</v>
      </c>
      <c r="BF290" s="196">
        <f>IF(N290="snížená",J290,0)</f>
        <v>0</v>
      </c>
      <c r="BG290" s="196">
        <f>IF(N290="zákl. přenesená",J290,0)</f>
        <v>0</v>
      </c>
      <c r="BH290" s="196">
        <f>IF(N290="sníž. přenesená",J290,0)</f>
        <v>0</v>
      </c>
      <c r="BI290" s="196">
        <f>IF(N290="nulová",J290,0)</f>
        <v>0</v>
      </c>
      <c r="BJ290" s="19" t="s">
        <v>83</v>
      </c>
      <c r="BK290" s="196">
        <f>ROUND(I290*H290,2)</f>
        <v>0</v>
      </c>
      <c r="BL290" s="19" t="s">
        <v>991</v>
      </c>
      <c r="BM290" s="195" t="s">
        <v>1651</v>
      </c>
    </row>
    <row r="291" spans="1:65" s="2" customFormat="1" ht="58.5">
      <c r="A291" s="36"/>
      <c r="B291" s="37"/>
      <c r="C291" s="38"/>
      <c r="D291" s="197" t="s">
        <v>464</v>
      </c>
      <c r="E291" s="38"/>
      <c r="F291" s="198" t="s">
        <v>6076</v>
      </c>
      <c r="G291" s="38"/>
      <c r="H291" s="38"/>
      <c r="I291" s="199"/>
      <c r="J291" s="38"/>
      <c r="K291" s="38"/>
      <c r="L291" s="41"/>
      <c r="M291" s="200"/>
      <c r="N291" s="201"/>
      <c r="O291" s="66"/>
      <c r="P291" s="66"/>
      <c r="Q291" s="66"/>
      <c r="R291" s="66"/>
      <c r="S291" s="66"/>
      <c r="T291" s="67"/>
      <c r="U291" s="36"/>
      <c r="V291" s="36"/>
      <c r="W291" s="36"/>
      <c r="X291" s="36"/>
      <c r="Y291" s="36"/>
      <c r="Z291" s="36"/>
      <c r="AA291" s="36"/>
      <c r="AB291" s="36"/>
      <c r="AC291" s="36"/>
      <c r="AD291" s="36"/>
      <c r="AE291" s="36"/>
      <c r="AT291" s="19" t="s">
        <v>464</v>
      </c>
      <c r="AU291" s="19" t="s">
        <v>85</v>
      </c>
    </row>
    <row r="292" spans="1:65" s="2" customFormat="1" ht="19.5">
      <c r="A292" s="36"/>
      <c r="B292" s="37"/>
      <c r="C292" s="38"/>
      <c r="D292" s="197" t="s">
        <v>608</v>
      </c>
      <c r="E292" s="38"/>
      <c r="F292" s="226" t="s">
        <v>6077</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608</v>
      </c>
      <c r="AU292" s="19" t="s">
        <v>85</v>
      </c>
    </row>
    <row r="293" spans="1:65" s="2" customFormat="1" ht="16.5" customHeight="1">
      <c r="A293" s="36"/>
      <c r="B293" s="37"/>
      <c r="C293" s="184" t="s">
        <v>1168</v>
      </c>
      <c r="D293" s="184" t="s">
        <v>457</v>
      </c>
      <c r="E293" s="185" t="s">
        <v>6078</v>
      </c>
      <c r="F293" s="186" t="s">
        <v>6079</v>
      </c>
      <c r="G293" s="187" t="s">
        <v>1486</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991</v>
      </c>
      <c r="AT293" s="195" t="s">
        <v>457</v>
      </c>
      <c r="AU293" s="195" t="s">
        <v>85</v>
      </c>
      <c r="AY293" s="19" t="s">
        <v>451</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991</v>
      </c>
      <c r="BM293" s="195" t="s">
        <v>1672</v>
      </c>
    </row>
    <row r="294" spans="1:65" s="2" customFormat="1" ht="11.25">
      <c r="A294" s="36"/>
      <c r="B294" s="37"/>
      <c r="C294" s="38"/>
      <c r="D294" s="197" t="s">
        <v>464</v>
      </c>
      <c r="E294" s="38"/>
      <c r="F294" s="198" t="s">
        <v>6079</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464</v>
      </c>
      <c r="AU294" s="19" t="s">
        <v>85</v>
      </c>
    </row>
    <row r="295" spans="1:65" s="2" customFormat="1" ht="24.2" customHeight="1">
      <c r="A295" s="36"/>
      <c r="B295" s="37"/>
      <c r="C295" s="184" t="s">
        <v>1175</v>
      </c>
      <c r="D295" s="184" t="s">
        <v>457</v>
      </c>
      <c r="E295" s="185" t="s">
        <v>6080</v>
      </c>
      <c r="F295" s="186" t="s">
        <v>6081</v>
      </c>
      <c r="G295" s="187" t="s">
        <v>1486</v>
      </c>
      <c r="H295" s="188">
        <v>2</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991</v>
      </c>
      <c r="AT295" s="195" t="s">
        <v>457</v>
      </c>
      <c r="AU295" s="195" t="s">
        <v>85</v>
      </c>
      <c r="AY295" s="19" t="s">
        <v>451</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991</v>
      </c>
      <c r="BM295" s="195" t="s">
        <v>1687</v>
      </c>
    </row>
    <row r="296" spans="1:65" s="2" customFormat="1" ht="19.5">
      <c r="A296" s="36"/>
      <c r="B296" s="37"/>
      <c r="C296" s="38"/>
      <c r="D296" s="197" t="s">
        <v>464</v>
      </c>
      <c r="E296" s="38"/>
      <c r="F296" s="198" t="s">
        <v>6081</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464</v>
      </c>
      <c r="AU296" s="19" t="s">
        <v>85</v>
      </c>
    </row>
    <row r="297" spans="1:65" s="2" customFormat="1" ht="19.5">
      <c r="A297" s="36"/>
      <c r="B297" s="37"/>
      <c r="C297" s="38"/>
      <c r="D297" s="197" t="s">
        <v>608</v>
      </c>
      <c r="E297" s="38"/>
      <c r="F297" s="226" t="s">
        <v>6082</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608</v>
      </c>
      <c r="AU297" s="19" t="s">
        <v>85</v>
      </c>
    </row>
    <row r="298" spans="1:65" s="2" customFormat="1" ht="24.2" customHeight="1">
      <c r="A298" s="36"/>
      <c r="B298" s="37"/>
      <c r="C298" s="184" t="s">
        <v>1182</v>
      </c>
      <c r="D298" s="184" t="s">
        <v>457</v>
      </c>
      <c r="E298" s="185" t="s">
        <v>6083</v>
      </c>
      <c r="F298" s="186" t="s">
        <v>6084</v>
      </c>
      <c r="G298" s="187" t="s">
        <v>1486</v>
      </c>
      <c r="H298" s="188">
        <v>2</v>
      </c>
      <c r="I298" s="189"/>
      <c r="J298" s="190">
        <f>ROUND(I298*H298,2)</f>
        <v>0</v>
      </c>
      <c r="K298" s="186" t="s">
        <v>74</v>
      </c>
      <c r="L298" s="41"/>
      <c r="M298" s="191" t="s">
        <v>74</v>
      </c>
      <c r="N298" s="192" t="s">
        <v>46</v>
      </c>
      <c r="O298" s="66"/>
      <c r="P298" s="193">
        <f>O298*H298</f>
        <v>0</v>
      </c>
      <c r="Q298" s="193">
        <v>0</v>
      </c>
      <c r="R298" s="193">
        <f>Q298*H298</f>
        <v>0</v>
      </c>
      <c r="S298" s="193">
        <v>0</v>
      </c>
      <c r="T298" s="194">
        <f>S298*H298</f>
        <v>0</v>
      </c>
      <c r="U298" s="36"/>
      <c r="V298" s="36"/>
      <c r="W298" s="36"/>
      <c r="X298" s="36"/>
      <c r="Y298" s="36"/>
      <c r="Z298" s="36"/>
      <c r="AA298" s="36"/>
      <c r="AB298" s="36"/>
      <c r="AC298" s="36"/>
      <c r="AD298" s="36"/>
      <c r="AE298" s="36"/>
      <c r="AR298" s="195" t="s">
        <v>991</v>
      </c>
      <c r="AT298" s="195" t="s">
        <v>457</v>
      </c>
      <c r="AU298" s="195" t="s">
        <v>85</v>
      </c>
      <c r="AY298" s="19" t="s">
        <v>451</v>
      </c>
      <c r="BE298" s="196">
        <f>IF(N298="základní",J298,0)</f>
        <v>0</v>
      </c>
      <c r="BF298" s="196">
        <f>IF(N298="snížená",J298,0)</f>
        <v>0</v>
      </c>
      <c r="BG298" s="196">
        <f>IF(N298="zákl. přenesená",J298,0)</f>
        <v>0</v>
      </c>
      <c r="BH298" s="196">
        <f>IF(N298="sníž. přenesená",J298,0)</f>
        <v>0</v>
      </c>
      <c r="BI298" s="196">
        <f>IF(N298="nulová",J298,0)</f>
        <v>0</v>
      </c>
      <c r="BJ298" s="19" t="s">
        <v>83</v>
      </c>
      <c r="BK298" s="196">
        <f>ROUND(I298*H298,2)</f>
        <v>0</v>
      </c>
      <c r="BL298" s="19" t="s">
        <v>991</v>
      </c>
      <c r="BM298" s="195" t="s">
        <v>1701</v>
      </c>
    </row>
    <row r="299" spans="1:65" s="2" customFormat="1" ht="19.5">
      <c r="A299" s="36"/>
      <c r="B299" s="37"/>
      <c r="C299" s="38"/>
      <c r="D299" s="197" t="s">
        <v>464</v>
      </c>
      <c r="E299" s="38"/>
      <c r="F299" s="198" t="s">
        <v>6084</v>
      </c>
      <c r="G299" s="38"/>
      <c r="H299" s="38"/>
      <c r="I299" s="199"/>
      <c r="J299" s="38"/>
      <c r="K299" s="38"/>
      <c r="L299" s="41"/>
      <c r="M299" s="200"/>
      <c r="N299" s="201"/>
      <c r="O299" s="66"/>
      <c r="P299" s="66"/>
      <c r="Q299" s="66"/>
      <c r="R299" s="66"/>
      <c r="S299" s="66"/>
      <c r="T299" s="67"/>
      <c r="U299" s="36"/>
      <c r="V299" s="36"/>
      <c r="W299" s="36"/>
      <c r="X299" s="36"/>
      <c r="Y299" s="36"/>
      <c r="Z299" s="36"/>
      <c r="AA299" s="36"/>
      <c r="AB299" s="36"/>
      <c r="AC299" s="36"/>
      <c r="AD299" s="36"/>
      <c r="AE299" s="36"/>
      <c r="AT299" s="19" t="s">
        <v>464</v>
      </c>
      <c r="AU299" s="19" t="s">
        <v>85</v>
      </c>
    </row>
    <row r="300" spans="1:65" s="2" customFormat="1" ht="19.5">
      <c r="A300" s="36"/>
      <c r="B300" s="37"/>
      <c r="C300" s="38"/>
      <c r="D300" s="197" t="s">
        <v>608</v>
      </c>
      <c r="E300" s="38"/>
      <c r="F300" s="226" t="s">
        <v>6082</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608</v>
      </c>
      <c r="AU300" s="19" t="s">
        <v>85</v>
      </c>
    </row>
    <row r="301" spans="1:65" s="2" customFormat="1" ht="24.2" customHeight="1">
      <c r="A301" s="36"/>
      <c r="B301" s="37"/>
      <c r="C301" s="184" t="s">
        <v>271</v>
      </c>
      <c r="D301" s="184" t="s">
        <v>457</v>
      </c>
      <c r="E301" s="185" t="s">
        <v>6085</v>
      </c>
      <c r="F301" s="186" t="s">
        <v>6086</v>
      </c>
      <c r="G301" s="187" t="s">
        <v>1486</v>
      </c>
      <c r="H301" s="188">
        <v>1</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991</v>
      </c>
      <c r="AT301" s="195" t="s">
        <v>457</v>
      </c>
      <c r="AU301" s="195" t="s">
        <v>85</v>
      </c>
      <c r="AY301" s="19" t="s">
        <v>451</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991</v>
      </c>
      <c r="BM301" s="195" t="s">
        <v>1743</v>
      </c>
    </row>
    <row r="302" spans="1:65" s="2" customFormat="1" ht="19.5">
      <c r="A302" s="36"/>
      <c r="B302" s="37"/>
      <c r="C302" s="38"/>
      <c r="D302" s="197" t="s">
        <v>464</v>
      </c>
      <c r="E302" s="38"/>
      <c r="F302" s="198" t="s">
        <v>6086</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464</v>
      </c>
      <c r="AU302" s="19" t="s">
        <v>85</v>
      </c>
    </row>
    <row r="303" spans="1:65" s="2" customFormat="1" ht="19.5">
      <c r="A303" s="36"/>
      <c r="B303" s="37"/>
      <c r="C303" s="38"/>
      <c r="D303" s="197" t="s">
        <v>608</v>
      </c>
      <c r="E303" s="38"/>
      <c r="F303" s="226" t="s">
        <v>6082</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608</v>
      </c>
      <c r="AU303" s="19" t="s">
        <v>85</v>
      </c>
    </row>
    <row r="304" spans="1:65" s="2" customFormat="1" ht="24.2" customHeight="1">
      <c r="A304" s="36"/>
      <c r="B304" s="37"/>
      <c r="C304" s="184" t="s">
        <v>1196</v>
      </c>
      <c r="D304" s="184" t="s">
        <v>457</v>
      </c>
      <c r="E304" s="185" t="s">
        <v>6087</v>
      </c>
      <c r="F304" s="186" t="s">
        <v>6088</v>
      </c>
      <c r="G304" s="187" t="s">
        <v>1486</v>
      </c>
      <c r="H304" s="188">
        <v>1</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991</v>
      </c>
      <c r="AT304" s="195" t="s">
        <v>457</v>
      </c>
      <c r="AU304" s="195" t="s">
        <v>85</v>
      </c>
      <c r="AY304" s="19" t="s">
        <v>451</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991</v>
      </c>
      <c r="BM304" s="195" t="s">
        <v>1762</v>
      </c>
    </row>
    <row r="305" spans="1:65" s="2" customFormat="1" ht="19.5">
      <c r="A305" s="36"/>
      <c r="B305" s="37"/>
      <c r="C305" s="38"/>
      <c r="D305" s="197" t="s">
        <v>464</v>
      </c>
      <c r="E305" s="38"/>
      <c r="F305" s="198" t="s">
        <v>6088</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464</v>
      </c>
      <c r="AU305" s="19" t="s">
        <v>85</v>
      </c>
    </row>
    <row r="306" spans="1:65" s="2" customFormat="1" ht="19.5">
      <c r="A306" s="36"/>
      <c r="B306" s="37"/>
      <c r="C306" s="38"/>
      <c r="D306" s="197" t="s">
        <v>608</v>
      </c>
      <c r="E306" s="38"/>
      <c r="F306" s="226" t="s">
        <v>6089</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608</v>
      </c>
      <c r="AU306" s="19" t="s">
        <v>85</v>
      </c>
    </row>
    <row r="307" spans="1:65" s="2" customFormat="1" ht="24.2" customHeight="1">
      <c r="A307" s="36"/>
      <c r="B307" s="37"/>
      <c r="C307" s="184" t="s">
        <v>1205</v>
      </c>
      <c r="D307" s="184" t="s">
        <v>457</v>
      </c>
      <c r="E307" s="185" t="s">
        <v>6090</v>
      </c>
      <c r="F307" s="186" t="s">
        <v>6091</v>
      </c>
      <c r="G307" s="187" t="s">
        <v>1486</v>
      </c>
      <c r="H307" s="188">
        <v>1</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991</v>
      </c>
      <c r="AT307" s="195" t="s">
        <v>457</v>
      </c>
      <c r="AU307" s="195" t="s">
        <v>85</v>
      </c>
      <c r="AY307" s="19" t="s">
        <v>451</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991</v>
      </c>
      <c r="BM307" s="195" t="s">
        <v>1776</v>
      </c>
    </row>
    <row r="308" spans="1:65" s="2" customFormat="1" ht="19.5">
      <c r="A308" s="36"/>
      <c r="B308" s="37"/>
      <c r="C308" s="38"/>
      <c r="D308" s="197" t="s">
        <v>464</v>
      </c>
      <c r="E308" s="38"/>
      <c r="F308" s="198" t="s">
        <v>6091</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464</v>
      </c>
      <c r="AU308" s="19" t="s">
        <v>85</v>
      </c>
    </row>
    <row r="309" spans="1:65" s="2" customFormat="1" ht="19.5">
      <c r="A309" s="36"/>
      <c r="B309" s="37"/>
      <c r="C309" s="38"/>
      <c r="D309" s="197" t="s">
        <v>608</v>
      </c>
      <c r="E309" s="38"/>
      <c r="F309" s="226" t="s">
        <v>6089</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608</v>
      </c>
      <c r="AU309" s="19" t="s">
        <v>85</v>
      </c>
    </row>
    <row r="310" spans="1:65" s="2" customFormat="1" ht="16.5" customHeight="1">
      <c r="A310" s="36"/>
      <c r="B310" s="37"/>
      <c r="C310" s="184" t="s">
        <v>1211</v>
      </c>
      <c r="D310" s="184" t="s">
        <v>457</v>
      </c>
      <c r="E310" s="185" t="s">
        <v>6092</v>
      </c>
      <c r="F310" s="186" t="s">
        <v>6093</v>
      </c>
      <c r="G310" s="187" t="s">
        <v>1486</v>
      </c>
      <c r="H310" s="188">
        <v>1</v>
      </c>
      <c r="I310" s="189"/>
      <c r="J310" s="190">
        <f>ROUND(I310*H310,2)</f>
        <v>0</v>
      </c>
      <c r="K310" s="186" t="s">
        <v>74</v>
      </c>
      <c r="L310" s="41"/>
      <c r="M310" s="191" t="s">
        <v>74</v>
      </c>
      <c r="N310" s="192" t="s">
        <v>46</v>
      </c>
      <c r="O310" s="66"/>
      <c r="P310" s="193">
        <f>O310*H310</f>
        <v>0</v>
      </c>
      <c r="Q310" s="193">
        <v>0</v>
      </c>
      <c r="R310" s="193">
        <f>Q310*H310</f>
        <v>0</v>
      </c>
      <c r="S310" s="193">
        <v>0</v>
      </c>
      <c r="T310" s="194">
        <f>S310*H310</f>
        <v>0</v>
      </c>
      <c r="U310" s="36"/>
      <c r="V310" s="36"/>
      <c r="W310" s="36"/>
      <c r="X310" s="36"/>
      <c r="Y310" s="36"/>
      <c r="Z310" s="36"/>
      <c r="AA310" s="36"/>
      <c r="AB310" s="36"/>
      <c r="AC310" s="36"/>
      <c r="AD310" s="36"/>
      <c r="AE310" s="36"/>
      <c r="AR310" s="195" t="s">
        <v>991</v>
      </c>
      <c r="AT310" s="195" t="s">
        <v>457</v>
      </c>
      <c r="AU310" s="195" t="s">
        <v>85</v>
      </c>
      <c r="AY310" s="19" t="s">
        <v>451</v>
      </c>
      <c r="BE310" s="196">
        <f>IF(N310="základní",J310,0)</f>
        <v>0</v>
      </c>
      <c r="BF310" s="196">
        <f>IF(N310="snížená",J310,0)</f>
        <v>0</v>
      </c>
      <c r="BG310" s="196">
        <f>IF(N310="zákl. přenesená",J310,0)</f>
        <v>0</v>
      </c>
      <c r="BH310" s="196">
        <f>IF(N310="sníž. přenesená",J310,0)</f>
        <v>0</v>
      </c>
      <c r="BI310" s="196">
        <f>IF(N310="nulová",J310,0)</f>
        <v>0</v>
      </c>
      <c r="BJ310" s="19" t="s">
        <v>83</v>
      </c>
      <c r="BK310" s="196">
        <f>ROUND(I310*H310,2)</f>
        <v>0</v>
      </c>
      <c r="BL310" s="19" t="s">
        <v>991</v>
      </c>
      <c r="BM310" s="195" t="s">
        <v>1804</v>
      </c>
    </row>
    <row r="311" spans="1:65" s="2" customFormat="1" ht="11.25">
      <c r="A311" s="36"/>
      <c r="B311" s="37"/>
      <c r="C311" s="38"/>
      <c r="D311" s="197" t="s">
        <v>464</v>
      </c>
      <c r="E311" s="38"/>
      <c r="F311" s="198" t="s">
        <v>6093</v>
      </c>
      <c r="G311" s="38"/>
      <c r="H311" s="38"/>
      <c r="I311" s="199"/>
      <c r="J311" s="38"/>
      <c r="K311" s="38"/>
      <c r="L311" s="41"/>
      <c r="M311" s="200"/>
      <c r="N311" s="201"/>
      <c r="O311" s="66"/>
      <c r="P311" s="66"/>
      <c r="Q311" s="66"/>
      <c r="R311" s="66"/>
      <c r="S311" s="66"/>
      <c r="T311" s="67"/>
      <c r="U311" s="36"/>
      <c r="V311" s="36"/>
      <c r="W311" s="36"/>
      <c r="X311" s="36"/>
      <c r="Y311" s="36"/>
      <c r="Z311" s="36"/>
      <c r="AA311" s="36"/>
      <c r="AB311" s="36"/>
      <c r="AC311" s="36"/>
      <c r="AD311" s="36"/>
      <c r="AE311" s="36"/>
      <c r="AT311" s="19" t="s">
        <v>464</v>
      </c>
      <c r="AU311" s="19" t="s">
        <v>85</v>
      </c>
    </row>
    <row r="312" spans="1:65" s="2" customFormat="1" ht="16.5" customHeight="1">
      <c r="A312" s="36"/>
      <c r="B312" s="37"/>
      <c r="C312" s="184" t="s">
        <v>1223</v>
      </c>
      <c r="D312" s="184" t="s">
        <v>457</v>
      </c>
      <c r="E312" s="185" t="s">
        <v>6094</v>
      </c>
      <c r="F312" s="186" t="s">
        <v>6095</v>
      </c>
      <c r="G312" s="187" t="s">
        <v>1486</v>
      </c>
      <c r="H312" s="188">
        <v>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991</v>
      </c>
      <c r="AT312" s="195" t="s">
        <v>457</v>
      </c>
      <c r="AU312" s="195" t="s">
        <v>85</v>
      </c>
      <c r="AY312" s="19" t="s">
        <v>451</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991</v>
      </c>
      <c r="BM312" s="195" t="s">
        <v>1823</v>
      </c>
    </row>
    <row r="313" spans="1:65" s="2" customFormat="1" ht="11.25">
      <c r="A313" s="36"/>
      <c r="B313" s="37"/>
      <c r="C313" s="38"/>
      <c r="D313" s="197" t="s">
        <v>464</v>
      </c>
      <c r="E313" s="38"/>
      <c r="F313" s="198" t="s">
        <v>6095</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464</v>
      </c>
      <c r="AU313" s="19" t="s">
        <v>85</v>
      </c>
    </row>
    <row r="314" spans="1:65" s="2" customFormat="1" ht="24.2" customHeight="1">
      <c r="A314" s="36"/>
      <c r="B314" s="37"/>
      <c r="C314" s="184" t="s">
        <v>1228</v>
      </c>
      <c r="D314" s="184" t="s">
        <v>457</v>
      </c>
      <c r="E314" s="185" t="s">
        <v>6096</v>
      </c>
      <c r="F314" s="186" t="s">
        <v>6097</v>
      </c>
      <c r="G314" s="187" t="s">
        <v>1486</v>
      </c>
      <c r="H314" s="188">
        <v>1</v>
      </c>
      <c r="I314" s="189"/>
      <c r="J314" s="190">
        <f>ROUND(I314*H314,2)</f>
        <v>0</v>
      </c>
      <c r="K314" s="186" t="s">
        <v>74</v>
      </c>
      <c r="L314" s="41"/>
      <c r="M314" s="191" t="s">
        <v>74</v>
      </c>
      <c r="N314" s="192" t="s">
        <v>46</v>
      </c>
      <c r="O314" s="66"/>
      <c r="P314" s="193">
        <f>O314*H314</f>
        <v>0</v>
      </c>
      <c r="Q314" s="193">
        <v>0</v>
      </c>
      <c r="R314" s="193">
        <f>Q314*H314</f>
        <v>0</v>
      </c>
      <c r="S314" s="193">
        <v>0</v>
      </c>
      <c r="T314" s="194">
        <f>S314*H314</f>
        <v>0</v>
      </c>
      <c r="U314" s="36"/>
      <c r="V314" s="36"/>
      <c r="W314" s="36"/>
      <c r="X314" s="36"/>
      <c r="Y314" s="36"/>
      <c r="Z314" s="36"/>
      <c r="AA314" s="36"/>
      <c r="AB314" s="36"/>
      <c r="AC314" s="36"/>
      <c r="AD314" s="36"/>
      <c r="AE314" s="36"/>
      <c r="AR314" s="195" t="s">
        <v>991</v>
      </c>
      <c r="AT314" s="195" t="s">
        <v>457</v>
      </c>
      <c r="AU314" s="195" t="s">
        <v>85</v>
      </c>
      <c r="AY314" s="19" t="s">
        <v>451</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991</v>
      </c>
      <c r="BM314" s="195" t="s">
        <v>1840</v>
      </c>
    </row>
    <row r="315" spans="1:65" s="2" customFormat="1" ht="19.5">
      <c r="A315" s="36"/>
      <c r="B315" s="37"/>
      <c r="C315" s="38"/>
      <c r="D315" s="197" t="s">
        <v>464</v>
      </c>
      <c r="E315" s="38"/>
      <c r="F315" s="198" t="s">
        <v>6097</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464</v>
      </c>
      <c r="AU315" s="19" t="s">
        <v>85</v>
      </c>
    </row>
    <row r="316" spans="1:65" s="2" customFormat="1" ht="16.5" customHeight="1">
      <c r="A316" s="36"/>
      <c r="B316" s="37"/>
      <c r="C316" s="184" t="s">
        <v>1234</v>
      </c>
      <c r="D316" s="184" t="s">
        <v>457</v>
      </c>
      <c r="E316" s="185" t="s">
        <v>6098</v>
      </c>
      <c r="F316" s="186" t="s">
        <v>6099</v>
      </c>
      <c r="G316" s="187" t="s">
        <v>1486</v>
      </c>
      <c r="H316" s="188">
        <v>1</v>
      </c>
      <c r="I316" s="189"/>
      <c r="J316" s="190">
        <f>ROUND(I316*H316,2)</f>
        <v>0</v>
      </c>
      <c r="K316" s="186" t="s">
        <v>74</v>
      </c>
      <c r="L316" s="41"/>
      <c r="M316" s="191" t="s">
        <v>74</v>
      </c>
      <c r="N316" s="192" t="s">
        <v>46</v>
      </c>
      <c r="O316" s="66"/>
      <c r="P316" s="193">
        <f>O316*H316</f>
        <v>0</v>
      </c>
      <c r="Q316" s="193">
        <v>0</v>
      </c>
      <c r="R316" s="193">
        <f>Q316*H316</f>
        <v>0</v>
      </c>
      <c r="S316" s="193">
        <v>0</v>
      </c>
      <c r="T316" s="194">
        <f>S316*H316</f>
        <v>0</v>
      </c>
      <c r="U316" s="36"/>
      <c r="V316" s="36"/>
      <c r="W316" s="36"/>
      <c r="X316" s="36"/>
      <c r="Y316" s="36"/>
      <c r="Z316" s="36"/>
      <c r="AA316" s="36"/>
      <c r="AB316" s="36"/>
      <c r="AC316" s="36"/>
      <c r="AD316" s="36"/>
      <c r="AE316" s="36"/>
      <c r="AR316" s="195" t="s">
        <v>991</v>
      </c>
      <c r="AT316" s="195" t="s">
        <v>457</v>
      </c>
      <c r="AU316" s="195" t="s">
        <v>85</v>
      </c>
      <c r="AY316" s="19" t="s">
        <v>451</v>
      </c>
      <c r="BE316" s="196">
        <f>IF(N316="základní",J316,0)</f>
        <v>0</v>
      </c>
      <c r="BF316" s="196">
        <f>IF(N316="snížená",J316,0)</f>
        <v>0</v>
      </c>
      <c r="BG316" s="196">
        <f>IF(N316="zákl. přenesená",J316,0)</f>
        <v>0</v>
      </c>
      <c r="BH316" s="196">
        <f>IF(N316="sníž. přenesená",J316,0)</f>
        <v>0</v>
      </c>
      <c r="BI316" s="196">
        <f>IF(N316="nulová",J316,0)</f>
        <v>0</v>
      </c>
      <c r="BJ316" s="19" t="s">
        <v>83</v>
      </c>
      <c r="BK316" s="196">
        <f>ROUND(I316*H316,2)</f>
        <v>0</v>
      </c>
      <c r="BL316" s="19" t="s">
        <v>991</v>
      </c>
      <c r="BM316" s="195" t="s">
        <v>1855</v>
      </c>
    </row>
    <row r="317" spans="1:65" s="2" customFormat="1" ht="11.25">
      <c r="A317" s="36"/>
      <c r="B317" s="37"/>
      <c r="C317" s="38"/>
      <c r="D317" s="197" t="s">
        <v>464</v>
      </c>
      <c r="E317" s="38"/>
      <c r="F317" s="198" t="s">
        <v>6099</v>
      </c>
      <c r="G317" s="38"/>
      <c r="H317" s="38"/>
      <c r="I317" s="199"/>
      <c r="J317" s="38"/>
      <c r="K317" s="38"/>
      <c r="L317" s="41"/>
      <c r="M317" s="200"/>
      <c r="N317" s="201"/>
      <c r="O317" s="66"/>
      <c r="P317" s="66"/>
      <c r="Q317" s="66"/>
      <c r="R317" s="66"/>
      <c r="S317" s="66"/>
      <c r="T317" s="67"/>
      <c r="U317" s="36"/>
      <c r="V317" s="36"/>
      <c r="W317" s="36"/>
      <c r="X317" s="36"/>
      <c r="Y317" s="36"/>
      <c r="Z317" s="36"/>
      <c r="AA317" s="36"/>
      <c r="AB317" s="36"/>
      <c r="AC317" s="36"/>
      <c r="AD317" s="36"/>
      <c r="AE317" s="36"/>
      <c r="AT317" s="19" t="s">
        <v>464</v>
      </c>
      <c r="AU317" s="19" t="s">
        <v>85</v>
      </c>
    </row>
    <row r="318" spans="1:65" s="2" customFormat="1" ht="16.5" customHeight="1">
      <c r="A318" s="36"/>
      <c r="B318" s="37"/>
      <c r="C318" s="184" t="s">
        <v>1240</v>
      </c>
      <c r="D318" s="184" t="s">
        <v>457</v>
      </c>
      <c r="E318" s="185" t="s">
        <v>6100</v>
      </c>
      <c r="F318" s="186" t="s">
        <v>6101</v>
      </c>
      <c r="G318" s="187" t="s">
        <v>1486</v>
      </c>
      <c r="H318" s="188">
        <v>1</v>
      </c>
      <c r="I318" s="189"/>
      <c r="J318" s="190">
        <f>ROUND(I318*H318,2)</f>
        <v>0</v>
      </c>
      <c r="K318" s="186" t="s">
        <v>74</v>
      </c>
      <c r="L318" s="41"/>
      <c r="M318" s="191" t="s">
        <v>74</v>
      </c>
      <c r="N318" s="192" t="s">
        <v>46</v>
      </c>
      <c r="O318" s="66"/>
      <c r="P318" s="193">
        <f>O318*H318</f>
        <v>0</v>
      </c>
      <c r="Q318" s="193">
        <v>0</v>
      </c>
      <c r="R318" s="193">
        <f>Q318*H318</f>
        <v>0</v>
      </c>
      <c r="S318" s="193">
        <v>0</v>
      </c>
      <c r="T318" s="194">
        <f>S318*H318</f>
        <v>0</v>
      </c>
      <c r="U318" s="36"/>
      <c r="V318" s="36"/>
      <c r="W318" s="36"/>
      <c r="X318" s="36"/>
      <c r="Y318" s="36"/>
      <c r="Z318" s="36"/>
      <c r="AA318" s="36"/>
      <c r="AB318" s="36"/>
      <c r="AC318" s="36"/>
      <c r="AD318" s="36"/>
      <c r="AE318" s="36"/>
      <c r="AR318" s="195" t="s">
        <v>991</v>
      </c>
      <c r="AT318" s="195" t="s">
        <v>457</v>
      </c>
      <c r="AU318" s="195" t="s">
        <v>85</v>
      </c>
      <c r="AY318" s="19" t="s">
        <v>451</v>
      </c>
      <c r="BE318" s="196">
        <f>IF(N318="základní",J318,0)</f>
        <v>0</v>
      </c>
      <c r="BF318" s="196">
        <f>IF(N318="snížená",J318,0)</f>
        <v>0</v>
      </c>
      <c r="BG318" s="196">
        <f>IF(N318="zákl. přenesená",J318,0)</f>
        <v>0</v>
      </c>
      <c r="BH318" s="196">
        <f>IF(N318="sníž. přenesená",J318,0)</f>
        <v>0</v>
      </c>
      <c r="BI318" s="196">
        <f>IF(N318="nulová",J318,0)</f>
        <v>0</v>
      </c>
      <c r="BJ318" s="19" t="s">
        <v>83</v>
      </c>
      <c r="BK318" s="196">
        <f>ROUND(I318*H318,2)</f>
        <v>0</v>
      </c>
      <c r="BL318" s="19" t="s">
        <v>991</v>
      </c>
      <c r="BM318" s="195" t="s">
        <v>1870</v>
      </c>
    </row>
    <row r="319" spans="1:65" s="2" customFormat="1" ht="11.25">
      <c r="A319" s="36"/>
      <c r="B319" s="37"/>
      <c r="C319" s="38"/>
      <c r="D319" s="197" t="s">
        <v>464</v>
      </c>
      <c r="E319" s="38"/>
      <c r="F319" s="198" t="s">
        <v>6101</v>
      </c>
      <c r="G319" s="38"/>
      <c r="H319" s="38"/>
      <c r="I319" s="199"/>
      <c r="J319" s="38"/>
      <c r="K319" s="38"/>
      <c r="L319" s="41"/>
      <c r="M319" s="200"/>
      <c r="N319" s="201"/>
      <c r="O319" s="66"/>
      <c r="P319" s="66"/>
      <c r="Q319" s="66"/>
      <c r="R319" s="66"/>
      <c r="S319" s="66"/>
      <c r="T319" s="67"/>
      <c r="U319" s="36"/>
      <c r="V319" s="36"/>
      <c r="W319" s="36"/>
      <c r="X319" s="36"/>
      <c r="Y319" s="36"/>
      <c r="Z319" s="36"/>
      <c r="AA319" s="36"/>
      <c r="AB319" s="36"/>
      <c r="AC319" s="36"/>
      <c r="AD319" s="36"/>
      <c r="AE319" s="36"/>
      <c r="AT319" s="19" t="s">
        <v>464</v>
      </c>
      <c r="AU319" s="19" t="s">
        <v>85</v>
      </c>
    </row>
    <row r="320" spans="1:65" s="2" customFormat="1" ht="21.75" customHeight="1">
      <c r="A320" s="36"/>
      <c r="B320" s="37"/>
      <c r="C320" s="184" t="s">
        <v>1246</v>
      </c>
      <c r="D320" s="184" t="s">
        <v>457</v>
      </c>
      <c r="E320" s="185" t="s">
        <v>6102</v>
      </c>
      <c r="F320" s="186" t="s">
        <v>6103</v>
      </c>
      <c r="G320" s="187" t="s">
        <v>1486</v>
      </c>
      <c r="H320" s="188">
        <v>1</v>
      </c>
      <c r="I320" s="189"/>
      <c r="J320" s="190">
        <f>ROUND(I320*H320,2)</f>
        <v>0</v>
      </c>
      <c r="K320" s="186" t="s">
        <v>74</v>
      </c>
      <c r="L320" s="41"/>
      <c r="M320" s="191" t="s">
        <v>74</v>
      </c>
      <c r="N320" s="192" t="s">
        <v>46</v>
      </c>
      <c r="O320" s="66"/>
      <c r="P320" s="193">
        <f>O320*H320</f>
        <v>0</v>
      </c>
      <c r="Q320" s="193">
        <v>0</v>
      </c>
      <c r="R320" s="193">
        <f>Q320*H320</f>
        <v>0</v>
      </c>
      <c r="S320" s="193">
        <v>0</v>
      </c>
      <c r="T320" s="194">
        <f>S320*H320</f>
        <v>0</v>
      </c>
      <c r="U320" s="36"/>
      <c r="V320" s="36"/>
      <c r="W320" s="36"/>
      <c r="X320" s="36"/>
      <c r="Y320" s="36"/>
      <c r="Z320" s="36"/>
      <c r="AA320" s="36"/>
      <c r="AB320" s="36"/>
      <c r="AC320" s="36"/>
      <c r="AD320" s="36"/>
      <c r="AE320" s="36"/>
      <c r="AR320" s="195" t="s">
        <v>991</v>
      </c>
      <c r="AT320" s="195" t="s">
        <v>457</v>
      </c>
      <c r="AU320" s="195" t="s">
        <v>85</v>
      </c>
      <c r="AY320" s="19" t="s">
        <v>451</v>
      </c>
      <c r="BE320" s="196">
        <f>IF(N320="základní",J320,0)</f>
        <v>0</v>
      </c>
      <c r="BF320" s="196">
        <f>IF(N320="snížená",J320,0)</f>
        <v>0</v>
      </c>
      <c r="BG320" s="196">
        <f>IF(N320="zákl. přenesená",J320,0)</f>
        <v>0</v>
      </c>
      <c r="BH320" s="196">
        <f>IF(N320="sníž. přenesená",J320,0)</f>
        <v>0</v>
      </c>
      <c r="BI320" s="196">
        <f>IF(N320="nulová",J320,0)</f>
        <v>0</v>
      </c>
      <c r="BJ320" s="19" t="s">
        <v>83</v>
      </c>
      <c r="BK320" s="196">
        <f>ROUND(I320*H320,2)</f>
        <v>0</v>
      </c>
      <c r="BL320" s="19" t="s">
        <v>991</v>
      </c>
      <c r="BM320" s="195" t="s">
        <v>1884</v>
      </c>
    </row>
    <row r="321" spans="1:65" s="2" customFormat="1" ht="11.25">
      <c r="A321" s="36"/>
      <c r="B321" s="37"/>
      <c r="C321" s="38"/>
      <c r="D321" s="197" t="s">
        <v>464</v>
      </c>
      <c r="E321" s="38"/>
      <c r="F321" s="198" t="s">
        <v>6103</v>
      </c>
      <c r="G321" s="38"/>
      <c r="H321" s="38"/>
      <c r="I321" s="199"/>
      <c r="J321" s="38"/>
      <c r="K321" s="38"/>
      <c r="L321" s="41"/>
      <c r="M321" s="200"/>
      <c r="N321" s="201"/>
      <c r="O321" s="66"/>
      <c r="P321" s="66"/>
      <c r="Q321" s="66"/>
      <c r="R321" s="66"/>
      <c r="S321" s="66"/>
      <c r="T321" s="67"/>
      <c r="U321" s="36"/>
      <c r="V321" s="36"/>
      <c r="W321" s="36"/>
      <c r="X321" s="36"/>
      <c r="Y321" s="36"/>
      <c r="Z321" s="36"/>
      <c r="AA321" s="36"/>
      <c r="AB321" s="36"/>
      <c r="AC321" s="36"/>
      <c r="AD321" s="36"/>
      <c r="AE321" s="36"/>
      <c r="AT321" s="19" t="s">
        <v>464</v>
      </c>
      <c r="AU321" s="19" t="s">
        <v>85</v>
      </c>
    </row>
    <row r="322" spans="1:65" s="12" customFormat="1" ht="22.9" customHeight="1">
      <c r="B322" s="168"/>
      <c r="C322" s="169"/>
      <c r="D322" s="170" t="s">
        <v>75</v>
      </c>
      <c r="E322" s="182" t="s">
        <v>6104</v>
      </c>
      <c r="F322" s="182" t="s">
        <v>6104</v>
      </c>
      <c r="G322" s="169"/>
      <c r="H322" s="169"/>
      <c r="I322" s="172"/>
      <c r="J322" s="183">
        <f>BK322</f>
        <v>0</v>
      </c>
      <c r="K322" s="169"/>
      <c r="L322" s="174"/>
      <c r="M322" s="175"/>
      <c r="N322" s="176"/>
      <c r="O322" s="176"/>
      <c r="P322" s="177">
        <f>SUM(P323:P378)</f>
        <v>0</v>
      </c>
      <c r="Q322" s="176"/>
      <c r="R322" s="177">
        <f>SUM(R323:R378)</f>
        <v>0</v>
      </c>
      <c r="S322" s="176"/>
      <c r="T322" s="178">
        <f>SUM(T323:T378)</f>
        <v>0</v>
      </c>
      <c r="AR322" s="179" t="s">
        <v>83</v>
      </c>
      <c r="AT322" s="180" t="s">
        <v>75</v>
      </c>
      <c r="AU322" s="180" t="s">
        <v>83</v>
      </c>
      <c r="AY322" s="179" t="s">
        <v>451</v>
      </c>
      <c r="BK322" s="181">
        <f>SUM(BK323:BK378)</f>
        <v>0</v>
      </c>
    </row>
    <row r="323" spans="1:65" s="2" customFormat="1" ht="37.9" customHeight="1">
      <c r="A323" s="36"/>
      <c r="B323" s="37"/>
      <c r="C323" s="184" t="s">
        <v>1252</v>
      </c>
      <c r="D323" s="184" t="s">
        <v>457</v>
      </c>
      <c r="E323" s="185" t="s">
        <v>6105</v>
      </c>
      <c r="F323" s="186" t="s">
        <v>6106</v>
      </c>
      <c r="G323" s="187" t="s">
        <v>1486</v>
      </c>
      <c r="H323" s="188">
        <v>3</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991</v>
      </c>
      <c r="AT323" s="195" t="s">
        <v>457</v>
      </c>
      <c r="AU323" s="195" t="s">
        <v>85</v>
      </c>
      <c r="AY323" s="19" t="s">
        <v>451</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991</v>
      </c>
      <c r="BM323" s="195" t="s">
        <v>1897</v>
      </c>
    </row>
    <row r="324" spans="1:65" s="2" customFormat="1" ht="29.25">
      <c r="A324" s="36"/>
      <c r="B324" s="37"/>
      <c r="C324" s="38"/>
      <c r="D324" s="197" t="s">
        <v>464</v>
      </c>
      <c r="E324" s="38"/>
      <c r="F324" s="198" t="s">
        <v>6107</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464</v>
      </c>
      <c r="AU324" s="19" t="s">
        <v>85</v>
      </c>
    </row>
    <row r="325" spans="1:65" s="2" customFormat="1" ht="19.5">
      <c r="A325" s="36"/>
      <c r="B325" s="37"/>
      <c r="C325" s="38"/>
      <c r="D325" s="197" t="s">
        <v>608</v>
      </c>
      <c r="E325" s="38"/>
      <c r="F325" s="226" t="s">
        <v>6108</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608</v>
      </c>
      <c r="AU325" s="19" t="s">
        <v>85</v>
      </c>
    </row>
    <row r="326" spans="1:65" s="2" customFormat="1" ht="37.9" customHeight="1">
      <c r="A326" s="36"/>
      <c r="B326" s="37"/>
      <c r="C326" s="184" t="s">
        <v>1258</v>
      </c>
      <c r="D326" s="184" t="s">
        <v>457</v>
      </c>
      <c r="E326" s="185" t="s">
        <v>6109</v>
      </c>
      <c r="F326" s="186" t="s">
        <v>6110</v>
      </c>
      <c r="G326" s="187" t="s">
        <v>1486</v>
      </c>
      <c r="H326" s="188">
        <v>1</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991</v>
      </c>
      <c r="AT326" s="195" t="s">
        <v>457</v>
      </c>
      <c r="AU326" s="195" t="s">
        <v>85</v>
      </c>
      <c r="AY326" s="19" t="s">
        <v>451</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991</v>
      </c>
      <c r="BM326" s="195" t="s">
        <v>1911</v>
      </c>
    </row>
    <row r="327" spans="1:65" s="2" customFormat="1" ht="68.25">
      <c r="A327" s="36"/>
      <c r="B327" s="37"/>
      <c r="C327" s="38"/>
      <c r="D327" s="197" t="s">
        <v>464</v>
      </c>
      <c r="E327" s="38"/>
      <c r="F327" s="198" t="s">
        <v>6111</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464</v>
      </c>
      <c r="AU327" s="19" t="s">
        <v>85</v>
      </c>
    </row>
    <row r="328" spans="1:65" s="2" customFormat="1" ht="19.5">
      <c r="A328" s="36"/>
      <c r="B328" s="37"/>
      <c r="C328" s="38"/>
      <c r="D328" s="197" t="s">
        <v>608</v>
      </c>
      <c r="E328" s="38"/>
      <c r="F328" s="226" t="s">
        <v>6112</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608</v>
      </c>
      <c r="AU328" s="19" t="s">
        <v>85</v>
      </c>
    </row>
    <row r="329" spans="1:65" s="2" customFormat="1" ht="37.9" customHeight="1">
      <c r="A329" s="36"/>
      <c r="B329" s="37"/>
      <c r="C329" s="184" t="s">
        <v>1264</v>
      </c>
      <c r="D329" s="184" t="s">
        <v>457</v>
      </c>
      <c r="E329" s="185" t="s">
        <v>6113</v>
      </c>
      <c r="F329" s="186" t="s">
        <v>6114</v>
      </c>
      <c r="G329" s="187" t="s">
        <v>1486</v>
      </c>
      <c r="H329" s="188">
        <v>1</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991</v>
      </c>
      <c r="AT329" s="195" t="s">
        <v>457</v>
      </c>
      <c r="AU329" s="195" t="s">
        <v>85</v>
      </c>
      <c r="AY329" s="19" t="s">
        <v>451</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991</v>
      </c>
      <c r="BM329" s="195" t="s">
        <v>1926</v>
      </c>
    </row>
    <row r="330" spans="1:65" s="2" customFormat="1" ht="19.5">
      <c r="A330" s="36"/>
      <c r="B330" s="37"/>
      <c r="C330" s="38"/>
      <c r="D330" s="197" t="s">
        <v>464</v>
      </c>
      <c r="E330" s="38"/>
      <c r="F330" s="198" t="s">
        <v>6114</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464</v>
      </c>
      <c r="AU330" s="19" t="s">
        <v>85</v>
      </c>
    </row>
    <row r="331" spans="1:65" s="2" customFormat="1" ht="24.2" customHeight="1">
      <c r="A331" s="36"/>
      <c r="B331" s="37"/>
      <c r="C331" s="184" t="s">
        <v>1279</v>
      </c>
      <c r="D331" s="184" t="s">
        <v>457</v>
      </c>
      <c r="E331" s="185" t="s">
        <v>6115</v>
      </c>
      <c r="F331" s="186" t="s">
        <v>6116</v>
      </c>
      <c r="G331" s="187" t="s">
        <v>1486</v>
      </c>
      <c r="H331" s="188">
        <v>1</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991</v>
      </c>
      <c r="AT331" s="195" t="s">
        <v>457</v>
      </c>
      <c r="AU331" s="195" t="s">
        <v>85</v>
      </c>
      <c r="AY331" s="19" t="s">
        <v>451</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991</v>
      </c>
      <c r="BM331" s="195" t="s">
        <v>1943</v>
      </c>
    </row>
    <row r="332" spans="1:65" s="2" customFormat="1" ht="19.5">
      <c r="A332" s="36"/>
      <c r="B332" s="37"/>
      <c r="C332" s="38"/>
      <c r="D332" s="197" t="s">
        <v>464</v>
      </c>
      <c r="E332" s="38"/>
      <c r="F332" s="198" t="s">
        <v>6116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464</v>
      </c>
      <c r="AU332" s="19" t="s">
        <v>85</v>
      </c>
    </row>
    <row r="333" spans="1:65" s="2" customFormat="1" ht="19.5">
      <c r="A333" s="36"/>
      <c r="B333" s="37"/>
      <c r="C333" s="38"/>
      <c r="D333" s="197" t="s">
        <v>608</v>
      </c>
      <c r="E333" s="38"/>
      <c r="F333" s="226" t="s">
        <v>6117</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608</v>
      </c>
      <c r="AU333" s="19" t="s">
        <v>85</v>
      </c>
    </row>
    <row r="334" spans="1:65" s="2" customFormat="1" ht="16.5" customHeight="1">
      <c r="A334" s="36"/>
      <c r="B334" s="37"/>
      <c r="C334" s="184" t="s">
        <v>1283</v>
      </c>
      <c r="D334" s="184" t="s">
        <v>457</v>
      </c>
      <c r="E334" s="185" t="s">
        <v>6118</v>
      </c>
      <c r="F334" s="186" t="s">
        <v>6119</v>
      </c>
      <c r="G334" s="187" t="s">
        <v>1486</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991</v>
      </c>
      <c r="AT334" s="195" t="s">
        <v>457</v>
      </c>
      <c r="AU334" s="195" t="s">
        <v>85</v>
      </c>
      <c r="AY334" s="19" t="s">
        <v>451</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991</v>
      </c>
      <c r="BM334" s="195" t="s">
        <v>1957</v>
      </c>
    </row>
    <row r="335" spans="1:65" s="2" customFormat="1" ht="11.25">
      <c r="A335" s="36"/>
      <c r="B335" s="37"/>
      <c r="C335" s="38"/>
      <c r="D335" s="197" t="s">
        <v>464</v>
      </c>
      <c r="E335" s="38"/>
      <c r="F335" s="198" t="s">
        <v>6119</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464</v>
      </c>
      <c r="AU335" s="19" t="s">
        <v>85</v>
      </c>
    </row>
    <row r="336" spans="1:65" s="2" customFormat="1" ht="16.5" customHeight="1">
      <c r="A336" s="36"/>
      <c r="B336" s="37"/>
      <c r="C336" s="184" t="s">
        <v>421</v>
      </c>
      <c r="D336" s="184" t="s">
        <v>457</v>
      </c>
      <c r="E336" s="185" t="s">
        <v>6120</v>
      </c>
      <c r="F336" s="186" t="s">
        <v>6121</v>
      </c>
      <c r="G336" s="187" t="s">
        <v>1486</v>
      </c>
      <c r="H336" s="188">
        <v>1</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991</v>
      </c>
      <c r="AT336" s="195" t="s">
        <v>457</v>
      </c>
      <c r="AU336" s="195" t="s">
        <v>85</v>
      </c>
      <c r="AY336" s="19" t="s">
        <v>451</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991</v>
      </c>
      <c r="BM336" s="195" t="s">
        <v>1971</v>
      </c>
    </row>
    <row r="337" spans="1:65" s="2" customFormat="1" ht="11.25">
      <c r="A337" s="36"/>
      <c r="B337" s="37"/>
      <c r="C337" s="38"/>
      <c r="D337" s="197" t="s">
        <v>464</v>
      </c>
      <c r="E337" s="38"/>
      <c r="F337" s="198" t="s">
        <v>6121</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464</v>
      </c>
      <c r="AU337" s="19" t="s">
        <v>85</v>
      </c>
    </row>
    <row r="338" spans="1:65" s="2" customFormat="1" ht="16.5" customHeight="1">
      <c r="A338" s="36"/>
      <c r="B338" s="37"/>
      <c r="C338" s="184" t="s">
        <v>1294</v>
      </c>
      <c r="D338" s="184" t="s">
        <v>457</v>
      </c>
      <c r="E338" s="185" t="s">
        <v>6122</v>
      </c>
      <c r="F338" s="186" t="s">
        <v>6123</v>
      </c>
      <c r="G338" s="187" t="s">
        <v>1486</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991</v>
      </c>
      <c r="AT338" s="195" t="s">
        <v>457</v>
      </c>
      <c r="AU338" s="195" t="s">
        <v>85</v>
      </c>
      <c r="AY338" s="19" t="s">
        <v>451</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991</v>
      </c>
      <c r="BM338" s="195" t="s">
        <v>1985</v>
      </c>
    </row>
    <row r="339" spans="1:65" s="2" customFormat="1" ht="11.25">
      <c r="A339" s="36"/>
      <c r="B339" s="37"/>
      <c r="C339" s="38"/>
      <c r="D339" s="197" t="s">
        <v>464</v>
      </c>
      <c r="E339" s="38"/>
      <c r="F339" s="198" t="s">
        <v>6124</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464</v>
      </c>
      <c r="AU339" s="19" t="s">
        <v>85</v>
      </c>
    </row>
    <row r="340" spans="1:65" s="2" customFormat="1" ht="37.9" customHeight="1">
      <c r="A340" s="36"/>
      <c r="B340" s="37"/>
      <c r="C340" s="184" t="s">
        <v>1302</v>
      </c>
      <c r="D340" s="184" t="s">
        <v>457</v>
      </c>
      <c r="E340" s="185" t="s">
        <v>6125</v>
      </c>
      <c r="F340" s="186" t="s">
        <v>6126</v>
      </c>
      <c r="G340" s="187" t="s">
        <v>1486</v>
      </c>
      <c r="H340" s="188">
        <v>1</v>
      </c>
      <c r="I340" s="189"/>
      <c r="J340" s="190">
        <f>ROUND(I340*H340,2)</f>
        <v>0</v>
      </c>
      <c r="K340" s="186" t="s">
        <v>74</v>
      </c>
      <c r="L340" s="41"/>
      <c r="M340" s="191" t="s">
        <v>74</v>
      </c>
      <c r="N340" s="192"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991</v>
      </c>
      <c r="AT340" s="195" t="s">
        <v>457</v>
      </c>
      <c r="AU340" s="195" t="s">
        <v>85</v>
      </c>
      <c r="AY340" s="19" t="s">
        <v>451</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991</v>
      </c>
      <c r="BM340" s="195" t="s">
        <v>1999</v>
      </c>
    </row>
    <row r="341" spans="1:65" s="2" customFormat="1" ht="29.25">
      <c r="A341" s="36"/>
      <c r="B341" s="37"/>
      <c r="C341" s="38"/>
      <c r="D341" s="197" t="s">
        <v>464</v>
      </c>
      <c r="E341" s="38"/>
      <c r="F341" s="198" t="s">
        <v>6127</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464</v>
      </c>
      <c r="AU341" s="19" t="s">
        <v>85</v>
      </c>
    </row>
    <row r="342" spans="1:65" s="2" customFormat="1" ht="19.5">
      <c r="A342" s="36"/>
      <c r="B342" s="37"/>
      <c r="C342" s="38"/>
      <c r="D342" s="197" t="s">
        <v>608</v>
      </c>
      <c r="E342" s="38"/>
      <c r="F342" s="226" t="s">
        <v>6128</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608</v>
      </c>
      <c r="AU342" s="19" t="s">
        <v>85</v>
      </c>
    </row>
    <row r="343" spans="1:65" s="2" customFormat="1" ht="16.5" customHeight="1">
      <c r="A343" s="36"/>
      <c r="B343" s="37"/>
      <c r="C343" s="184" t="s">
        <v>1310</v>
      </c>
      <c r="D343" s="184" t="s">
        <v>457</v>
      </c>
      <c r="E343" s="185" t="s">
        <v>6129</v>
      </c>
      <c r="F343" s="186" t="s">
        <v>6130</v>
      </c>
      <c r="G343" s="187" t="s">
        <v>1486</v>
      </c>
      <c r="H343" s="188">
        <v>1</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991</v>
      </c>
      <c r="AT343" s="195" t="s">
        <v>457</v>
      </c>
      <c r="AU343" s="195" t="s">
        <v>85</v>
      </c>
      <c r="AY343" s="19" t="s">
        <v>451</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991</v>
      </c>
      <c r="BM343" s="195" t="s">
        <v>2013</v>
      </c>
    </row>
    <row r="344" spans="1:65" s="2" customFormat="1" ht="11.25">
      <c r="A344" s="36"/>
      <c r="B344" s="37"/>
      <c r="C344" s="38"/>
      <c r="D344" s="197" t="s">
        <v>464</v>
      </c>
      <c r="E344" s="38"/>
      <c r="F344" s="198" t="s">
        <v>6130</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464</v>
      </c>
      <c r="AU344" s="19" t="s">
        <v>85</v>
      </c>
    </row>
    <row r="345" spans="1:65" s="2" customFormat="1" ht="16.5" customHeight="1">
      <c r="A345" s="36"/>
      <c r="B345" s="37"/>
      <c r="C345" s="184" t="s">
        <v>1316</v>
      </c>
      <c r="D345" s="184" t="s">
        <v>457</v>
      </c>
      <c r="E345" s="185" t="s">
        <v>6131</v>
      </c>
      <c r="F345" s="186" t="s">
        <v>6123</v>
      </c>
      <c r="G345" s="187" t="s">
        <v>1486</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991</v>
      </c>
      <c r="AT345" s="195" t="s">
        <v>457</v>
      </c>
      <c r="AU345" s="195" t="s">
        <v>85</v>
      </c>
      <c r="AY345" s="19" t="s">
        <v>451</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991</v>
      </c>
      <c r="BM345" s="195" t="s">
        <v>2028</v>
      </c>
    </row>
    <row r="346" spans="1:65" s="2" customFormat="1" ht="11.25">
      <c r="A346" s="36"/>
      <c r="B346" s="37"/>
      <c r="C346" s="38"/>
      <c r="D346" s="197" t="s">
        <v>464</v>
      </c>
      <c r="E346" s="38"/>
      <c r="F346" s="198" t="s">
        <v>6124</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464</v>
      </c>
      <c r="AU346" s="19" t="s">
        <v>85</v>
      </c>
    </row>
    <row r="347" spans="1:65" s="2" customFormat="1" ht="37.9" customHeight="1">
      <c r="A347" s="36"/>
      <c r="B347" s="37"/>
      <c r="C347" s="184" t="s">
        <v>1322</v>
      </c>
      <c r="D347" s="184" t="s">
        <v>457</v>
      </c>
      <c r="E347" s="185" t="s">
        <v>6132</v>
      </c>
      <c r="F347" s="186" t="s">
        <v>6133</v>
      </c>
      <c r="G347" s="187" t="s">
        <v>1486</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991</v>
      </c>
      <c r="AT347" s="195" t="s">
        <v>457</v>
      </c>
      <c r="AU347" s="195" t="s">
        <v>85</v>
      </c>
      <c r="AY347" s="19" t="s">
        <v>451</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991</v>
      </c>
      <c r="BM347" s="195" t="s">
        <v>2044</v>
      </c>
    </row>
    <row r="348" spans="1:65" s="2" customFormat="1" ht="29.25">
      <c r="A348" s="36"/>
      <c r="B348" s="37"/>
      <c r="C348" s="38"/>
      <c r="D348" s="197" t="s">
        <v>464</v>
      </c>
      <c r="E348" s="38"/>
      <c r="F348" s="198" t="s">
        <v>6134</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464</v>
      </c>
      <c r="AU348" s="19" t="s">
        <v>85</v>
      </c>
    </row>
    <row r="349" spans="1:65" s="2" customFormat="1" ht="19.5">
      <c r="A349" s="36"/>
      <c r="B349" s="37"/>
      <c r="C349" s="38"/>
      <c r="D349" s="197" t="s">
        <v>608</v>
      </c>
      <c r="E349" s="38"/>
      <c r="F349" s="226" t="s">
        <v>6128</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608</v>
      </c>
      <c r="AU349" s="19" t="s">
        <v>85</v>
      </c>
    </row>
    <row r="350" spans="1:65" s="2" customFormat="1" ht="16.5" customHeight="1">
      <c r="A350" s="36"/>
      <c r="B350" s="37"/>
      <c r="C350" s="184" t="s">
        <v>1330</v>
      </c>
      <c r="D350" s="184" t="s">
        <v>457</v>
      </c>
      <c r="E350" s="185" t="s">
        <v>6135</v>
      </c>
      <c r="F350" s="186" t="s">
        <v>6130</v>
      </c>
      <c r="G350" s="187" t="s">
        <v>1486</v>
      </c>
      <c r="H350" s="188">
        <v>1</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991</v>
      </c>
      <c r="AT350" s="195" t="s">
        <v>457</v>
      </c>
      <c r="AU350" s="195" t="s">
        <v>85</v>
      </c>
      <c r="AY350" s="19" t="s">
        <v>451</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991</v>
      </c>
      <c r="BM350" s="195" t="s">
        <v>2069</v>
      </c>
    </row>
    <row r="351" spans="1:65" s="2" customFormat="1" ht="11.25">
      <c r="A351" s="36"/>
      <c r="B351" s="37"/>
      <c r="C351" s="38"/>
      <c r="D351" s="197" t="s">
        <v>464</v>
      </c>
      <c r="E351" s="38"/>
      <c r="F351" s="198" t="s">
        <v>6130</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464</v>
      </c>
      <c r="AU351" s="19" t="s">
        <v>85</v>
      </c>
    </row>
    <row r="352" spans="1:65" s="2" customFormat="1" ht="37.9" customHeight="1">
      <c r="A352" s="36"/>
      <c r="B352" s="37"/>
      <c r="C352" s="184" t="s">
        <v>1339</v>
      </c>
      <c r="D352" s="184" t="s">
        <v>457</v>
      </c>
      <c r="E352" s="185" t="s">
        <v>6136</v>
      </c>
      <c r="F352" s="186" t="s">
        <v>6137</v>
      </c>
      <c r="G352" s="187" t="s">
        <v>1486</v>
      </c>
      <c r="H352" s="188">
        <v>1</v>
      </c>
      <c r="I352" s="189"/>
      <c r="J352" s="190">
        <f>ROUND(I352*H352,2)</f>
        <v>0</v>
      </c>
      <c r="K352" s="186" t="s">
        <v>74</v>
      </c>
      <c r="L352" s="41"/>
      <c r="M352" s="191" t="s">
        <v>74</v>
      </c>
      <c r="N352" s="192"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991</v>
      </c>
      <c r="AT352" s="195" t="s">
        <v>457</v>
      </c>
      <c r="AU352" s="195" t="s">
        <v>85</v>
      </c>
      <c r="AY352" s="19" t="s">
        <v>451</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991</v>
      </c>
      <c r="BM352" s="195" t="s">
        <v>2081</v>
      </c>
    </row>
    <row r="353" spans="1:65" s="2" customFormat="1" ht="19.5">
      <c r="A353" s="36"/>
      <c r="B353" s="37"/>
      <c r="C353" s="38"/>
      <c r="D353" s="197" t="s">
        <v>464</v>
      </c>
      <c r="E353" s="38"/>
      <c r="F353" s="198" t="s">
        <v>6137</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464</v>
      </c>
      <c r="AU353" s="19" t="s">
        <v>85</v>
      </c>
    </row>
    <row r="354" spans="1:65" s="2" customFormat="1" ht="19.5">
      <c r="A354" s="36"/>
      <c r="B354" s="37"/>
      <c r="C354" s="38"/>
      <c r="D354" s="197" t="s">
        <v>608</v>
      </c>
      <c r="E354" s="38"/>
      <c r="F354" s="226" t="s">
        <v>6138</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608</v>
      </c>
      <c r="AU354" s="19" t="s">
        <v>85</v>
      </c>
    </row>
    <row r="355" spans="1:65" s="2" customFormat="1" ht="37.9" customHeight="1">
      <c r="A355" s="36"/>
      <c r="B355" s="37"/>
      <c r="C355" s="184" t="s">
        <v>1350</v>
      </c>
      <c r="D355" s="184" t="s">
        <v>457</v>
      </c>
      <c r="E355" s="185" t="s">
        <v>6139</v>
      </c>
      <c r="F355" s="186" t="s">
        <v>6140</v>
      </c>
      <c r="G355" s="187" t="s">
        <v>1486</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991</v>
      </c>
      <c r="AT355" s="195" t="s">
        <v>457</v>
      </c>
      <c r="AU355" s="195" t="s">
        <v>85</v>
      </c>
      <c r="AY355" s="19" t="s">
        <v>451</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991</v>
      </c>
      <c r="BM355" s="195" t="s">
        <v>2095</v>
      </c>
    </row>
    <row r="356" spans="1:65" s="2" customFormat="1" ht="19.5">
      <c r="A356" s="36"/>
      <c r="B356" s="37"/>
      <c r="C356" s="38"/>
      <c r="D356" s="197" t="s">
        <v>464</v>
      </c>
      <c r="E356" s="38"/>
      <c r="F356" s="198" t="s">
        <v>6140</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464</v>
      </c>
      <c r="AU356" s="19" t="s">
        <v>85</v>
      </c>
    </row>
    <row r="357" spans="1:65" s="2" customFormat="1" ht="19.5">
      <c r="A357" s="36"/>
      <c r="B357" s="37"/>
      <c r="C357" s="38"/>
      <c r="D357" s="197" t="s">
        <v>608</v>
      </c>
      <c r="E357" s="38"/>
      <c r="F357" s="226" t="s">
        <v>6141</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608</v>
      </c>
      <c r="AU357" s="19" t="s">
        <v>85</v>
      </c>
    </row>
    <row r="358" spans="1:65" s="2" customFormat="1" ht="37.9" customHeight="1">
      <c r="A358" s="36"/>
      <c r="B358" s="37"/>
      <c r="C358" s="184" t="s">
        <v>1357</v>
      </c>
      <c r="D358" s="184" t="s">
        <v>457</v>
      </c>
      <c r="E358" s="185" t="s">
        <v>6142</v>
      </c>
      <c r="F358" s="186" t="s">
        <v>6143</v>
      </c>
      <c r="G358" s="187" t="s">
        <v>1486</v>
      </c>
      <c r="H358" s="188">
        <v>1</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991</v>
      </c>
      <c r="AT358" s="195" t="s">
        <v>457</v>
      </c>
      <c r="AU358" s="195" t="s">
        <v>85</v>
      </c>
      <c r="AY358" s="19" t="s">
        <v>451</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991</v>
      </c>
      <c r="BM358" s="195" t="s">
        <v>2128</v>
      </c>
    </row>
    <row r="359" spans="1:65" s="2" customFormat="1" ht="29.25">
      <c r="A359" s="36"/>
      <c r="B359" s="37"/>
      <c r="C359" s="38"/>
      <c r="D359" s="197" t="s">
        <v>464</v>
      </c>
      <c r="E359" s="38"/>
      <c r="F359" s="198" t="s">
        <v>6144</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464</v>
      </c>
      <c r="AU359" s="19" t="s">
        <v>85</v>
      </c>
    </row>
    <row r="360" spans="1:65" s="2" customFormat="1" ht="16.5" customHeight="1">
      <c r="A360" s="36"/>
      <c r="B360" s="37"/>
      <c r="C360" s="184" t="s">
        <v>1364</v>
      </c>
      <c r="D360" s="184" t="s">
        <v>457</v>
      </c>
      <c r="E360" s="185" t="s">
        <v>6145</v>
      </c>
      <c r="F360" s="186" t="s">
        <v>6146</v>
      </c>
      <c r="G360" s="187" t="s">
        <v>1486</v>
      </c>
      <c r="H360" s="188">
        <v>1</v>
      </c>
      <c r="I360" s="189"/>
      <c r="J360" s="190">
        <f>ROUND(I360*H360,2)</f>
        <v>0</v>
      </c>
      <c r="K360" s="186" t="s">
        <v>74</v>
      </c>
      <c r="L360" s="41"/>
      <c r="M360" s="191" t="s">
        <v>74</v>
      </c>
      <c r="N360" s="192"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991</v>
      </c>
      <c r="AT360" s="195" t="s">
        <v>457</v>
      </c>
      <c r="AU360" s="195" t="s">
        <v>85</v>
      </c>
      <c r="AY360" s="19" t="s">
        <v>451</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991</v>
      </c>
      <c r="BM360" s="195" t="s">
        <v>2144</v>
      </c>
    </row>
    <row r="361" spans="1:65" s="2" customFormat="1" ht="11.25">
      <c r="A361" s="36"/>
      <c r="B361" s="37"/>
      <c r="C361" s="38"/>
      <c r="D361" s="197" t="s">
        <v>464</v>
      </c>
      <c r="E361" s="38"/>
      <c r="F361" s="198" t="s">
        <v>6146</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464</v>
      </c>
      <c r="AU361" s="19" t="s">
        <v>85</v>
      </c>
    </row>
    <row r="362" spans="1:65" s="2" customFormat="1" ht="24.2" customHeight="1">
      <c r="A362" s="36"/>
      <c r="B362" s="37"/>
      <c r="C362" s="184" t="s">
        <v>1371</v>
      </c>
      <c r="D362" s="184" t="s">
        <v>457</v>
      </c>
      <c r="E362" s="185" t="s">
        <v>6147</v>
      </c>
      <c r="F362" s="186" t="s">
        <v>6148</v>
      </c>
      <c r="G362" s="187" t="s">
        <v>1486</v>
      </c>
      <c r="H362" s="188">
        <v>1</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991</v>
      </c>
      <c r="AT362" s="195" t="s">
        <v>457</v>
      </c>
      <c r="AU362" s="195" t="s">
        <v>85</v>
      </c>
      <c r="AY362" s="19" t="s">
        <v>451</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991</v>
      </c>
      <c r="BM362" s="195" t="s">
        <v>2163</v>
      </c>
    </row>
    <row r="363" spans="1:65" s="2" customFormat="1" ht="19.5">
      <c r="A363" s="36"/>
      <c r="B363" s="37"/>
      <c r="C363" s="38"/>
      <c r="D363" s="197" t="s">
        <v>464</v>
      </c>
      <c r="E363" s="38"/>
      <c r="F363" s="198" t="s">
        <v>6148</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464</v>
      </c>
      <c r="AU363" s="19" t="s">
        <v>85</v>
      </c>
    </row>
    <row r="364" spans="1:65" s="2" customFormat="1" ht="19.5">
      <c r="A364" s="36"/>
      <c r="B364" s="37"/>
      <c r="C364" s="38"/>
      <c r="D364" s="197" t="s">
        <v>608</v>
      </c>
      <c r="E364" s="38"/>
      <c r="F364" s="226" t="s">
        <v>6149</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608</v>
      </c>
      <c r="AU364" s="19" t="s">
        <v>85</v>
      </c>
    </row>
    <row r="365" spans="1:65" s="2" customFormat="1" ht="24.2" customHeight="1">
      <c r="A365" s="36"/>
      <c r="B365" s="37"/>
      <c r="C365" s="184" t="s">
        <v>1378</v>
      </c>
      <c r="D365" s="184" t="s">
        <v>457</v>
      </c>
      <c r="E365" s="185" t="s">
        <v>6150</v>
      </c>
      <c r="F365" s="186" t="s">
        <v>6151</v>
      </c>
      <c r="G365" s="187" t="s">
        <v>1486</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991</v>
      </c>
      <c r="AT365" s="195" t="s">
        <v>457</v>
      </c>
      <c r="AU365" s="195" t="s">
        <v>85</v>
      </c>
      <c r="AY365" s="19" t="s">
        <v>451</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991</v>
      </c>
      <c r="BM365" s="195" t="s">
        <v>2183</v>
      </c>
    </row>
    <row r="366" spans="1:65" s="2" customFormat="1" ht="11.25">
      <c r="A366" s="36"/>
      <c r="B366" s="37"/>
      <c r="C366" s="38"/>
      <c r="D366" s="197" t="s">
        <v>464</v>
      </c>
      <c r="E366" s="38"/>
      <c r="F366" s="198" t="s">
        <v>6151</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464</v>
      </c>
      <c r="AU366" s="19" t="s">
        <v>85</v>
      </c>
    </row>
    <row r="367" spans="1:65" s="2" customFormat="1" ht="16.5" customHeight="1">
      <c r="A367" s="36"/>
      <c r="B367" s="37"/>
      <c r="C367" s="184" t="s">
        <v>1385</v>
      </c>
      <c r="D367" s="184" t="s">
        <v>457</v>
      </c>
      <c r="E367" s="185" t="s">
        <v>6152</v>
      </c>
      <c r="F367" s="186" t="s">
        <v>6153</v>
      </c>
      <c r="G367" s="187" t="s">
        <v>1486</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991</v>
      </c>
      <c r="AT367" s="195" t="s">
        <v>457</v>
      </c>
      <c r="AU367" s="195" t="s">
        <v>85</v>
      </c>
      <c r="AY367" s="19" t="s">
        <v>451</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991</v>
      </c>
      <c r="BM367" s="195" t="s">
        <v>2198</v>
      </c>
    </row>
    <row r="368" spans="1:65" s="2" customFormat="1" ht="11.25">
      <c r="A368" s="36"/>
      <c r="B368" s="37"/>
      <c r="C368" s="38"/>
      <c r="D368" s="197" t="s">
        <v>464</v>
      </c>
      <c r="E368" s="38"/>
      <c r="F368" s="198" t="s">
        <v>6153</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464</v>
      </c>
      <c r="AU368" s="19" t="s">
        <v>85</v>
      </c>
    </row>
    <row r="369" spans="1:65" s="2" customFormat="1" ht="24.2" customHeight="1">
      <c r="A369" s="36"/>
      <c r="B369" s="37"/>
      <c r="C369" s="184" t="s">
        <v>1393</v>
      </c>
      <c r="D369" s="184" t="s">
        <v>457</v>
      </c>
      <c r="E369" s="185" t="s">
        <v>6154</v>
      </c>
      <c r="F369" s="186" t="s">
        <v>6155</v>
      </c>
      <c r="G369" s="187" t="s">
        <v>1486</v>
      </c>
      <c r="H369" s="188">
        <v>1</v>
      </c>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991</v>
      </c>
      <c r="AT369" s="195" t="s">
        <v>457</v>
      </c>
      <c r="AU369" s="195" t="s">
        <v>85</v>
      </c>
      <c r="AY369" s="19" t="s">
        <v>451</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991</v>
      </c>
      <c r="BM369" s="195" t="s">
        <v>2211</v>
      </c>
    </row>
    <row r="370" spans="1:65" s="2" customFormat="1" ht="19.5">
      <c r="A370" s="36"/>
      <c r="B370" s="37"/>
      <c r="C370" s="38"/>
      <c r="D370" s="197" t="s">
        <v>464</v>
      </c>
      <c r="E370" s="38"/>
      <c r="F370" s="198" t="s">
        <v>6155</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464</v>
      </c>
      <c r="AU370" s="19" t="s">
        <v>85</v>
      </c>
    </row>
    <row r="371" spans="1:65" s="2" customFormat="1" ht="19.5">
      <c r="A371" s="36"/>
      <c r="B371" s="37"/>
      <c r="C371" s="38"/>
      <c r="D371" s="197" t="s">
        <v>608</v>
      </c>
      <c r="E371" s="38"/>
      <c r="F371" s="226" t="s">
        <v>6138</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608</v>
      </c>
      <c r="AU371" s="19" t="s">
        <v>85</v>
      </c>
    </row>
    <row r="372" spans="1:65" s="2" customFormat="1" ht="16.5" customHeight="1">
      <c r="A372" s="36"/>
      <c r="B372" s="37"/>
      <c r="C372" s="184" t="s">
        <v>1401</v>
      </c>
      <c r="D372" s="184" t="s">
        <v>457</v>
      </c>
      <c r="E372" s="185" t="s">
        <v>6156</v>
      </c>
      <c r="F372" s="186" t="s">
        <v>6157</v>
      </c>
      <c r="G372" s="187" t="s">
        <v>1486</v>
      </c>
      <c r="H372" s="188">
        <v>1</v>
      </c>
      <c r="I372" s="189"/>
      <c r="J372" s="190">
        <f>ROUND(I372*H372,2)</f>
        <v>0</v>
      </c>
      <c r="K372" s="186" t="s">
        <v>74</v>
      </c>
      <c r="L372" s="41"/>
      <c r="M372" s="191" t="s">
        <v>74</v>
      </c>
      <c r="N372" s="192"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991</v>
      </c>
      <c r="AT372" s="195" t="s">
        <v>457</v>
      </c>
      <c r="AU372" s="195" t="s">
        <v>85</v>
      </c>
      <c r="AY372" s="19" t="s">
        <v>451</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991</v>
      </c>
      <c r="BM372" s="195" t="s">
        <v>2222</v>
      </c>
    </row>
    <row r="373" spans="1:65" s="2" customFormat="1" ht="11.25">
      <c r="A373" s="36"/>
      <c r="B373" s="37"/>
      <c r="C373" s="38"/>
      <c r="D373" s="197" t="s">
        <v>464</v>
      </c>
      <c r="E373" s="38"/>
      <c r="F373" s="198" t="s">
        <v>6157</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464</v>
      </c>
      <c r="AU373" s="19" t="s">
        <v>85</v>
      </c>
    </row>
    <row r="374" spans="1:65" s="2" customFormat="1" ht="16.5" customHeight="1">
      <c r="A374" s="36"/>
      <c r="B374" s="37"/>
      <c r="C374" s="184" t="s">
        <v>1406</v>
      </c>
      <c r="D374" s="184" t="s">
        <v>457</v>
      </c>
      <c r="E374" s="185" t="s">
        <v>6158</v>
      </c>
      <c r="F374" s="186" t="s">
        <v>6159</v>
      </c>
      <c r="G374" s="187" t="s">
        <v>1486</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991</v>
      </c>
      <c r="AT374" s="195" t="s">
        <v>457</v>
      </c>
      <c r="AU374" s="195" t="s">
        <v>85</v>
      </c>
      <c r="AY374" s="19" t="s">
        <v>451</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991</v>
      </c>
      <c r="BM374" s="195" t="s">
        <v>2236</v>
      </c>
    </row>
    <row r="375" spans="1:65" s="2" customFormat="1" ht="11.25">
      <c r="A375" s="36"/>
      <c r="B375" s="37"/>
      <c r="C375" s="38"/>
      <c r="D375" s="197" t="s">
        <v>464</v>
      </c>
      <c r="E375" s="38"/>
      <c r="F375" s="198" t="s">
        <v>6159</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464</v>
      </c>
      <c r="AU375" s="19" t="s">
        <v>85</v>
      </c>
    </row>
    <row r="376" spans="1:65" s="2" customFormat="1" ht="24.2" customHeight="1">
      <c r="A376" s="36"/>
      <c r="B376" s="37"/>
      <c r="C376" s="184" t="s">
        <v>186</v>
      </c>
      <c r="D376" s="184" t="s">
        <v>457</v>
      </c>
      <c r="E376" s="185" t="s">
        <v>6160</v>
      </c>
      <c r="F376" s="186" t="s">
        <v>6161</v>
      </c>
      <c r="G376" s="187" t="s">
        <v>1486</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991</v>
      </c>
      <c r="AT376" s="195" t="s">
        <v>457</v>
      </c>
      <c r="AU376" s="195" t="s">
        <v>85</v>
      </c>
      <c r="AY376" s="19" t="s">
        <v>451</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991</v>
      </c>
      <c r="BM376" s="195" t="s">
        <v>2252</v>
      </c>
    </row>
    <row r="377" spans="1:65" s="2" customFormat="1" ht="19.5">
      <c r="A377" s="36"/>
      <c r="B377" s="37"/>
      <c r="C377" s="38"/>
      <c r="D377" s="197" t="s">
        <v>464</v>
      </c>
      <c r="E377" s="38"/>
      <c r="F377" s="198" t="s">
        <v>6161</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464</v>
      </c>
      <c r="AU377" s="19" t="s">
        <v>85</v>
      </c>
    </row>
    <row r="378" spans="1:65" s="2" customFormat="1" ht="19.5">
      <c r="A378" s="36"/>
      <c r="B378" s="37"/>
      <c r="C378" s="38"/>
      <c r="D378" s="197" t="s">
        <v>608</v>
      </c>
      <c r="E378" s="38"/>
      <c r="F378" s="226" t="s">
        <v>6082</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608</v>
      </c>
      <c r="AU378" s="19" t="s">
        <v>85</v>
      </c>
    </row>
    <row r="379" spans="1:65" s="12" customFormat="1" ht="22.9" customHeight="1">
      <c r="B379" s="168"/>
      <c r="C379" s="169"/>
      <c r="D379" s="170" t="s">
        <v>75</v>
      </c>
      <c r="E379" s="182" t="s">
        <v>6162</v>
      </c>
      <c r="F379" s="182" t="s">
        <v>6162</v>
      </c>
      <c r="G379" s="169"/>
      <c r="H379" s="169"/>
      <c r="I379" s="172"/>
      <c r="J379" s="183">
        <f>BK379</f>
        <v>0</v>
      </c>
      <c r="K379" s="169"/>
      <c r="L379" s="174"/>
      <c r="M379" s="175"/>
      <c r="N379" s="176"/>
      <c r="O379" s="176"/>
      <c r="P379" s="177">
        <f>SUM(P380:P401)</f>
        <v>0</v>
      </c>
      <c r="Q379" s="176"/>
      <c r="R379" s="177">
        <f>SUM(R380:R401)</f>
        <v>0</v>
      </c>
      <c r="S379" s="176"/>
      <c r="T379" s="178">
        <f>SUM(T380:T401)</f>
        <v>0</v>
      </c>
      <c r="AR379" s="179" t="s">
        <v>83</v>
      </c>
      <c r="AT379" s="180" t="s">
        <v>75</v>
      </c>
      <c r="AU379" s="180" t="s">
        <v>83</v>
      </c>
      <c r="AY379" s="179" t="s">
        <v>451</v>
      </c>
      <c r="BK379" s="181">
        <f>SUM(BK380:BK401)</f>
        <v>0</v>
      </c>
    </row>
    <row r="380" spans="1:65" s="2" customFormat="1" ht="24.2" customHeight="1">
      <c r="A380" s="36"/>
      <c r="B380" s="37"/>
      <c r="C380" s="184" t="s">
        <v>1421</v>
      </c>
      <c r="D380" s="184" t="s">
        <v>457</v>
      </c>
      <c r="E380" s="185" t="s">
        <v>6163</v>
      </c>
      <c r="F380" s="186" t="s">
        <v>6164</v>
      </c>
      <c r="G380" s="187" t="s">
        <v>1486</v>
      </c>
      <c r="H380" s="188">
        <v>1</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991</v>
      </c>
      <c r="AT380" s="195" t="s">
        <v>457</v>
      </c>
      <c r="AU380" s="195" t="s">
        <v>85</v>
      </c>
      <c r="AY380" s="19" t="s">
        <v>451</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991</v>
      </c>
      <c r="BM380" s="195" t="s">
        <v>2266</v>
      </c>
    </row>
    <row r="381" spans="1:65" s="2" customFormat="1" ht="19.5">
      <c r="A381" s="36"/>
      <c r="B381" s="37"/>
      <c r="C381" s="38"/>
      <c r="D381" s="197" t="s">
        <v>464</v>
      </c>
      <c r="E381" s="38"/>
      <c r="F381" s="198" t="s">
        <v>6164</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464</v>
      </c>
      <c r="AU381" s="19" t="s">
        <v>85</v>
      </c>
    </row>
    <row r="382" spans="1:65" s="2" customFormat="1" ht="24.2" customHeight="1">
      <c r="A382" s="36"/>
      <c r="B382" s="37"/>
      <c r="C382" s="184" t="s">
        <v>1428</v>
      </c>
      <c r="D382" s="184" t="s">
        <v>457</v>
      </c>
      <c r="E382" s="185" t="s">
        <v>6165</v>
      </c>
      <c r="F382" s="186" t="s">
        <v>6166</v>
      </c>
      <c r="G382" s="187" t="s">
        <v>1486</v>
      </c>
      <c r="H382" s="188">
        <v>1</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991</v>
      </c>
      <c r="AT382" s="195" t="s">
        <v>457</v>
      </c>
      <c r="AU382" s="195" t="s">
        <v>85</v>
      </c>
      <c r="AY382" s="19" t="s">
        <v>451</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991</v>
      </c>
      <c r="BM382" s="195" t="s">
        <v>2280</v>
      </c>
    </row>
    <row r="383" spans="1:65" s="2" customFormat="1" ht="19.5">
      <c r="A383" s="36"/>
      <c r="B383" s="37"/>
      <c r="C383" s="38"/>
      <c r="D383" s="197" t="s">
        <v>464</v>
      </c>
      <c r="E383" s="38"/>
      <c r="F383" s="198" t="s">
        <v>6166</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464</v>
      </c>
      <c r="AU383" s="19" t="s">
        <v>85</v>
      </c>
    </row>
    <row r="384" spans="1:65" s="2" customFormat="1" ht="37.9" customHeight="1">
      <c r="A384" s="36"/>
      <c r="B384" s="37"/>
      <c r="C384" s="184" t="s">
        <v>1434</v>
      </c>
      <c r="D384" s="184" t="s">
        <v>457</v>
      </c>
      <c r="E384" s="185" t="s">
        <v>6167</v>
      </c>
      <c r="F384" s="186" t="s">
        <v>6168</v>
      </c>
      <c r="G384" s="187" t="s">
        <v>1486</v>
      </c>
      <c r="H384" s="188">
        <v>1</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991</v>
      </c>
      <c r="AT384" s="195" t="s">
        <v>457</v>
      </c>
      <c r="AU384" s="195" t="s">
        <v>85</v>
      </c>
      <c r="AY384" s="19" t="s">
        <v>451</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991</v>
      </c>
      <c r="BM384" s="195" t="s">
        <v>2289</v>
      </c>
    </row>
    <row r="385" spans="1:65" s="2" customFormat="1" ht="29.25">
      <c r="A385" s="36"/>
      <c r="B385" s="37"/>
      <c r="C385" s="38"/>
      <c r="D385" s="197" t="s">
        <v>464</v>
      </c>
      <c r="E385" s="38"/>
      <c r="F385" s="198" t="s">
        <v>6169</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464</v>
      </c>
      <c r="AU385" s="19" t="s">
        <v>85</v>
      </c>
    </row>
    <row r="386" spans="1:65" s="2" customFormat="1" ht="16.5" customHeight="1">
      <c r="A386" s="36"/>
      <c r="B386" s="37"/>
      <c r="C386" s="184" t="s">
        <v>1440</v>
      </c>
      <c r="D386" s="184" t="s">
        <v>457</v>
      </c>
      <c r="E386" s="185" t="s">
        <v>6170</v>
      </c>
      <c r="F386" s="186" t="s">
        <v>6171</v>
      </c>
      <c r="G386" s="187" t="s">
        <v>1486</v>
      </c>
      <c r="H386" s="188">
        <v>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991</v>
      </c>
      <c r="AT386" s="195" t="s">
        <v>457</v>
      </c>
      <c r="AU386" s="195" t="s">
        <v>85</v>
      </c>
      <c r="AY386" s="19" t="s">
        <v>451</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991</v>
      </c>
      <c r="BM386" s="195" t="s">
        <v>2301</v>
      </c>
    </row>
    <row r="387" spans="1:65" s="2" customFormat="1" ht="11.25">
      <c r="A387" s="36"/>
      <c r="B387" s="37"/>
      <c r="C387" s="38"/>
      <c r="D387" s="197" t="s">
        <v>464</v>
      </c>
      <c r="E387" s="38"/>
      <c r="F387" s="198" t="s">
        <v>6171</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464</v>
      </c>
      <c r="AU387" s="19" t="s">
        <v>85</v>
      </c>
    </row>
    <row r="388" spans="1:65" s="2" customFormat="1" ht="16.5" customHeight="1">
      <c r="A388" s="36"/>
      <c r="B388" s="37"/>
      <c r="C388" s="184" t="s">
        <v>1446</v>
      </c>
      <c r="D388" s="184" t="s">
        <v>457</v>
      </c>
      <c r="E388" s="185" t="s">
        <v>6172</v>
      </c>
      <c r="F388" s="186" t="s">
        <v>6173</v>
      </c>
      <c r="G388" s="187" t="s">
        <v>1486</v>
      </c>
      <c r="H388" s="188">
        <v>2</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991</v>
      </c>
      <c r="AT388" s="195" t="s">
        <v>457</v>
      </c>
      <c r="AU388" s="195" t="s">
        <v>85</v>
      </c>
      <c r="AY388" s="19" t="s">
        <v>451</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991</v>
      </c>
      <c r="BM388" s="195" t="s">
        <v>2314</v>
      </c>
    </row>
    <row r="389" spans="1:65" s="2" customFormat="1" ht="11.25">
      <c r="A389" s="36"/>
      <c r="B389" s="37"/>
      <c r="C389" s="38"/>
      <c r="D389" s="197" t="s">
        <v>464</v>
      </c>
      <c r="E389" s="38"/>
      <c r="F389" s="198" t="s">
        <v>6174</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464</v>
      </c>
      <c r="AU389" s="19" t="s">
        <v>85</v>
      </c>
    </row>
    <row r="390" spans="1:65" s="2" customFormat="1" ht="37.9" customHeight="1">
      <c r="A390" s="36"/>
      <c r="B390" s="37"/>
      <c r="C390" s="184" t="s">
        <v>1452</v>
      </c>
      <c r="D390" s="184" t="s">
        <v>457</v>
      </c>
      <c r="E390" s="185" t="s">
        <v>6175</v>
      </c>
      <c r="F390" s="186" t="s">
        <v>6176</v>
      </c>
      <c r="G390" s="187" t="s">
        <v>1486</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991</v>
      </c>
      <c r="AT390" s="195" t="s">
        <v>457</v>
      </c>
      <c r="AU390" s="195" t="s">
        <v>85</v>
      </c>
      <c r="AY390" s="19" t="s">
        <v>451</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991</v>
      </c>
      <c r="BM390" s="195" t="s">
        <v>2323</v>
      </c>
    </row>
    <row r="391" spans="1:65" s="2" customFormat="1" ht="204.75">
      <c r="A391" s="36"/>
      <c r="B391" s="37"/>
      <c r="C391" s="38"/>
      <c r="D391" s="197" t="s">
        <v>464</v>
      </c>
      <c r="E391" s="38"/>
      <c r="F391" s="198" t="s">
        <v>6177</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464</v>
      </c>
      <c r="AU391" s="19" t="s">
        <v>85</v>
      </c>
    </row>
    <row r="392" spans="1:65" s="2" customFormat="1" ht="19.5">
      <c r="A392" s="36"/>
      <c r="B392" s="37"/>
      <c r="C392" s="38"/>
      <c r="D392" s="197" t="s">
        <v>608</v>
      </c>
      <c r="E392" s="38"/>
      <c r="F392" s="226" t="s">
        <v>6178</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608</v>
      </c>
      <c r="AU392" s="19" t="s">
        <v>85</v>
      </c>
    </row>
    <row r="393" spans="1:65" s="2" customFormat="1" ht="16.5" customHeight="1">
      <c r="A393" s="36"/>
      <c r="B393" s="37"/>
      <c r="C393" s="184" t="s">
        <v>1464</v>
      </c>
      <c r="D393" s="184" t="s">
        <v>457</v>
      </c>
      <c r="E393" s="185" t="s">
        <v>6179</v>
      </c>
      <c r="F393" s="186" t="s">
        <v>6180</v>
      </c>
      <c r="G393" s="187" t="s">
        <v>1486</v>
      </c>
      <c r="H393" s="188">
        <v>1</v>
      </c>
      <c r="I393" s="189"/>
      <c r="J393" s="190">
        <f>ROUND(I393*H393,2)</f>
        <v>0</v>
      </c>
      <c r="K393" s="186" t="s">
        <v>74</v>
      </c>
      <c r="L393" s="41"/>
      <c r="M393" s="191" t="s">
        <v>74</v>
      </c>
      <c r="N393" s="192" t="s">
        <v>46</v>
      </c>
      <c r="O393" s="66"/>
      <c r="P393" s="193">
        <f>O393*H393</f>
        <v>0</v>
      </c>
      <c r="Q393" s="193">
        <v>0</v>
      </c>
      <c r="R393" s="193">
        <f>Q393*H393</f>
        <v>0</v>
      </c>
      <c r="S393" s="193">
        <v>0</v>
      </c>
      <c r="T393" s="194">
        <f>S393*H393</f>
        <v>0</v>
      </c>
      <c r="U393" s="36"/>
      <c r="V393" s="36"/>
      <c r="W393" s="36"/>
      <c r="X393" s="36"/>
      <c r="Y393" s="36"/>
      <c r="Z393" s="36"/>
      <c r="AA393" s="36"/>
      <c r="AB393" s="36"/>
      <c r="AC393" s="36"/>
      <c r="AD393" s="36"/>
      <c r="AE393" s="36"/>
      <c r="AR393" s="195" t="s">
        <v>991</v>
      </c>
      <c r="AT393" s="195" t="s">
        <v>457</v>
      </c>
      <c r="AU393" s="195" t="s">
        <v>85</v>
      </c>
      <c r="AY393" s="19" t="s">
        <v>451</v>
      </c>
      <c r="BE393" s="196">
        <f>IF(N393="základní",J393,0)</f>
        <v>0</v>
      </c>
      <c r="BF393" s="196">
        <f>IF(N393="snížená",J393,0)</f>
        <v>0</v>
      </c>
      <c r="BG393" s="196">
        <f>IF(N393="zákl. přenesená",J393,0)</f>
        <v>0</v>
      </c>
      <c r="BH393" s="196">
        <f>IF(N393="sníž. přenesená",J393,0)</f>
        <v>0</v>
      </c>
      <c r="BI393" s="196">
        <f>IF(N393="nulová",J393,0)</f>
        <v>0</v>
      </c>
      <c r="BJ393" s="19" t="s">
        <v>83</v>
      </c>
      <c r="BK393" s="196">
        <f>ROUND(I393*H393,2)</f>
        <v>0</v>
      </c>
      <c r="BL393" s="19" t="s">
        <v>991</v>
      </c>
      <c r="BM393" s="195" t="s">
        <v>2332</v>
      </c>
    </row>
    <row r="394" spans="1:65" s="2" customFormat="1" ht="11.25">
      <c r="A394" s="36"/>
      <c r="B394" s="37"/>
      <c r="C394" s="38"/>
      <c r="D394" s="197" t="s">
        <v>464</v>
      </c>
      <c r="E394" s="38"/>
      <c r="F394" s="198" t="s">
        <v>6180</v>
      </c>
      <c r="G394" s="38"/>
      <c r="H394" s="38"/>
      <c r="I394" s="199"/>
      <c r="J394" s="38"/>
      <c r="K394" s="38"/>
      <c r="L394" s="41"/>
      <c r="M394" s="200"/>
      <c r="N394" s="201"/>
      <c r="O394" s="66"/>
      <c r="P394" s="66"/>
      <c r="Q394" s="66"/>
      <c r="R394" s="66"/>
      <c r="S394" s="66"/>
      <c r="T394" s="67"/>
      <c r="U394" s="36"/>
      <c r="V394" s="36"/>
      <c r="W394" s="36"/>
      <c r="X394" s="36"/>
      <c r="Y394" s="36"/>
      <c r="Z394" s="36"/>
      <c r="AA394" s="36"/>
      <c r="AB394" s="36"/>
      <c r="AC394" s="36"/>
      <c r="AD394" s="36"/>
      <c r="AE394" s="36"/>
      <c r="AT394" s="19" t="s">
        <v>464</v>
      </c>
      <c r="AU394" s="19" t="s">
        <v>85</v>
      </c>
    </row>
    <row r="395" spans="1:65" s="2" customFormat="1" ht="16.5" customHeight="1">
      <c r="A395" s="36"/>
      <c r="B395" s="37"/>
      <c r="C395" s="184" t="s">
        <v>1472</v>
      </c>
      <c r="D395" s="184" t="s">
        <v>457</v>
      </c>
      <c r="E395" s="185" t="s">
        <v>6181</v>
      </c>
      <c r="F395" s="186" t="s">
        <v>6182</v>
      </c>
      <c r="G395" s="187" t="s">
        <v>1486</v>
      </c>
      <c r="H395" s="188">
        <v>1</v>
      </c>
      <c r="I395" s="189"/>
      <c r="J395" s="190">
        <f>ROUND(I395*H395,2)</f>
        <v>0</v>
      </c>
      <c r="K395" s="186" t="s">
        <v>74</v>
      </c>
      <c r="L395" s="41"/>
      <c r="M395" s="191" t="s">
        <v>74</v>
      </c>
      <c r="N395" s="192" t="s">
        <v>46</v>
      </c>
      <c r="O395" s="66"/>
      <c r="P395" s="193">
        <f>O395*H395</f>
        <v>0</v>
      </c>
      <c r="Q395" s="193">
        <v>0</v>
      </c>
      <c r="R395" s="193">
        <f>Q395*H395</f>
        <v>0</v>
      </c>
      <c r="S395" s="193">
        <v>0</v>
      </c>
      <c r="T395" s="194">
        <f>S395*H395</f>
        <v>0</v>
      </c>
      <c r="U395" s="36"/>
      <c r="V395" s="36"/>
      <c r="W395" s="36"/>
      <c r="X395" s="36"/>
      <c r="Y395" s="36"/>
      <c r="Z395" s="36"/>
      <c r="AA395" s="36"/>
      <c r="AB395" s="36"/>
      <c r="AC395" s="36"/>
      <c r="AD395" s="36"/>
      <c r="AE395" s="36"/>
      <c r="AR395" s="195" t="s">
        <v>991</v>
      </c>
      <c r="AT395" s="195" t="s">
        <v>457</v>
      </c>
      <c r="AU395" s="195" t="s">
        <v>85</v>
      </c>
      <c r="AY395" s="19" t="s">
        <v>451</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991</v>
      </c>
      <c r="BM395" s="195" t="s">
        <v>2346</v>
      </c>
    </row>
    <row r="396" spans="1:65" s="2" customFormat="1" ht="11.25">
      <c r="A396" s="36"/>
      <c r="B396" s="37"/>
      <c r="C396" s="38"/>
      <c r="D396" s="197" t="s">
        <v>464</v>
      </c>
      <c r="E396" s="38"/>
      <c r="F396" s="198" t="s">
        <v>6182</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464</v>
      </c>
      <c r="AU396" s="19" t="s">
        <v>85</v>
      </c>
    </row>
    <row r="397" spans="1:65" s="2" customFormat="1" ht="37.9" customHeight="1">
      <c r="A397" s="36"/>
      <c r="B397" s="37"/>
      <c r="C397" s="184" t="s">
        <v>1479</v>
      </c>
      <c r="D397" s="184" t="s">
        <v>457</v>
      </c>
      <c r="E397" s="185" t="s">
        <v>6183</v>
      </c>
      <c r="F397" s="186" t="s">
        <v>6184</v>
      </c>
      <c r="G397" s="187" t="s">
        <v>1486</v>
      </c>
      <c r="H397" s="188">
        <v>1</v>
      </c>
      <c r="I397" s="189"/>
      <c r="J397" s="190">
        <f>ROUND(I397*H397,2)</f>
        <v>0</v>
      </c>
      <c r="K397" s="186" t="s">
        <v>74</v>
      </c>
      <c r="L397" s="41"/>
      <c r="M397" s="191" t="s">
        <v>74</v>
      </c>
      <c r="N397" s="192" t="s">
        <v>46</v>
      </c>
      <c r="O397" s="66"/>
      <c r="P397" s="193">
        <f>O397*H397</f>
        <v>0</v>
      </c>
      <c r="Q397" s="193">
        <v>0</v>
      </c>
      <c r="R397" s="193">
        <f>Q397*H397</f>
        <v>0</v>
      </c>
      <c r="S397" s="193">
        <v>0</v>
      </c>
      <c r="T397" s="194">
        <f>S397*H397</f>
        <v>0</v>
      </c>
      <c r="U397" s="36"/>
      <c r="V397" s="36"/>
      <c r="W397" s="36"/>
      <c r="X397" s="36"/>
      <c r="Y397" s="36"/>
      <c r="Z397" s="36"/>
      <c r="AA397" s="36"/>
      <c r="AB397" s="36"/>
      <c r="AC397" s="36"/>
      <c r="AD397" s="36"/>
      <c r="AE397" s="36"/>
      <c r="AR397" s="195" t="s">
        <v>991</v>
      </c>
      <c r="AT397" s="195" t="s">
        <v>457</v>
      </c>
      <c r="AU397" s="195" t="s">
        <v>85</v>
      </c>
      <c r="AY397" s="19" t="s">
        <v>451</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991</v>
      </c>
      <c r="BM397" s="195" t="s">
        <v>2360</v>
      </c>
    </row>
    <row r="398" spans="1:65" s="2" customFormat="1" ht="19.5">
      <c r="A398" s="36"/>
      <c r="B398" s="37"/>
      <c r="C398" s="38"/>
      <c r="D398" s="197" t="s">
        <v>464</v>
      </c>
      <c r="E398" s="38"/>
      <c r="F398" s="198" t="s">
        <v>6185</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464</v>
      </c>
      <c r="AU398" s="19" t="s">
        <v>85</v>
      </c>
    </row>
    <row r="399" spans="1:65" s="2" customFormat="1" ht="19.5">
      <c r="A399" s="36"/>
      <c r="B399" s="37"/>
      <c r="C399" s="38"/>
      <c r="D399" s="197" t="s">
        <v>608</v>
      </c>
      <c r="E399" s="38"/>
      <c r="F399" s="226" t="s">
        <v>6186</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608</v>
      </c>
      <c r="AU399" s="19" t="s">
        <v>85</v>
      </c>
    </row>
    <row r="400" spans="1:65" s="2" customFormat="1" ht="21.75" customHeight="1">
      <c r="A400" s="36"/>
      <c r="B400" s="37"/>
      <c r="C400" s="184" t="s">
        <v>1483</v>
      </c>
      <c r="D400" s="184" t="s">
        <v>457</v>
      </c>
      <c r="E400" s="185" t="s">
        <v>6187</v>
      </c>
      <c r="F400" s="186" t="s">
        <v>6188</v>
      </c>
      <c r="G400" s="187" t="s">
        <v>1486</v>
      </c>
      <c r="H400" s="188">
        <v>3</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991</v>
      </c>
      <c r="AT400" s="195" t="s">
        <v>457</v>
      </c>
      <c r="AU400" s="195" t="s">
        <v>85</v>
      </c>
      <c r="AY400" s="19" t="s">
        <v>451</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991</v>
      </c>
      <c r="BM400" s="195" t="s">
        <v>2371</v>
      </c>
    </row>
    <row r="401" spans="1:65" s="2" customFormat="1" ht="11.25">
      <c r="A401" s="36"/>
      <c r="B401" s="37"/>
      <c r="C401" s="38"/>
      <c r="D401" s="197" t="s">
        <v>464</v>
      </c>
      <c r="E401" s="38"/>
      <c r="F401" s="198" t="s">
        <v>6188</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464</v>
      </c>
      <c r="AU401" s="19" t="s">
        <v>85</v>
      </c>
    </row>
    <row r="402" spans="1:65" s="12" customFormat="1" ht="22.9" customHeight="1">
      <c r="B402" s="168"/>
      <c r="C402" s="169"/>
      <c r="D402" s="170" t="s">
        <v>75</v>
      </c>
      <c r="E402" s="182" t="s">
        <v>6189</v>
      </c>
      <c r="F402" s="182" t="s">
        <v>6189</v>
      </c>
      <c r="G402" s="169"/>
      <c r="H402" s="169"/>
      <c r="I402" s="172"/>
      <c r="J402" s="183">
        <f>BK402</f>
        <v>0</v>
      </c>
      <c r="K402" s="169"/>
      <c r="L402" s="174"/>
      <c r="M402" s="175"/>
      <c r="N402" s="176"/>
      <c r="O402" s="176"/>
      <c r="P402" s="177">
        <f>SUM(P403:P426)</f>
        <v>0</v>
      </c>
      <c r="Q402" s="176"/>
      <c r="R402" s="177">
        <f>SUM(R403:R426)</f>
        <v>0</v>
      </c>
      <c r="S402" s="176"/>
      <c r="T402" s="178">
        <f>SUM(T403:T426)</f>
        <v>0</v>
      </c>
      <c r="AR402" s="179" t="s">
        <v>83</v>
      </c>
      <c r="AT402" s="180" t="s">
        <v>75</v>
      </c>
      <c r="AU402" s="180" t="s">
        <v>83</v>
      </c>
      <c r="AY402" s="179" t="s">
        <v>451</v>
      </c>
      <c r="BK402" s="181">
        <f>SUM(BK403:BK426)</f>
        <v>0</v>
      </c>
    </row>
    <row r="403" spans="1:65" s="2" customFormat="1" ht="37.9" customHeight="1">
      <c r="A403" s="36"/>
      <c r="B403" s="37"/>
      <c r="C403" s="184" t="s">
        <v>1489</v>
      </c>
      <c r="D403" s="184" t="s">
        <v>457</v>
      </c>
      <c r="E403" s="185" t="s">
        <v>6190</v>
      </c>
      <c r="F403" s="186" t="s">
        <v>6191</v>
      </c>
      <c r="G403" s="187" t="s">
        <v>1486</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991</v>
      </c>
      <c r="AT403" s="195" t="s">
        <v>457</v>
      </c>
      <c r="AU403" s="195" t="s">
        <v>85</v>
      </c>
      <c r="AY403" s="19" t="s">
        <v>451</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991</v>
      </c>
      <c r="BM403" s="195" t="s">
        <v>2382</v>
      </c>
    </row>
    <row r="404" spans="1:65" s="2" customFormat="1" ht="29.25">
      <c r="A404" s="36"/>
      <c r="B404" s="37"/>
      <c r="C404" s="38"/>
      <c r="D404" s="197" t="s">
        <v>464</v>
      </c>
      <c r="E404" s="38"/>
      <c r="F404" s="198" t="s">
        <v>6192</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464</v>
      </c>
      <c r="AU404" s="19" t="s">
        <v>85</v>
      </c>
    </row>
    <row r="405" spans="1:65" s="2" customFormat="1" ht="16.5" customHeight="1">
      <c r="A405" s="36"/>
      <c r="B405" s="37"/>
      <c r="C405" s="184" t="s">
        <v>1493</v>
      </c>
      <c r="D405" s="184" t="s">
        <v>457</v>
      </c>
      <c r="E405" s="185" t="s">
        <v>6193</v>
      </c>
      <c r="F405" s="186" t="s">
        <v>6194</v>
      </c>
      <c r="G405" s="187" t="s">
        <v>1486</v>
      </c>
      <c r="H405" s="188">
        <v>1</v>
      </c>
      <c r="I405" s="189"/>
      <c r="J405" s="190">
        <f>ROUND(I405*H405,2)</f>
        <v>0</v>
      </c>
      <c r="K405" s="186" t="s">
        <v>74</v>
      </c>
      <c r="L405" s="41"/>
      <c r="M405" s="191" t="s">
        <v>74</v>
      </c>
      <c r="N405" s="192"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991</v>
      </c>
      <c r="AT405" s="195" t="s">
        <v>457</v>
      </c>
      <c r="AU405" s="195" t="s">
        <v>85</v>
      </c>
      <c r="AY405" s="19" t="s">
        <v>451</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991</v>
      </c>
      <c r="BM405" s="195" t="s">
        <v>2398</v>
      </c>
    </row>
    <row r="406" spans="1:65" s="2" customFormat="1" ht="11.25">
      <c r="A406" s="36"/>
      <c r="B406" s="37"/>
      <c r="C406" s="38"/>
      <c r="D406" s="197" t="s">
        <v>464</v>
      </c>
      <c r="E406" s="38"/>
      <c r="F406" s="198" t="s">
        <v>6194</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464</v>
      </c>
      <c r="AU406" s="19" t="s">
        <v>85</v>
      </c>
    </row>
    <row r="407" spans="1:65" s="2" customFormat="1" ht="37.9" customHeight="1">
      <c r="A407" s="36"/>
      <c r="B407" s="37"/>
      <c r="C407" s="184" t="s">
        <v>1497</v>
      </c>
      <c r="D407" s="184" t="s">
        <v>457</v>
      </c>
      <c r="E407" s="185" t="s">
        <v>6195</v>
      </c>
      <c r="F407" s="186" t="s">
        <v>6196</v>
      </c>
      <c r="G407" s="187" t="s">
        <v>1486</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991</v>
      </c>
      <c r="AT407" s="195" t="s">
        <v>457</v>
      </c>
      <c r="AU407" s="195" t="s">
        <v>85</v>
      </c>
      <c r="AY407" s="19" t="s">
        <v>451</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991</v>
      </c>
      <c r="BM407" s="195" t="s">
        <v>216</v>
      </c>
    </row>
    <row r="408" spans="1:65" s="2" customFormat="1" ht="58.5">
      <c r="A408" s="36"/>
      <c r="B408" s="37"/>
      <c r="C408" s="38"/>
      <c r="D408" s="197" t="s">
        <v>464</v>
      </c>
      <c r="E408" s="38"/>
      <c r="F408" s="198" t="s">
        <v>6197</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464</v>
      </c>
      <c r="AU408" s="19" t="s">
        <v>85</v>
      </c>
    </row>
    <row r="409" spans="1:65" s="2" customFormat="1" ht="19.5">
      <c r="A409" s="36"/>
      <c r="B409" s="37"/>
      <c r="C409" s="38"/>
      <c r="D409" s="197" t="s">
        <v>608</v>
      </c>
      <c r="E409" s="38"/>
      <c r="F409" s="226" t="s">
        <v>6198</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608</v>
      </c>
      <c r="AU409" s="19" t="s">
        <v>85</v>
      </c>
    </row>
    <row r="410" spans="1:65" s="2" customFormat="1" ht="16.5" customHeight="1">
      <c r="A410" s="36"/>
      <c r="B410" s="37"/>
      <c r="C410" s="184" t="s">
        <v>1501</v>
      </c>
      <c r="D410" s="184" t="s">
        <v>457</v>
      </c>
      <c r="E410" s="185" t="s">
        <v>6199</v>
      </c>
      <c r="F410" s="186" t="s">
        <v>6200</v>
      </c>
      <c r="G410" s="187" t="s">
        <v>1486</v>
      </c>
      <c r="H410" s="188">
        <v>1</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991</v>
      </c>
      <c r="AT410" s="195" t="s">
        <v>457</v>
      </c>
      <c r="AU410" s="195" t="s">
        <v>85</v>
      </c>
      <c r="AY410" s="19" t="s">
        <v>451</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991</v>
      </c>
      <c r="BM410" s="195" t="s">
        <v>2424</v>
      </c>
    </row>
    <row r="411" spans="1:65" s="2" customFormat="1" ht="11.25">
      <c r="A411" s="36"/>
      <c r="B411" s="37"/>
      <c r="C411" s="38"/>
      <c r="D411" s="197" t="s">
        <v>464</v>
      </c>
      <c r="E411" s="38"/>
      <c r="F411" s="198" t="s">
        <v>6200</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464</v>
      </c>
      <c r="AU411" s="19" t="s">
        <v>85</v>
      </c>
    </row>
    <row r="412" spans="1:65" s="2" customFormat="1" ht="19.5">
      <c r="A412" s="36"/>
      <c r="B412" s="37"/>
      <c r="C412" s="38"/>
      <c r="D412" s="197" t="s">
        <v>608</v>
      </c>
      <c r="E412" s="38"/>
      <c r="F412" s="226" t="s">
        <v>6082</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608</v>
      </c>
      <c r="AU412" s="19" t="s">
        <v>85</v>
      </c>
    </row>
    <row r="413" spans="1:65" s="2" customFormat="1" ht="24.2" customHeight="1">
      <c r="A413" s="36"/>
      <c r="B413" s="37"/>
      <c r="C413" s="184" t="s">
        <v>1505</v>
      </c>
      <c r="D413" s="184" t="s">
        <v>457</v>
      </c>
      <c r="E413" s="185" t="s">
        <v>6201</v>
      </c>
      <c r="F413" s="186" t="s">
        <v>5938</v>
      </c>
      <c r="G413" s="187" t="s">
        <v>1486</v>
      </c>
      <c r="H413" s="188">
        <v>1</v>
      </c>
      <c r="I413" s="189"/>
      <c r="J413" s="190">
        <f>ROUND(I413*H413,2)</f>
        <v>0</v>
      </c>
      <c r="K413" s="186" t="s">
        <v>74</v>
      </c>
      <c r="L413" s="41"/>
      <c r="M413" s="191" t="s">
        <v>74</v>
      </c>
      <c r="N413" s="192"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991</v>
      </c>
      <c r="AT413" s="195" t="s">
        <v>457</v>
      </c>
      <c r="AU413" s="195" t="s">
        <v>85</v>
      </c>
      <c r="AY413" s="19" t="s">
        <v>451</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991</v>
      </c>
      <c r="BM413" s="195" t="s">
        <v>2434</v>
      </c>
    </row>
    <row r="414" spans="1:65" s="2" customFormat="1" ht="11.25">
      <c r="A414" s="36"/>
      <c r="B414" s="37"/>
      <c r="C414" s="38"/>
      <c r="D414" s="197" t="s">
        <v>464</v>
      </c>
      <c r="E414" s="38"/>
      <c r="F414" s="198" t="s">
        <v>5938</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464</v>
      </c>
      <c r="AU414" s="19" t="s">
        <v>85</v>
      </c>
    </row>
    <row r="415" spans="1:65" s="2" customFormat="1" ht="24.2" customHeight="1">
      <c r="A415" s="36"/>
      <c r="B415" s="37"/>
      <c r="C415" s="184" t="s">
        <v>1509</v>
      </c>
      <c r="D415" s="184" t="s">
        <v>457</v>
      </c>
      <c r="E415" s="185" t="s">
        <v>6202</v>
      </c>
      <c r="F415" s="186" t="s">
        <v>6203</v>
      </c>
      <c r="G415" s="187" t="s">
        <v>1486</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991</v>
      </c>
      <c r="AT415" s="195" t="s">
        <v>457</v>
      </c>
      <c r="AU415" s="195" t="s">
        <v>85</v>
      </c>
      <c r="AY415" s="19" t="s">
        <v>451</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991</v>
      </c>
      <c r="BM415" s="195" t="s">
        <v>2448</v>
      </c>
    </row>
    <row r="416" spans="1:65" s="2" customFormat="1" ht="19.5">
      <c r="A416" s="36"/>
      <c r="B416" s="37"/>
      <c r="C416" s="38"/>
      <c r="D416" s="197" t="s">
        <v>464</v>
      </c>
      <c r="E416" s="38"/>
      <c r="F416" s="198" t="s">
        <v>6203</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464</v>
      </c>
      <c r="AU416" s="19" t="s">
        <v>85</v>
      </c>
    </row>
    <row r="417" spans="1:65" s="2" customFormat="1" ht="37.9" customHeight="1">
      <c r="A417" s="36"/>
      <c r="B417" s="37"/>
      <c r="C417" s="184" t="s">
        <v>1513</v>
      </c>
      <c r="D417" s="184" t="s">
        <v>457</v>
      </c>
      <c r="E417" s="185" t="s">
        <v>6204</v>
      </c>
      <c r="F417" s="186" t="s">
        <v>6205</v>
      </c>
      <c r="G417" s="187" t="s">
        <v>1486</v>
      </c>
      <c r="H417" s="188">
        <v>1</v>
      </c>
      <c r="I417" s="189"/>
      <c r="J417" s="190">
        <f>ROUND(I417*H417,2)</f>
        <v>0</v>
      </c>
      <c r="K417" s="186" t="s">
        <v>74</v>
      </c>
      <c r="L417" s="41"/>
      <c r="M417" s="191" t="s">
        <v>74</v>
      </c>
      <c r="N417" s="192"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991</v>
      </c>
      <c r="AT417" s="195" t="s">
        <v>457</v>
      </c>
      <c r="AU417" s="195" t="s">
        <v>85</v>
      </c>
      <c r="AY417" s="19" t="s">
        <v>451</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991</v>
      </c>
      <c r="BM417" s="195" t="s">
        <v>2458</v>
      </c>
    </row>
    <row r="418" spans="1:65" s="2" customFormat="1" ht="19.5">
      <c r="A418" s="36"/>
      <c r="B418" s="37"/>
      <c r="C418" s="38"/>
      <c r="D418" s="197" t="s">
        <v>464</v>
      </c>
      <c r="E418" s="38"/>
      <c r="F418" s="198" t="s">
        <v>6205</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464</v>
      </c>
      <c r="AU418" s="19" t="s">
        <v>85</v>
      </c>
    </row>
    <row r="419" spans="1:65" s="2" customFormat="1" ht="16.5" customHeight="1">
      <c r="A419" s="36"/>
      <c r="B419" s="37"/>
      <c r="C419" s="184" t="s">
        <v>1517</v>
      </c>
      <c r="D419" s="184" t="s">
        <v>457</v>
      </c>
      <c r="E419" s="185" t="s">
        <v>6206</v>
      </c>
      <c r="F419" s="186" t="s">
        <v>6207</v>
      </c>
      <c r="G419" s="187" t="s">
        <v>1486</v>
      </c>
      <c r="H419" s="188">
        <v>1</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991</v>
      </c>
      <c r="AT419" s="195" t="s">
        <v>457</v>
      </c>
      <c r="AU419" s="195" t="s">
        <v>85</v>
      </c>
      <c r="AY419" s="19" t="s">
        <v>451</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991</v>
      </c>
      <c r="BM419" s="195" t="s">
        <v>2467</v>
      </c>
    </row>
    <row r="420" spans="1:65" s="2" customFormat="1" ht="11.25">
      <c r="A420" s="36"/>
      <c r="B420" s="37"/>
      <c r="C420" s="38"/>
      <c r="D420" s="197" t="s">
        <v>464</v>
      </c>
      <c r="E420" s="38"/>
      <c r="F420" s="198" t="s">
        <v>6207</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464</v>
      </c>
      <c r="AU420" s="19" t="s">
        <v>85</v>
      </c>
    </row>
    <row r="421" spans="1:65" s="2" customFormat="1" ht="16.5" customHeight="1">
      <c r="A421" s="36"/>
      <c r="B421" s="37"/>
      <c r="C421" s="184" t="s">
        <v>1521</v>
      </c>
      <c r="D421" s="184" t="s">
        <v>457</v>
      </c>
      <c r="E421" s="185" t="s">
        <v>6208</v>
      </c>
      <c r="F421" s="186" t="s">
        <v>6209</v>
      </c>
      <c r="G421" s="187" t="s">
        <v>1486</v>
      </c>
      <c r="H421" s="188">
        <v>1</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991</v>
      </c>
      <c r="AT421" s="195" t="s">
        <v>457</v>
      </c>
      <c r="AU421" s="195" t="s">
        <v>85</v>
      </c>
      <c r="AY421" s="19" t="s">
        <v>451</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991</v>
      </c>
      <c r="BM421" s="195" t="s">
        <v>2480</v>
      </c>
    </row>
    <row r="422" spans="1:65" s="2" customFormat="1" ht="11.25">
      <c r="A422" s="36"/>
      <c r="B422" s="37"/>
      <c r="C422" s="38"/>
      <c r="D422" s="197" t="s">
        <v>464</v>
      </c>
      <c r="E422" s="38"/>
      <c r="F422" s="198" t="s">
        <v>6209</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464</v>
      </c>
      <c r="AU422" s="19" t="s">
        <v>85</v>
      </c>
    </row>
    <row r="423" spans="1:65" s="2" customFormat="1" ht="24.2" customHeight="1">
      <c r="A423" s="36"/>
      <c r="B423" s="37"/>
      <c r="C423" s="184" t="s">
        <v>1525</v>
      </c>
      <c r="D423" s="184" t="s">
        <v>457</v>
      </c>
      <c r="E423" s="185" t="s">
        <v>6210</v>
      </c>
      <c r="F423" s="186" t="s">
        <v>6211</v>
      </c>
      <c r="G423" s="187" t="s">
        <v>1486</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991</v>
      </c>
      <c r="AT423" s="195" t="s">
        <v>457</v>
      </c>
      <c r="AU423" s="195" t="s">
        <v>85</v>
      </c>
      <c r="AY423" s="19" t="s">
        <v>451</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991</v>
      </c>
      <c r="BM423" s="195" t="s">
        <v>2494</v>
      </c>
    </row>
    <row r="424" spans="1:65" s="2" customFormat="1" ht="19.5">
      <c r="A424" s="36"/>
      <c r="B424" s="37"/>
      <c r="C424" s="38"/>
      <c r="D424" s="197" t="s">
        <v>464</v>
      </c>
      <c r="E424" s="38"/>
      <c r="F424" s="198" t="s">
        <v>6211</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464</v>
      </c>
      <c r="AU424" s="19" t="s">
        <v>85</v>
      </c>
    </row>
    <row r="425" spans="1:65" s="2" customFormat="1" ht="24.2" customHeight="1">
      <c r="A425" s="36"/>
      <c r="B425" s="37"/>
      <c r="C425" s="184" t="s">
        <v>1529</v>
      </c>
      <c r="D425" s="184" t="s">
        <v>457</v>
      </c>
      <c r="E425" s="185" t="s">
        <v>6212</v>
      </c>
      <c r="F425" s="186" t="s">
        <v>6213</v>
      </c>
      <c r="G425" s="187" t="s">
        <v>1486</v>
      </c>
      <c r="H425" s="188">
        <v>1</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991</v>
      </c>
      <c r="AT425" s="195" t="s">
        <v>457</v>
      </c>
      <c r="AU425" s="195" t="s">
        <v>85</v>
      </c>
      <c r="AY425" s="19" t="s">
        <v>451</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991</v>
      </c>
      <c r="BM425" s="195" t="s">
        <v>2514</v>
      </c>
    </row>
    <row r="426" spans="1:65" s="2" customFormat="1" ht="19.5">
      <c r="A426" s="36"/>
      <c r="B426" s="37"/>
      <c r="C426" s="38"/>
      <c r="D426" s="197" t="s">
        <v>464</v>
      </c>
      <c r="E426" s="38"/>
      <c r="F426" s="198" t="s">
        <v>6213</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464</v>
      </c>
      <c r="AU426" s="19" t="s">
        <v>85</v>
      </c>
    </row>
    <row r="427" spans="1:65" s="12" customFormat="1" ht="22.9" customHeight="1">
      <c r="B427" s="168"/>
      <c r="C427" s="169"/>
      <c r="D427" s="170" t="s">
        <v>75</v>
      </c>
      <c r="E427" s="182" t="s">
        <v>6214</v>
      </c>
      <c r="F427" s="182" t="s">
        <v>6214</v>
      </c>
      <c r="G427" s="169"/>
      <c r="H427" s="169"/>
      <c r="I427" s="172"/>
      <c r="J427" s="183">
        <f>BK427</f>
        <v>0</v>
      </c>
      <c r="K427" s="169"/>
      <c r="L427" s="174"/>
      <c r="M427" s="175"/>
      <c r="N427" s="176"/>
      <c r="O427" s="176"/>
      <c r="P427" s="177">
        <f>SUM(P428:P433)</f>
        <v>0</v>
      </c>
      <c r="Q427" s="176"/>
      <c r="R427" s="177">
        <f>SUM(R428:R433)</f>
        <v>0</v>
      </c>
      <c r="S427" s="176"/>
      <c r="T427" s="178">
        <f>SUM(T428:T433)</f>
        <v>0</v>
      </c>
      <c r="AR427" s="179" t="s">
        <v>83</v>
      </c>
      <c r="AT427" s="180" t="s">
        <v>75</v>
      </c>
      <c r="AU427" s="180" t="s">
        <v>83</v>
      </c>
      <c r="AY427" s="179" t="s">
        <v>451</v>
      </c>
      <c r="BK427" s="181">
        <f>SUM(BK428:BK433)</f>
        <v>0</v>
      </c>
    </row>
    <row r="428" spans="1:65" s="2" customFormat="1" ht="24.2" customHeight="1">
      <c r="A428" s="36"/>
      <c r="B428" s="37"/>
      <c r="C428" s="184" t="s">
        <v>1533</v>
      </c>
      <c r="D428" s="184" t="s">
        <v>457</v>
      </c>
      <c r="E428" s="185" t="s">
        <v>6215</v>
      </c>
      <c r="F428" s="186" t="s">
        <v>6216</v>
      </c>
      <c r="G428" s="187" t="s">
        <v>1486</v>
      </c>
      <c r="H428" s="188">
        <v>1</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991</v>
      </c>
      <c r="AT428" s="195" t="s">
        <v>457</v>
      </c>
      <c r="AU428" s="195" t="s">
        <v>85</v>
      </c>
      <c r="AY428" s="19" t="s">
        <v>451</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991</v>
      </c>
      <c r="BM428" s="195" t="s">
        <v>2529</v>
      </c>
    </row>
    <row r="429" spans="1:65" s="2" customFormat="1" ht="11.25">
      <c r="A429" s="36"/>
      <c r="B429" s="37"/>
      <c r="C429" s="38"/>
      <c r="D429" s="197" t="s">
        <v>464</v>
      </c>
      <c r="E429" s="38"/>
      <c r="F429" s="198" t="s">
        <v>6217</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464</v>
      </c>
      <c r="AU429" s="19" t="s">
        <v>85</v>
      </c>
    </row>
    <row r="430" spans="1:65" s="2" customFormat="1" ht="16.5" customHeight="1">
      <c r="A430" s="36"/>
      <c r="B430" s="37"/>
      <c r="C430" s="184" t="s">
        <v>1537</v>
      </c>
      <c r="D430" s="184" t="s">
        <v>457</v>
      </c>
      <c r="E430" s="185" t="s">
        <v>6218</v>
      </c>
      <c r="F430" s="186" t="s">
        <v>6219</v>
      </c>
      <c r="G430" s="187" t="s">
        <v>1486</v>
      </c>
      <c r="H430" s="188">
        <v>1</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991</v>
      </c>
      <c r="AT430" s="195" t="s">
        <v>457</v>
      </c>
      <c r="AU430" s="195" t="s">
        <v>85</v>
      </c>
      <c r="AY430" s="19" t="s">
        <v>451</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991</v>
      </c>
      <c r="BM430" s="195" t="s">
        <v>540</v>
      </c>
    </row>
    <row r="431" spans="1:65" s="2" customFormat="1" ht="11.25">
      <c r="A431" s="36"/>
      <c r="B431" s="37"/>
      <c r="C431" s="38"/>
      <c r="D431" s="197" t="s">
        <v>464</v>
      </c>
      <c r="E431" s="38"/>
      <c r="F431" s="198" t="s">
        <v>6219</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464</v>
      </c>
      <c r="AU431" s="19" t="s">
        <v>85</v>
      </c>
    </row>
    <row r="432" spans="1:65" s="2" customFormat="1" ht="16.5" customHeight="1">
      <c r="A432" s="36"/>
      <c r="B432" s="37"/>
      <c r="C432" s="184" t="s">
        <v>1541</v>
      </c>
      <c r="D432" s="184" t="s">
        <v>457</v>
      </c>
      <c r="E432" s="185" t="s">
        <v>6220</v>
      </c>
      <c r="F432" s="186" t="s">
        <v>6221</v>
      </c>
      <c r="G432" s="187" t="s">
        <v>1486</v>
      </c>
      <c r="H432" s="188">
        <v>1</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991</v>
      </c>
      <c r="AT432" s="195" t="s">
        <v>457</v>
      </c>
      <c r="AU432" s="195" t="s">
        <v>85</v>
      </c>
      <c r="AY432" s="19" t="s">
        <v>451</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991</v>
      </c>
      <c r="BM432" s="195" t="s">
        <v>2553</v>
      </c>
    </row>
    <row r="433" spans="1:47" s="2" customFormat="1" ht="11.25">
      <c r="A433" s="36"/>
      <c r="B433" s="37"/>
      <c r="C433" s="38"/>
      <c r="D433" s="197" t="s">
        <v>464</v>
      </c>
      <c r="E433" s="38"/>
      <c r="F433" s="198" t="s">
        <v>6221</v>
      </c>
      <c r="G433" s="38"/>
      <c r="H433" s="38"/>
      <c r="I433" s="199"/>
      <c r="J433" s="38"/>
      <c r="K433" s="38"/>
      <c r="L433" s="41"/>
      <c r="M433" s="259"/>
      <c r="N433" s="260"/>
      <c r="O433" s="261"/>
      <c r="P433" s="261"/>
      <c r="Q433" s="261"/>
      <c r="R433" s="261"/>
      <c r="S433" s="261"/>
      <c r="T433" s="262"/>
      <c r="U433" s="36"/>
      <c r="V433" s="36"/>
      <c r="W433" s="36"/>
      <c r="X433" s="36"/>
      <c r="Y433" s="36"/>
      <c r="Z433" s="36"/>
      <c r="AA433" s="36"/>
      <c r="AB433" s="36"/>
      <c r="AC433" s="36"/>
      <c r="AD433" s="36"/>
      <c r="AE433" s="36"/>
      <c r="AT433" s="19" t="s">
        <v>464</v>
      </c>
      <c r="AU433" s="19" t="s">
        <v>85</v>
      </c>
    </row>
    <row r="434" spans="1:47" s="2" customFormat="1" ht="6.95" customHeight="1">
      <c r="A434" s="36"/>
      <c r="B434" s="49"/>
      <c r="C434" s="50"/>
      <c r="D434" s="50"/>
      <c r="E434" s="50"/>
      <c r="F434" s="50"/>
      <c r="G434" s="50"/>
      <c r="H434" s="50"/>
      <c r="I434" s="50"/>
      <c r="J434" s="50"/>
      <c r="K434" s="50"/>
      <c r="L434" s="41"/>
      <c r="M434" s="36"/>
      <c r="O434" s="36"/>
      <c r="P434" s="36"/>
      <c r="Q434" s="36"/>
      <c r="R434" s="36"/>
      <c r="S434" s="36"/>
      <c r="T434" s="36"/>
      <c r="U434" s="36"/>
      <c r="V434" s="36"/>
      <c r="W434" s="36"/>
      <c r="X434" s="36"/>
      <c r="Y434" s="36"/>
      <c r="Z434" s="36"/>
      <c r="AA434" s="36"/>
      <c r="AB434" s="36"/>
      <c r="AC434" s="36"/>
      <c r="AD434" s="36"/>
      <c r="AE434" s="36"/>
    </row>
  </sheetData>
  <sheetProtection algorithmName="SHA-512" hashValue="m8WfBR+o/SYN5wATmJ54jRTC2G9XVTk/8dlTQ7roQQMV08BLhWdiuAL6z4BhzoOKwEeHP4XCqkIf8NEI+HbCnw==" saltValue="GTTZ605N5bEaHU6MwfgrWEmdhwlNqByQrpqK9UbzzefNv/btxv2Ye3ZxxVANJ2M7AdcvNuCoQXEMZgbt8rRYhQ==" spinCount="100000" sheet="1" objects="1" scenarios="1" formatColumns="0" formatRows="0" autoFilter="0"/>
  <autoFilter ref="C102:K433"/>
  <mergeCells count="12">
    <mergeCell ref="E95:H95"/>
    <mergeCell ref="L2:V2"/>
    <mergeCell ref="E50:H50"/>
    <mergeCell ref="E52:H52"/>
    <mergeCell ref="E54:H54"/>
    <mergeCell ref="E91:H91"/>
    <mergeCell ref="E93:H9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118</v>
      </c>
      <c r="AZ2" s="110" t="s">
        <v>6222</v>
      </c>
      <c r="BA2" s="110" t="s">
        <v>74</v>
      </c>
      <c r="BB2" s="110" t="s">
        <v>127</v>
      </c>
      <c r="BC2" s="110" t="s">
        <v>6223</v>
      </c>
      <c r="BD2" s="110" t="s">
        <v>85</v>
      </c>
    </row>
    <row r="3" spans="1:56" s="1" customFormat="1" ht="6.95" customHeight="1">
      <c r="B3" s="111"/>
      <c r="C3" s="112"/>
      <c r="D3" s="112"/>
      <c r="E3" s="112"/>
      <c r="F3" s="112"/>
      <c r="G3" s="112"/>
      <c r="H3" s="112"/>
      <c r="I3" s="112"/>
      <c r="J3" s="112"/>
      <c r="K3" s="112"/>
      <c r="L3" s="22"/>
      <c r="AT3" s="19" t="s">
        <v>85</v>
      </c>
      <c r="AZ3" s="110" t="s">
        <v>452</v>
      </c>
      <c r="BA3" s="110" t="s">
        <v>74</v>
      </c>
      <c r="BB3" s="110" t="s">
        <v>127</v>
      </c>
      <c r="BC3" s="110" t="s">
        <v>6224</v>
      </c>
      <c r="BD3" s="110" t="s">
        <v>85</v>
      </c>
    </row>
    <row r="4" spans="1:56" s="1" customFormat="1" ht="24.95" customHeight="1">
      <c r="B4" s="22"/>
      <c r="D4" s="113" t="s">
        <v>131</v>
      </c>
      <c r="L4" s="22"/>
      <c r="M4" s="114" t="s">
        <v>10</v>
      </c>
      <c r="AT4" s="19" t="s">
        <v>4</v>
      </c>
      <c r="AZ4" s="110" t="s">
        <v>461</v>
      </c>
      <c r="BA4" s="110" t="s">
        <v>74</v>
      </c>
      <c r="BB4" s="110" t="s">
        <v>127</v>
      </c>
      <c r="BC4" s="110" t="s">
        <v>6225</v>
      </c>
      <c r="BD4" s="110" t="s">
        <v>85</v>
      </c>
    </row>
    <row r="5" spans="1:56" s="1" customFormat="1" ht="6.95" customHeight="1">
      <c r="B5" s="22"/>
      <c r="L5" s="22"/>
      <c r="AZ5" s="110" t="s">
        <v>466</v>
      </c>
      <c r="BA5" s="110" t="s">
        <v>74</v>
      </c>
      <c r="BB5" s="110" t="s">
        <v>127</v>
      </c>
      <c r="BC5" s="110" t="s">
        <v>6226</v>
      </c>
      <c r="BD5" s="110" t="s">
        <v>85</v>
      </c>
    </row>
    <row r="6" spans="1:56" s="1" customFormat="1" ht="12" customHeight="1">
      <c r="B6" s="22"/>
      <c r="D6" s="115" t="s">
        <v>16</v>
      </c>
      <c r="L6" s="22"/>
      <c r="AZ6" s="110" t="s">
        <v>6227</v>
      </c>
      <c r="BA6" s="110" t="s">
        <v>74</v>
      </c>
      <c r="BB6" s="110" t="s">
        <v>127</v>
      </c>
      <c r="BC6" s="110" t="s">
        <v>6228</v>
      </c>
      <c r="BD6" s="110" t="s">
        <v>85</v>
      </c>
    </row>
    <row r="7" spans="1:56" s="1" customFormat="1" ht="16.5" customHeight="1">
      <c r="B7" s="22"/>
      <c r="E7" s="402" t="str">
        <f>'Rekapitulace stavby'!K6</f>
        <v>Rekonstrukce objektu 2+7 etapa</v>
      </c>
      <c r="F7" s="403"/>
      <c r="G7" s="403"/>
      <c r="H7" s="403"/>
      <c r="L7" s="22"/>
      <c r="AZ7" s="110" t="s">
        <v>6229</v>
      </c>
      <c r="BA7" s="110" t="s">
        <v>74</v>
      </c>
      <c r="BB7" s="110" t="s">
        <v>127</v>
      </c>
      <c r="BC7" s="110" t="s">
        <v>753</v>
      </c>
      <c r="BD7" s="110" t="s">
        <v>85</v>
      </c>
    </row>
    <row r="8" spans="1:5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c r="AZ8" s="110" t="s">
        <v>6230</v>
      </c>
      <c r="BA8" s="110" t="s">
        <v>74</v>
      </c>
      <c r="BB8" s="110" t="s">
        <v>127</v>
      </c>
      <c r="BC8" s="110" t="s">
        <v>6231</v>
      </c>
      <c r="BD8" s="110" t="s">
        <v>85</v>
      </c>
    </row>
    <row r="9" spans="1:56" s="2" customFormat="1" ht="16.5" customHeight="1">
      <c r="A9" s="36"/>
      <c r="B9" s="41"/>
      <c r="C9" s="36"/>
      <c r="D9" s="36"/>
      <c r="E9" s="405" t="s">
        <v>6232</v>
      </c>
      <c r="F9" s="404"/>
      <c r="G9" s="404"/>
      <c r="H9" s="404"/>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ROUND((SUM(BE85:BE219)),  2)</f>
        <v>0</v>
      </c>
      <c r="G33" s="36"/>
      <c r="H33" s="36"/>
      <c r="I33" s="128">
        <v>0.21</v>
      </c>
      <c r="J33" s="127">
        <f>ROUND(((SUM(BE85:BE219))*I33),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ROUND((SUM(BF85:BF219)),  2)</f>
        <v>0</v>
      </c>
      <c r="G34" s="36"/>
      <c r="H34" s="36"/>
      <c r="I34" s="128">
        <v>0.15</v>
      </c>
      <c r="J34" s="127">
        <f>ROUND(((SUM(BF85:BF219))*I34),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ROUND((SUM(BG85:BG219)),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ROUND((SUM(BH85:BH219)),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ROUND((SUM(BI85:BI219)),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IO422 - Kanalizace dešťová, vč. vsakovacích zařízení</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268</v>
      </c>
      <c r="E60" s="147"/>
      <c r="F60" s="147"/>
      <c r="G60" s="147"/>
      <c r="H60" s="147"/>
      <c r="I60" s="147"/>
      <c r="J60" s="148">
        <f>J86</f>
        <v>0</v>
      </c>
      <c r="K60" s="145"/>
      <c r="L60" s="149"/>
    </row>
    <row r="61" spans="1:47" s="10" customFormat="1" ht="19.899999999999999" customHeight="1">
      <c r="B61" s="151"/>
      <c r="C61" s="99"/>
      <c r="D61" s="152" t="s">
        <v>272</v>
      </c>
      <c r="E61" s="153"/>
      <c r="F61" s="153"/>
      <c r="G61" s="153"/>
      <c r="H61" s="153"/>
      <c r="I61" s="153"/>
      <c r="J61" s="154">
        <f>J87</f>
        <v>0</v>
      </c>
      <c r="K61" s="99"/>
      <c r="L61" s="155"/>
    </row>
    <row r="62" spans="1:47" s="10" customFormat="1" ht="19.899999999999999" customHeight="1">
      <c r="B62" s="151"/>
      <c r="C62" s="99"/>
      <c r="D62" s="152" t="s">
        <v>276</v>
      </c>
      <c r="E62" s="153"/>
      <c r="F62" s="153"/>
      <c r="G62" s="153"/>
      <c r="H62" s="153"/>
      <c r="I62" s="153"/>
      <c r="J62" s="154">
        <f>J162</f>
        <v>0</v>
      </c>
      <c r="K62" s="99"/>
      <c r="L62" s="155"/>
    </row>
    <row r="63" spans="1:47" s="10" customFormat="1" ht="19.899999999999999" customHeight="1">
      <c r="B63" s="151"/>
      <c r="C63" s="99"/>
      <c r="D63" s="152" t="s">
        <v>284</v>
      </c>
      <c r="E63" s="153"/>
      <c r="F63" s="153"/>
      <c r="G63" s="153"/>
      <c r="H63" s="153"/>
      <c r="I63" s="153"/>
      <c r="J63" s="154">
        <f>J171</f>
        <v>0</v>
      </c>
      <c r="K63" s="99"/>
      <c r="L63" s="155"/>
    </row>
    <row r="64" spans="1:47" s="10" customFormat="1" ht="19.899999999999999" customHeight="1">
      <c r="B64" s="151"/>
      <c r="C64" s="99"/>
      <c r="D64" s="152" t="s">
        <v>6233</v>
      </c>
      <c r="E64" s="153"/>
      <c r="F64" s="153"/>
      <c r="G64" s="153"/>
      <c r="H64" s="153"/>
      <c r="I64" s="153"/>
      <c r="J64" s="154">
        <f>J180</f>
        <v>0</v>
      </c>
      <c r="K64" s="99"/>
      <c r="L64" s="155"/>
    </row>
    <row r="65" spans="1:31" s="10" customFormat="1" ht="19.899999999999999" customHeight="1">
      <c r="B65" s="151"/>
      <c r="C65" s="99"/>
      <c r="D65" s="152" t="s">
        <v>304</v>
      </c>
      <c r="E65" s="153"/>
      <c r="F65" s="153"/>
      <c r="G65" s="153"/>
      <c r="H65" s="153"/>
      <c r="I65" s="153"/>
      <c r="J65" s="154">
        <f>J216</f>
        <v>0</v>
      </c>
      <c r="K65" s="99"/>
      <c r="L65" s="155"/>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404</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09" t="str">
        <f>E7</f>
        <v>Rekonstrukce objektu 2+7 etapa</v>
      </c>
      <c r="F75" s="410"/>
      <c r="G75" s="410"/>
      <c r="H75" s="410"/>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141</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3" t="str">
        <f>E9</f>
        <v>IO422 - Kanalizace dešťová, vč. vsakovacích zařízení</v>
      </c>
      <c r="F77" s="411"/>
      <c r="G77" s="411"/>
      <c r="H77" s="411"/>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Pod Žvahovem 463</v>
      </c>
      <c r="G79" s="38"/>
      <c r="H79" s="38"/>
      <c r="I79" s="31" t="s">
        <v>24</v>
      </c>
      <c r="J79" s="61" t="str">
        <f>IF(J12="","",J12)</f>
        <v>Vyplň údaj</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25.7" customHeight="1">
      <c r="A81" s="36"/>
      <c r="B81" s="37"/>
      <c r="C81" s="31" t="s">
        <v>25</v>
      </c>
      <c r="D81" s="38"/>
      <c r="E81" s="38"/>
      <c r="F81" s="29" t="str">
        <f>E15</f>
        <v>Městská část Praha 5</v>
      </c>
      <c r="G81" s="38"/>
      <c r="H81" s="38"/>
      <c r="I81" s="31" t="s">
        <v>33</v>
      </c>
      <c r="J81" s="34" t="str">
        <f>E21</f>
        <v>VPÚ DECO Praha, a.s.</v>
      </c>
      <c r="K81" s="38"/>
      <c r="L81" s="116"/>
      <c r="S81" s="36"/>
      <c r="T81" s="36"/>
      <c r="U81" s="36"/>
      <c r="V81" s="36"/>
      <c r="W81" s="36"/>
      <c r="X81" s="36"/>
      <c r="Y81" s="36"/>
      <c r="Z81" s="36"/>
      <c r="AA81" s="36"/>
      <c r="AB81" s="36"/>
      <c r="AC81" s="36"/>
      <c r="AD81" s="36"/>
      <c r="AE81" s="36"/>
    </row>
    <row r="82" spans="1:65" s="2" customFormat="1" ht="25.7" customHeight="1">
      <c r="A82" s="36"/>
      <c r="B82" s="37"/>
      <c r="C82" s="31" t="s">
        <v>31</v>
      </c>
      <c r="D82" s="38"/>
      <c r="E82" s="38"/>
      <c r="F82" s="29" t="str">
        <f>IF(E18="","",E18)</f>
        <v>Vyplň údaj</v>
      </c>
      <c r="G82" s="38"/>
      <c r="H82" s="38"/>
      <c r="I82" s="31" t="s">
        <v>38</v>
      </c>
      <c r="J82" s="34" t="str">
        <f>E24</f>
        <v>VPÚ DECO Praha, a.s.</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7"/>
      <c r="B84" s="158"/>
      <c r="C84" s="159" t="s">
        <v>433</v>
      </c>
      <c r="D84" s="160" t="s">
        <v>60</v>
      </c>
      <c r="E84" s="160" t="s">
        <v>56</v>
      </c>
      <c r="F84" s="160" t="s">
        <v>57</v>
      </c>
      <c r="G84" s="160" t="s">
        <v>434</v>
      </c>
      <c r="H84" s="160" t="s">
        <v>435</v>
      </c>
      <c r="I84" s="160" t="s">
        <v>436</v>
      </c>
      <c r="J84" s="160" t="s">
        <v>257</v>
      </c>
      <c r="K84" s="161" t="s">
        <v>437</v>
      </c>
      <c r="L84" s="162"/>
      <c r="M84" s="70" t="s">
        <v>74</v>
      </c>
      <c r="N84" s="71" t="s">
        <v>45</v>
      </c>
      <c r="O84" s="71" t="s">
        <v>438</v>
      </c>
      <c r="P84" s="71" t="s">
        <v>439</v>
      </c>
      <c r="Q84" s="71" t="s">
        <v>440</v>
      </c>
      <c r="R84" s="71" t="s">
        <v>441</v>
      </c>
      <c r="S84" s="71" t="s">
        <v>442</v>
      </c>
      <c r="T84" s="72" t="s">
        <v>443</v>
      </c>
      <c r="U84" s="157"/>
      <c r="V84" s="157"/>
      <c r="W84" s="157"/>
      <c r="X84" s="157"/>
      <c r="Y84" s="157"/>
      <c r="Z84" s="157"/>
      <c r="AA84" s="157"/>
      <c r="AB84" s="157"/>
      <c r="AC84" s="157"/>
      <c r="AD84" s="157"/>
      <c r="AE84" s="157"/>
    </row>
    <row r="85" spans="1:65" s="2" customFormat="1" ht="22.9" customHeight="1">
      <c r="A85" s="36"/>
      <c r="B85" s="37"/>
      <c r="C85" s="77" t="s">
        <v>446</v>
      </c>
      <c r="D85" s="38"/>
      <c r="E85" s="38"/>
      <c r="F85" s="38"/>
      <c r="G85" s="38"/>
      <c r="H85" s="38"/>
      <c r="I85" s="38"/>
      <c r="J85" s="163">
        <f>BK85</f>
        <v>0</v>
      </c>
      <c r="K85" s="38"/>
      <c r="L85" s="41"/>
      <c r="M85" s="73"/>
      <c r="N85" s="164"/>
      <c r="O85" s="74"/>
      <c r="P85" s="165">
        <f>P86</f>
        <v>0</v>
      </c>
      <c r="Q85" s="74"/>
      <c r="R85" s="165">
        <f>R86</f>
        <v>57.539082492000006</v>
      </c>
      <c r="S85" s="74"/>
      <c r="T85" s="166">
        <f>T86</f>
        <v>0</v>
      </c>
      <c r="U85" s="36"/>
      <c r="V85" s="36"/>
      <c r="W85" s="36"/>
      <c r="X85" s="36"/>
      <c r="Y85" s="36"/>
      <c r="Z85" s="36"/>
      <c r="AA85" s="36"/>
      <c r="AB85" s="36"/>
      <c r="AC85" s="36"/>
      <c r="AD85" s="36"/>
      <c r="AE85" s="36"/>
      <c r="AT85" s="19" t="s">
        <v>75</v>
      </c>
      <c r="AU85" s="19" t="s">
        <v>264</v>
      </c>
      <c r="BK85" s="167">
        <f>BK86</f>
        <v>0</v>
      </c>
    </row>
    <row r="86" spans="1:65" s="12" customFormat="1" ht="25.9" customHeight="1">
      <c r="B86" s="168"/>
      <c r="C86" s="169"/>
      <c r="D86" s="170" t="s">
        <v>75</v>
      </c>
      <c r="E86" s="171" t="s">
        <v>449</v>
      </c>
      <c r="F86" s="171" t="s">
        <v>450</v>
      </c>
      <c r="G86" s="169"/>
      <c r="H86" s="169"/>
      <c r="I86" s="172"/>
      <c r="J86" s="173">
        <f>BK86</f>
        <v>0</v>
      </c>
      <c r="K86" s="169"/>
      <c r="L86" s="174"/>
      <c r="M86" s="175"/>
      <c r="N86" s="176"/>
      <c r="O86" s="176"/>
      <c r="P86" s="177">
        <f>P87+P162+P171+P180+P216</f>
        <v>0</v>
      </c>
      <c r="Q86" s="176"/>
      <c r="R86" s="177">
        <f>R87+R162+R171+R180+R216</f>
        <v>57.539082492000006</v>
      </c>
      <c r="S86" s="176"/>
      <c r="T86" s="178">
        <f>T87+T162+T171+T180+T216</f>
        <v>0</v>
      </c>
      <c r="AR86" s="179" t="s">
        <v>83</v>
      </c>
      <c r="AT86" s="180" t="s">
        <v>75</v>
      </c>
      <c r="AU86" s="180" t="s">
        <v>76</v>
      </c>
      <c r="AY86" s="179" t="s">
        <v>451</v>
      </c>
      <c r="BK86" s="181">
        <f>BK87+BK162+BK171+BK180+BK216</f>
        <v>0</v>
      </c>
    </row>
    <row r="87" spans="1:65" s="12" customFormat="1" ht="22.9" customHeight="1">
      <c r="B87" s="168"/>
      <c r="C87" s="169"/>
      <c r="D87" s="170" t="s">
        <v>75</v>
      </c>
      <c r="E87" s="182" t="s">
        <v>83</v>
      </c>
      <c r="F87" s="182" t="s">
        <v>454</v>
      </c>
      <c r="G87" s="169"/>
      <c r="H87" s="169"/>
      <c r="I87" s="172"/>
      <c r="J87" s="183">
        <f>BK87</f>
        <v>0</v>
      </c>
      <c r="K87" s="169"/>
      <c r="L87" s="174"/>
      <c r="M87" s="175"/>
      <c r="N87" s="176"/>
      <c r="O87" s="176"/>
      <c r="P87" s="177">
        <f>SUM(P88:P161)</f>
        <v>0</v>
      </c>
      <c r="Q87" s="176"/>
      <c r="R87" s="177">
        <f>SUM(R88:R161)</f>
        <v>54.017302000000001</v>
      </c>
      <c r="S87" s="176"/>
      <c r="T87" s="178">
        <f>SUM(T88:T161)</f>
        <v>0</v>
      </c>
      <c r="AR87" s="179" t="s">
        <v>83</v>
      </c>
      <c r="AT87" s="180" t="s">
        <v>75</v>
      </c>
      <c r="AU87" s="180" t="s">
        <v>83</v>
      </c>
      <c r="AY87" s="179" t="s">
        <v>451</v>
      </c>
      <c r="BK87" s="181">
        <f>SUM(BK88:BK161)</f>
        <v>0</v>
      </c>
    </row>
    <row r="88" spans="1:65" s="2" customFormat="1" ht="16.5" customHeight="1">
      <c r="A88" s="36"/>
      <c r="B88" s="37"/>
      <c r="C88" s="184" t="s">
        <v>83</v>
      </c>
      <c r="D88" s="184" t="s">
        <v>457</v>
      </c>
      <c r="E88" s="185" t="s">
        <v>6234</v>
      </c>
      <c r="F88" s="186" t="s">
        <v>6235</v>
      </c>
      <c r="G88" s="187" t="s">
        <v>127</v>
      </c>
      <c r="H88" s="188">
        <v>2.16</v>
      </c>
      <c r="I88" s="189"/>
      <c r="J88" s="190">
        <f>ROUND(I88*H88,2)</f>
        <v>0</v>
      </c>
      <c r="K88" s="186" t="s">
        <v>460</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211</v>
      </c>
      <c r="AT88" s="195" t="s">
        <v>457</v>
      </c>
      <c r="AU88" s="195" t="s">
        <v>85</v>
      </c>
      <c r="AY88" s="19" t="s">
        <v>451</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211</v>
      </c>
      <c r="BM88" s="195" t="s">
        <v>6236</v>
      </c>
    </row>
    <row r="89" spans="1:65" s="2" customFormat="1" ht="19.5">
      <c r="A89" s="36"/>
      <c r="B89" s="37"/>
      <c r="C89" s="38"/>
      <c r="D89" s="197" t="s">
        <v>464</v>
      </c>
      <c r="E89" s="38"/>
      <c r="F89" s="198" t="s">
        <v>6237</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464</v>
      </c>
      <c r="AU89" s="19" t="s">
        <v>85</v>
      </c>
    </row>
    <row r="90" spans="1:65" s="2" customFormat="1" ht="11.25">
      <c r="A90" s="36"/>
      <c r="B90" s="37"/>
      <c r="C90" s="38"/>
      <c r="D90" s="202" t="s">
        <v>468</v>
      </c>
      <c r="E90" s="38"/>
      <c r="F90" s="203" t="s">
        <v>6238</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468</v>
      </c>
      <c r="AU90" s="19" t="s">
        <v>85</v>
      </c>
    </row>
    <row r="91" spans="1:65" s="13" customFormat="1" ht="11.25">
      <c r="B91" s="204"/>
      <c r="C91" s="205"/>
      <c r="D91" s="197" t="s">
        <v>472</v>
      </c>
      <c r="E91" s="206" t="s">
        <v>74</v>
      </c>
      <c r="F91" s="207" t="s">
        <v>6239</v>
      </c>
      <c r="G91" s="205"/>
      <c r="H91" s="208">
        <v>2.16</v>
      </c>
      <c r="I91" s="209"/>
      <c r="J91" s="205"/>
      <c r="K91" s="205"/>
      <c r="L91" s="210"/>
      <c r="M91" s="211"/>
      <c r="N91" s="212"/>
      <c r="O91" s="212"/>
      <c r="P91" s="212"/>
      <c r="Q91" s="212"/>
      <c r="R91" s="212"/>
      <c r="S91" s="212"/>
      <c r="T91" s="213"/>
      <c r="AT91" s="214" t="s">
        <v>472</v>
      </c>
      <c r="AU91" s="214" t="s">
        <v>85</v>
      </c>
      <c r="AV91" s="13" t="s">
        <v>85</v>
      </c>
      <c r="AW91" s="13" t="s">
        <v>37</v>
      </c>
      <c r="AX91" s="13" t="s">
        <v>76</v>
      </c>
      <c r="AY91" s="214" t="s">
        <v>451</v>
      </c>
    </row>
    <row r="92" spans="1:65" s="14" customFormat="1" ht="11.25">
      <c r="B92" s="215"/>
      <c r="C92" s="216"/>
      <c r="D92" s="197" t="s">
        <v>472</v>
      </c>
      <c r="E92" s="217" t="s">
        <v>461</v>
      </c>
      <c r="F92" s="218" t="s">
        <v>512</v>
      </c>
      <c r="G92" s="216"/>
      <c r="H92" s="219">
        <v>2.16</v>
      </c>
      <c r="I92" s="220"/>
      <c r="J92" s="216"/>
      <c r="K92" s="216"/>
      <c r="L92" s="221"/>
      <c r="M92" s="222"/>
      <c r="N92" s="223"/>
      <c r="O92" s="223"/>
      <c r="P92" s="223"/>
      <c r="Q92" s="223"/>
      <c r="R92" s="223"/>
      <c r="S92" s="223"/>
      <c r="T92" s="224"/>
      <c r="AT92" s="225" t="s">
        <v>472</v>
      </c>
      <c r="AU92" s="225" t="s">
        <v>85</v>
      </c>
      <c r="AV92" s="14" t="s">
        <v>211</v>
      </c>
      <c r="AW92" s="14" t="s">
        <v>37</v>
      </c>
      <c r="AX92" s="14" t="s">
        <v>83</v>
      </c>
      <c r="AY92" s="225" t="s">
        <v>451</v>
      </c>
    </row>
    <row r="93" spans="1:65" s="2" customFormat="1" ht="16.5" customHeight="1">
      <c r="A93" s="36"/>
      <c r="B93" s="37"/>
      <c r="C93" s="184" t="s">
        <v>85</v>
      </c>
      <c r="D93" s="184" t="s">
        <v>457</v>
      </c>
      <c r="E93" s="185" t="s">
        <v>6240</v>
      </c>
      <c r="F93" s="186" t="s">
        <v>6241</v>
      </c>
      <c r="G93" s="187" t="s">
        <v>127</v>
      </c>
      <c r="H93" s="188">
        <v>137.08799999999999</v>
      </c>
      <c r="I93" s="189"/>
      <c r="J93" s="190">
        <f>ROUND(I93*H93,2)</f>
        <v>0</v>
      </c>
      <c r="K93" s="186" t="s">
        <v>460</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211</v>
      </c>
      <c r="AT93" s="195" t="s">
        <v>457</v>
      </c>
      <c r="AU93" s="195" t="s">
        <v>85</v>
      </c>
      <c r="AY93" s="19" t="s">
        <v>451</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211</v>
      </c>
      <c r="BM93" s="195" t="s">
        <v>6242</v>
      </c>
    </row>
    <row r="94" spans="1:65" s="2" customFormat="1" ht="19.5">
      <c r="A94" s="36"/>
      <c r="B94" s="37"/>
      <c r="C94" s="38"/>
      <c r="D94" s="197" t="s">
        <v>464</v>
      </c>
      <c r="E94" s="38"/>
      <c r="F94" s="198" t="s">
        <v>6243</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464</v>
      </c>
      <c r="AU94" s="19" t="s">
        <v>85</v>
      </c>
    </row>
    <row r="95" spans="1:65" s="2" customFormat="1" ht="11.25">
      <c r="A95" s="36"/>
      <c r="B95" s="37"/>
      <c r="C95" s="38"/>
      <c r="D95" s="202" t="s">
        <v>468</v>
      </c>
      <c r="E95" s="38"/>
      <c r="F95" s="203" t="s">
        <v>6244</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468</v>
      </c>
      <c r="AU95" s="19" t="s">
        <v>85</v>
      </c>
    </row>
    <row r="96" spans="1:65" s="13" customFormat="1" ht="11.25">
      <c r="B96" s="204"/>
      <c r="C96" s="205"/>
      <c r="D96" s="197" t="s">
        <v>472</v>
      </c>
      <c r="E96" s="206" t="s">
        <v>74</v>
      </c>
      <c r="F96" s="207" t="s">
        <v>6245</v>
      </c>
      <c r="G96" s="205"/>
      <c r="H96" s="208">
        <v>36</v>
      </c>
      <c r="I96" s="209"/>
      <c r="J96" s="205"/>
      <c r="K96" s="205"/>
      <c r="L96" s="210"/>
      <c r="M96" s="211"/>
      <c r="N96" s="212"/>
      <c r="O96" s="212"/>
      <c r="P96" s="212"/>
      <c r="Q96" s="212"/>
      <c r="R96" s="212"/>
      <c r="S96" s="212"/>
      <c r="T96" s="213"/>
      <c r="AT96" s="214" t="s">
        <v>472</v>
      </c>
      <c r="AU96" s="214" t="s">
        <v>85</v>
      </c>
      <c r="AV96" s="13" t="s">
        <v>85</v>
      </c>
      <c r="AW96" s="13" t="s">
        <v>37</v>
      </c>
      <c r="AX96" s="13" t="s">
        <v>76</v>
      </c>
      <c r="AY96" s="214" t="s">
        <v>451</v>
      </c>
    </row>
    <row r="97" spans="1:65" s="13" customFormat="1" ht="11.25">
      <c r="B97" s="204"/>
      <c r="C97" s="205"/>
      <c r="D97" s="197" t="s">
        <v>472</v>
      </c>
      <c r="E97" s="206" t="s">
        <v>74</v>
      </c>
      <c r="F97" s="207" t="s">
        <v>6246</v>
      </c>
      <c r="G97" s="205"/>
      <c r="H97" s="208">
        <v>101.08799999999999</v>
      </c>
      <c r="I97" s="209"/>
      <c r="J97" s="205"/>
      <c r="K97" s="205"/>
      <c r="L97" s="210"/>
      <c r="M97" s="211"/>
      <c r="N97" s="212"/>
      <c r="O97" s="212"/>
      <c r="P97" s="212"/>
      <c r="Q97" s="212"/>
      <c r="R97" s="212"/>
      <c r="S97" s="212"/>
      <c r="T97" s="213"/>
      <c r="AT97" s="214" t="s">
        <v>472</v>
      </c>
      <c r="AU97" s="214" t="s">
        <v>85</v>
      </c>
      <c r="AV97" s="13" t="s">
        <v>85</v>
      </c>
      <c r="AW97" s="13" t="s">
        <v>37</v>
      </c>
      <c r="AX97" s="13" t="s">
        <v>76</v>
      </c>
      <c r="AY97" s="214" t="s">
        <v>451</v>
      </c>
    </row>
    <row r="98" spans="1:65" s="14" customFormat="1" ht="11.25">
      <c r="B98" s="215"/>
      <c r="C98" s="216"/>
      <c r="D98" s="197" t="s">
        <v>472</v>
      </c>
      <c r="E98" s="217" t="s">
        <v>452</v>
      </c>
      <c r="F98" s="218" t="s">
        <v>512</v>
      </c>
      <c r="G98" s="216"/>
      <c r="H98" s="219">
        <v>137.08799999999999</v>
      </c>
      <c r="I98" s="220"/>
      <c r="J98" s="216"/>
      <c r="K98" s="216"/>
      <c r="L98" s="221"/>
      <c r="M98" s="222"/>
      <c r="N98" s="223"/>
      <c r="O98" s="223"/>
      <c r="P98" s="223"/>
      <c r="Q98" s="223"/>
      <c r="R98" s="223"/>
      <c r="S98" s="223"/>
      <c r="T98" s="224"/>
      <c r="AT98" s="225" t="s">
        <v>472</v>
      </c>
      <c r="AU98" s="225" t="s">
        <v>85</v>
      </c>
      <c r="AV98" s="14" t="s">
        <v>211</v>
      </c>
      <c r="AW98" s="14" t="s">
        <v>37</v>
      </c>
      <c r="AX98" s="14" t="s">
        <v>83</v>
      </c>
      <c r="AY98" s="225" t="s">
        <v>451</v>
      </c>
    </row>
    <row r="99" spans="1:65" s="2" customFormat="1" ht="21.75" customHeight="1">
      <c r="A99" s="36"/>
      <c r="B99" s="37"/>
      <c r="C99" s="184" t="s">
        <v>255</v>
      </c>
      <c r="D99" s="184" t="s">
        <v>457</v>
      </c>
      <c r="E99" s="185" t="s">
        <v>6247</v>
      </c>
      <c r="F99" s="186" t="s">
        <v>6248</v>
      </c>
      <c r="G99" s="187" t="s">
        <v>127</v>
      </c>
      <c r="H99" s="188">
        <v>19.722000000000001</v>
      </c>
      <c r="I99" s="189"/>
      <c r="J99" s="190">
        <f>ROUND(I99*H99,2)</f>
        <v>0</v>
      </c>
      <c r="K99" s="186" t="s">
        <v>460</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457</v>
      </c>
      <c r="AU99" s="195" t="s">
        <v>85</v>
      </c>
      <c r="AY99" s="19" t="s">
        <v>451</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6249</v>
      </c>
    </row>
    <row r="100" spans="1:65" s="2" customFormat="1" ht="19.5">
      <c r="A100" s="36"/>
      <c r="B100" s="37"/>
      <c r="C100" s="38"/>
      <c r="D100" s="197" t="s">
        <v>464</v>
      </c>
      <c r="E100" s="38"/>
      <c r="F100" s="198" t="s">
        <v>6250</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464</v>
      </c>
      <c r="AU100" s="19" t="s">
        <v>85</v>
      </c>
    </row>
    <row r="101" spans="1:65" s="2" customFormat="1" ht="11.25">
      <c r="A101" s="36"/>
      <c r="B101" s="37"/>
      <c r="C101" s="38"/>
      <c r="D101" s="202" t="s">
        <v>468</v>
      </c>
      <c r="E101" s="38"/>
      <c r="F101" s="203" t="s">
        <v>6251</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468</v>
      </c>
      <c r="AU101" s="19" t="s">
        <v>85</v>
      </c>
    </row>
    <row r="102" spans="1:65" s="13" customFormat="1" ht="11.25">
      <c r="B102" s="204"/>
      <c r="C102" s="205"/>
      <c r="D102" s="197" t="s">
        <v>472</v>
      </c>
      <c r="E102" s="206" t="s">
        <v>74</v>
      </c>
      <c r="F102" s="207" t="s">
        <v>6252</v>
      </c>
      <c r="G102" s="205"/>
      <c r="H102" s="208">
        <v>2.8559999999999999</v>
      </c>
      <c r="I102" s="209"/>
      <c r="J102" s="205"/>
      <c r="K102" s="205"/>
      <c r="L102" s="210"/>
      <c r="M102" s="211"/>
      <c r="N102" s="212"/>
      <c r="O102" s="212"/>
      <c r="P102" s="212"/>
      <c r="Q102" s="212"/>
      <c r="R102" s="212"/>
      <c r="S102" s="212"/>
      <c r="T102" s="213"/>
      <c r="AT102" s="214" t="s">
        <v>472</v>
      </c>
      <c r="AU102" s="214" t="s">
        <v>85</v>
      </c>
      <c r="AV102" s="13" t="s">
        <v>85</v>
      </c>
      <c r="AW102" s="13" t="s">
        <v>37</v>
      </c>
      <c r="AX102" s="13" t="s">
        <v>76</v>
      </c>
      <c r="AY102" s="214" t="s">
        <v>451</v>
      </c>
    </row>
    <row r="103" spans="1:65" s="13" customFormat="1" ht="11.25">
      <c r="B103" s="204"/>
      <c r="C103" s="205"/>
      <c r="D103" s="197" t="s">
        <v>472</v>
      </c>
      <c r="E103" s="206" t="s">
        <v>74</v>
      </c>
      <c r="F103" s="207" t="s">
        <v>6253</v>
      </c>
      <c r="G103" s="205"/>
      <c r="H103" s="208">
        <v>3.0659999999999998</v>
      </c>
      <c r="I103" s="209"/>
      <c r="J103" s="205"/>
      <c r="K103" s="205"/>
      <c r="L103" s="210"/>
      <c r="M103" s="211"/>
      <c r="N103" s="212"/>
      <c r="O103" s="212"/>
      <c r="P103" s="212"/>
      <c r="Q103" s="212"/>
      <c r="R103" s="212"/>
      <c r="S103" s="212"/>
      <c r="T103" s="213"/>
      <c r="AT103" s="214" t="s">
        <v>472</v>
      </c>
      <c r="AU103" s="214" t="s">
        <v>85</v>
      </c>
      <c r="AV103" s="13" t="s">
        <v>85</v>
      </c>
      <c r="AW103" s="13" t="s">
        <v>37</v>
      </c>
      <c r="AX103" s="13" t="s">
        <v>76</v>
      </c>
      <c r="AY103" s="214" t="s">
        <v>451</v>
      </c>
    </row>
    <row r="104" spans="1:65" s="13" customFormat="1" ht="11.25">
      <c r="B104" s="204"/>
      <c r="C104" s="205"/>
      <c r="D104" s="197" t="s">
        <v>472</v>
      </c>
      <c r="E104" s="206" t="s">
        <v>74</v>
      </c>
      <c r="F104" s="207" t="s">
        <v>6254</v>
      </c>
      <c r="G104" s="205"/>
      <c r="H104" s="208">
        <v>13.8</v>
      </c>
      <c r="I104" s="209"/>
      <c r="J104" s="205"/>
      <c r="K104" s="205"/>
      <c r="L104" s="210"/>
      <c r="M104" s="211"/>
      <c r="N104" s="212"/>
      <c r="O104" s="212"/>
      <c r="P104" s="212"/>
      <c r="Q104" s="212"/>
      <c r="R104" s="212"/>
      <c r="S104" s="212"/>
      <c r="T104" s="213"/>
      <c r="AT104" s="214" t="s">
        <v>472</v>
      </c>
      <c r="AU104" s="214" t="s">
        <v>85</v>
      </c>
      <c r="AV104" s="13" t="s">
        <v>85</v>
      </c>
      <c r="AW104" s="13" t="s">
        <v>37</v>
      </c>
      <c r="AX104" s="13" t="s">
        <v>76</v>
      </c>
      <c r="AY104" s="214" t="s">
        <v>451</v>
      </c>
    </row>
    <row r="105" spans="1:65" s="14" customFormat="1" ht="11.25">
      <c r="B105" s="215"/>
      <c r="C105" s="216"/>
      <c r="D105" s="197" t="s">
        <v>472</v>
      </c>
      <c r="E105" s="217" t="s">
        <v>466</v>
      </c>
      <c r="F105" s="218" t="s">
        <v>512</v>
      </c>
      <c r="G105" s="216"/>
      <c r="H105" s="219">
        <v>19.722000000000001</v>
      </c>
      <c r="I105" s="220"/>
      <c r="J105" s="216"/>
      <c r="K105" s="216"/>
      <c r="L105" s="221"/>
      <c r="M105" s="222"/>
      <c r="N105" s="223"/>
      <c r="O105" s="223"/>
      <c r="P105" s="223"/>
      <c r="Q105" s="223"/>
      <c r="R105" s="223"/>
      <c r="S105" s="223"/>
      <c r="T105" s="224"/>
      <c r="AT105" s="225" t="s">
        <v>472</v>
      </c>
      <c r="AU105" s="225" t="s">
        <v>85</v>
      </c>
      <c r="AV105" s="14" t="s">
        <v>211</v>
      </c>
      <c r="AW105" s="14" t="s">
        <v>37</v>
      </c>
      <c r="AX105" s="14" t="s">
        <v>83</v>
      </c>
      <c r="AY105" s="225" t="s">
        <v>451</v>
      </c>
    </row>
    <row r="106" spans="1:65" s="2" customFormat="1" ht="21.75" customHeight="1">
      <c r="A106" s="36"/>
      <c r="B106" s="37"/>
      <c r="C106" s="184" t="s">
        <v>211</v>
      </c>
      <c r="D106" s="184" t="s">
        <v>457</v>
      </c>
      <c r="E106" s="185" t="s">
        <v>655</v>
      </c>
      <c r="F106" s="186" t="s">
        <v>656</v>
      </c>
      <c r="G106" s="187" t="s">
        <v>127</v>
      </c>
      <c r="H106" s="188">
        <v>86.388999999999996</v>
      </c>
      <c r="I106" s="189"/>
      <c r="J106" s="190">
        <f>ROUND(I106*H106,2)</f>
        <v>0</v>
      </c>
      <c r="K106" s="186" t="s">
        <v>460</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211</v>
      </c>
      <c r="AT106" s="195" t="s">
        <v>457</v>
      </c>
      <c r="AU106" s="195" t="s">
        <v>85</v>
      </c>
      <c r="AY106" s="19" t="s">
        <v>451</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211</v>
      </c>
      <c r="BM106" s="195" t="s">
        <v>6255</v>
      </c>
    </row>
    <row r="107" spans="1:65" s="2" customFormat="1" ht="19.5">
      <c r="A107" s="36"/>
      <c r="B107" s="37"/>
      <c r="C107" s="38"/>
      <c r="D107" s="197" t="s">
        <v>464</v>
      </c>
      <c r="E107" s="38"/>
      <c r="F107" s="198" t="s">
        <v>658</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464</v>
      </c>
      <c r="AU107" s="19" t="s">
        <v>85</v>
      </c>
    </row>
    <row r="108" spans="1:65" s="2" customFormat="1" ht="11.25">
      <c r="A108" s="36"/>
      <c r="B108" s="37"/>
      <c r="C108" s="38"/>
      <c r="D108" s="202" t="s">
        <v>468</v>
      </c>
      <c r="E108" s="38"/>
      <c r="F108" s="203" t="s">
        <v>659</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468</v>
      </c>
      <c r="AU108" s="19" t="s">
        <v>85</v>
      </c>
    </row>
    <row r="109" spans="1:65" s="13" customFormat="1" ht="11.25">
      <c r="B109" s="204"/>
      <c r="C109" s="205"/>
      <c r="D109" s="197" t="s">
        <v>472</v>
      </c>
      <c r="E109" s="206" t="s">
        <v>74</v>
      </c>
      <c r="F109" s="207" t="s">
        <v>6256</v>
      </c>
      <c r="G109" s="205"/>
      <c r="H109" s="208">
        <v>36</v>
      </c>
      <c r="I109" s="209"/>
      <c r="J109" s="205"/>
      <c r="K109" s="205"/>
      <c r="L109" s="210"/>
      <c r="M109" s="211"/>
      <c r="N109" s="212"/>
      <c r="O109" s="212"/>
      <c r="P109" s="212"/>
      <c r="Q109" s="212"/>
      <c r="R109" s="212"/>
      <c r="S109" s="212"/>
      <c r="T109" s="213"/>
      <c r="AT109" s="214" t="s">
        <v>472</v>
      </c>
      <c r="AU109" s="214" t="s">
        <v>85</v>
      </c>
      <c r="AV109" s="13" t="s">
        <v>85</v>
      </c>
      <c r="AW109" s="13" t="s">
        <v>37</v>
      </c>
      <c r="AX109" s="13" t="s">
        <v>76</v>
      </c>
      <c r="AY109" s="214" t="s">
        <v>451</v>
      </c>
    </row>
    <row r="110" spans="1:65" s="13" customFormat="1" ht="11.25">
      <c r="B110" s="204"/>
      <c r="C110" s="205"/>
      <c r="D110" s="197" t="s">
        <v>472</v>
      </c>
      <c r="E110" s="206" t="s">
        <v>74</v>
      </c>
      <c r="F110" s="207" t="s">
        <v>6257</v>
      </c>
      <c r="G110" s="205"/>
      <c r="H110" s="208">
        <v>14.388999999999999</v>
      </c>
      <c r="I110" s="209"/>
      <c r="J110" s="205"/>
      <c r="K110" s="205"/>
      <c r="L110" s="210"/>
      <c r="M110" s="211"/>
      <c r="N110" s="212"/>
      <c r="O110" s="212"/>
      <c r="P110" s="212"/>
      <c r="Q110" s="212"/>
      <c r="R110" s="212"/>
      <c r="S110" s="212"/>
      <c r="T110" s="213"/>
      <c r="AT110" s="214" t="s">
        <v>472</v>
      </c>
      <c r="AU110" s="214" t="s">
        <v>85</v>
      </c>
      <c r="AV110" s="13" t="s">
        <v>85</v>
      </c>
      <c r="AW110" s="13" t="s">
        <v>37</v>
      </c>
      <c r="AX110" s="13" t="s">
        <v>76</v>
      </c>
      <c r="AY110" s="214" t="s">
        <v>451</v>
      </c>
    </row>
    <row r="111" spans="1:65" s="13" customFormat="1" ht="11.25">
      <c r="B111" s="204"/>
      <c r="C111" s="205"/>
      <c r="D111" s="197" t="s">
        <v>472</v>
      </c>
      <c r="E111" s="206" t="s">
        <v>74</v>
      </c>
      <c r="F111" s="207" t="s">
        <v>6258</v>
      </c>
      <c r="G111" s="205"/>
      <c r="H111" s="208">
        <v>36</v>
      </c>
      <c r="I111" s="209"/>
      <c r="J111" s="205"/>
      <c r="K111" s="205"/>
      <c r="L111" s="210"/>
      <c r="M111" s="211"/>
      <c r="N111" s="212"/>
      <c r="O111" s="212"/>
      <c r="P111" s="212"/>
      <c r="Q111" s="212"/>
      <c r="R111" s="212"/>
      <c r="S111" s="212"/>
      <c r="T111" s="213"/>
      <c r="AT111" s="214" t="s">
        <v>472</v>
      </c>
      <c r="AU111" s="214" t="s">
        <v>85</v>
      </c>
      <c r="AV111" s="13" t="s">
        <v>85</v>
      </c>
      <c r="AW111" s="13" t="s">
        <v>37</v>
      </c>
      <c r="AX111" s="13" t="s">
        <v>76</v>
      </c>
      <c r="AY111" s="214" t="s">
        <v>451</v>
      </c>
    </row>
    <row r="112" spans="1:65" s="14" customFormat="1" ht="11.25">
      <c r="B112" s="215"/>
      <c r="C112" s="216"/>
      <c r="D112" s="197" t="s">
        <v>472</v>
      </c>
      <c r="E112" s="217" t="s">
        <v>74</v>
      </c>
      <c r="F112" s="218" t="s">
        <v>512</v>
      </c>
      <c r="G112" s="216"/>
      <c r="H112" s="219">
        <v>86.388999999999996</v>
      </c>
      <c r="I112" s="220"/>
      <c r="J112" s="216"/>
      <c r="K112" s="216"/>
      <c r="L112" s="221"/>
      <c r="M112" s="222"/>
      <c r="N112" s="223"/>
      <c r="O112" s="223"/>
      <c r="P112" s="223"/>
      <c r="Q112" s="223"/>
      <c r="R112" s="223"/>
      <c r="S112" s="223"/>
      <c r="T112" s="224"/>
      <c r="AT112" s="225" t="s">
        <v>472</v>
      </c>
      <c r="AU112" s="225" t="s">
        <v>85</v>
      </c>
      <c r="AV112" s="14" t="s">
        <v>211</v>
      </c>
      <c r="AW112" s="14" t="s">
        <v>37</v>
      </c>
      <c r="AX112" s="14" t="s">
        <v>83</v>
      </c>
      <c r="AY112" s="225" t="s">
        <v>451</v>
      </c>
    </row>
    <row r="113" spans="1:65" s="2" customFormat="1" ht="24.2" customHeight="1">
      <c r="A113" s="36"/>
      <c r="B113" s="37"/>
      <c r="C113" s="184" t="s">
        <v>197</v>
      </c>
      <c r="D113" s="184" t="s">
        <v>457</v>
      </c>
      <c r="E113" s="185" t="s">
        <v>662</v>
      </c>
      <c r="F113" s="186" t="s">
        <v>663</v>
      </c>
      <c r="G113" s="187" t="s">
        <v>127</v>
      </c>
      <c r="H113" s="188">
        <v>863.89</v>
      </c>
      <c r="I113" s="189"/>
      <c r="J113" s="190">
        <f>ROUND(I113*H113,2)</f>
        <v>0</v>
      </c>
      <c r="K113" s="186" t="s">
        <v>460</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211</v>
      </c>
      <c r="AT113" s="195" t="s">
        <v>457</v>
      </c>
      <c r="AU113" s="195" t="s">
        <v>85</v>
      </c>
      <c r="AY113" s="19" t="s">
        <v>451</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6259</v>
      </c>
    </row>
    <row r="114" spans="1:65" s="2" customFormat="1" ht="19.5">
      <c r="A114" s="36"/>
      <c r="B114" s="37"/>
      <c r="C114" s="38"/>
      <c r="D114" s="197" t="s">
        <v>464</v>
      </c>
      <c r="E114" s="38"/>
      <c r="F114" s="198" t="s">
        <v>665</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464</v>
      </c>
      <c r="AU114" s="19" t="s">
        <v>85</v>
      </c>
    </row>
    <row r="115" spans="1:65" s="2" customFormat="1" ht="11.25">
      <c r="A115" s="36"/>
      <c r="B115" s="37"/>
      <c r="C115" s="38"/>
      <c r="D115" s="202" t="s">
        <v>468</v>
      </c>
      <c r="E115" s="38"/>
      <c r="F115" s="203" t="s">
        <v>666</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468</v>
      </c>
      <c r="AU115" s="19" t="s">
        <v>85</v>
      </c>
    </row>
    <row r="116" spans="1:65" s="13" customFormat="1" ht="11.25">
      <c r="B116" s="204"/>
      <c r="C116" s="205"/>
      <c r="D116" s="197" t="s">
        <v>472</v>
      </c>
      <c r="E116" s="206" t="s">
        <v>74</v>
      </c>
      <c r="F116" s="207" t="s">
        <v>6260</v>
      </c>
      <c r="G116" s="205"/>
      <c r="H116" s="208">
        <v>36</v>
      </c>
      <c r="I116" s="209"/>
      <c r="J116" s="205"/>
      <c r="K116" s="205"/>
      <c r="L116" s="210"/>
      <c r="M116" s="211"/>
      <c r="N116" s="212"/>
      <c r="O116" s="212"/>
      <c r="P116" s="212"/>
      <c r="Q116" s="212"/>
      <c r="R116" s="212"/>
      <c r="S116" s="212"/>
      <c r="T116" s="213"/>
      <c r="AT116" s="214" t="s">
        <v>472</v>
      </c>
      <c r="AU116" s="214" t="s">
        <v>85</v>
      </c>
      <c r="AV116" s="13" t="s">
        <v>85</v>
      </c>
      <c r="AW116" s="13" t="s">
        <v>37</v>
      </c>
      <c r="AX116" s="13" t="s">
        <v>76</v>
      </c>
      <c r="AY116" s="214" t="s">
        <v>451</v>
      </c>
    </row>
    <row r="117" spans="1:65" s="13" customFormat="1" ht="11.25">
      <c r="B117" s="204"/>
      <c r="C117" s="205"/>
      <c r="D117" s="197" t="s">
        <v>472</v>
      </c>
      <c r="E117" s="206" t="s">
        <v>74</v>
      </c>
      <c r="F117" s="207" t="s">
        <v>6257</v>
      </c>
      <c r="G117" s="205"/>
      <c r="H117" s="208">
        <v>14.388999999999999</v>
      </c>
      <c r="I117" s="209"/>
      <c r="J117" s="205"/>
      <c r="K117" s="205"/>
      <c r="L117" s="210"/>
      <c r="M117" s="211"/>
      <c r="N117" s="212"/>
      <c r="O117" s="212"/>
      <c r="P117" s="212"/>
      <c r="Q117" s="212"/>
      <c r="R117" s="212"/>
      <c r="S117" s="212"/>
      <c r="T117" s="213"/>
      <c r="AT117" s="214" t="s">
        <v>472</v>
      </c>
      <c r="AU117" s="214" t="s">
        <v>85</v>
      </c>
      <c r="AV117" s="13" t="s">
        <v>85</v>
      </c>
      <c r="AW117" s="13" t="s">
        <v>37</v>
      </c>
      <c r="AX117" s="13" t="s">
        <v>76</v>
      </c>
      <c r="AY117" s="214" t="s">
        <v>451</v>
      </c>
    </row>
    <row r="118" spans="1:65" s="13" customFormat="1" ht="11.25">
      <c r="B118" s="204"/>
      <c r="C118" s="205"/>
      <c r="D118" s="197" t="s">
        <v>472</v>
      </c>
      <c r="E118" s="206" t="s">
        <v>74</v>
      </c>
      <c r="F118" s="207" t="s">
        <v>6258</v>
      </c>
      <c r="G118" s="205"/>
      <c r="H118" s="208">
        <v>36</v>
      </c>
      <c r="I118" s="209"/>
      <c r="J118" s="205"/>
      <c r="K118" s="205"/>
      <c r="L118" s="210"/>
      <c r="M118" s="211"/>
      <c r="N118" s="212"/>
      <c r="O118" s="212"/>
      <c r="P118" s="212"/>
      <c r="Q118" s="212"/>
      <c r="R118" s="212"/>
      <c r="S118" s="212"/>
      <c r="T118" s="213"/>
      <c r="AT118" s="214" t="s">
        <v>472</v>
      </c>
      <c r="AU118" s="214" t="s">
        <v>85</v>
      </c>
      <c r="AV118" s="13" t="s">
        <v>85</v>
      </c>
      <c r="AW118" s="13" t="s">
        <v>37</v>
      </c>
      <c r="AX118" s="13" t="s">
        <v>76</v>
      </c>
      <c r="AY118" s="214" t="s">
        <v>451</v>
      </c>
    </row>
    <row r="119" spans="1:65" s="14" customFormat="1" ht="11.25">
      <c r="B119" s="215"/>
      <c r="C119" s="216"/>
      <c r="D119" s="197" t="s">
        <v>472</v>
      </c>
      <c r="E119" s="217" t="s">
        <v>74</v>
      </c>
      <c r="F119" s="218" t="s">
        <v>512</v>
      </c>
      <c r="G119" s="216"/>
      <c r="H119" s="219">
        <v>86.388999999999996</v>
      </c>
      <c r="I119" s="220"/>
      <c r="J119" s="216"/>
      <c r="K119" s="216"/>
      <c r="L119" s="221"/>
      <c r="M119" s="222"/>
      <c r="N119" s="223"/>
      <c r="O119" s="223"/>
      <c r="P119" s="223"/>
      <c r="Q119" s="223"/>
      <c r="R119" s="223"/>
      <c r="S119" s="223"/>
      <c r="T119" s="224"/>
      <c r="AT119" s="225" t="s">
        <v>472</v>
      </c>
      <c r="AU119" s="225" t="s">
        <v>85</v>
      </c>
      <c r="AV119" s="14" t="s">
        <v>211</v>
      </c>
      <c r="AW119" s="14" t="s">
        <v>37</v>
      </c>
      <c r="AX119" s="14" t="s">
        <v>83</v>
      </c>
      <c r="AY119" s="225" t="s">
        <v>451</v>
      </c>
    </row>
    <row r="120" spans="1:65" s="13" customFormat="1" ht="11.25">
      <c r="B120" s="204"/>
      <c r="C120" s="205"/>
      <c r="D120" s="197" t="s">
        <v>472</v>
      </c>
      <c r="E120" s="205"/>
      <c r="F120" s="207" t="s">
        <v>6261</v>
      </c>
      <c r="G120" s="205"/>
      <c r="H120" s="208">
        <v>863.89</v>
      </c>
      <c r="I120" s="209"/>
      <c r="J120" s="205"/>
      <c r="K120" s="205"/>
      <c r="L120" s="210"/>
      <c r="M120" s="211"/>
      <c r="N120" s="212"/>
      <c r="O120" s="212"/>
      <c r="P120" s="212"/>
      <c r="Q120" s="212"/>
      <c r="R120" s="212"/>
      <c r="S120" s="212"/>
      <c r="T120" s="213"/>
      <c r="AT120" s="214" t="s">
        <v>472</v>
      </c>
      <c r="AU120" s="214" t="s">
        <v>85</v>
      </c>
      <c r="AV120" s="13" t="s">
        <v>85</v>
      </c>
      <c r="AW120" s="13" t="s">
        <v>4</v>
      </c>
      <c r="AX120" s="13" t="s">
        <v>83</v>
      </c>
      <c r="AY120" s="214" t="s">
        <v>451</v>
      </c>
    </row>
    <row r="121" spans="1:65" s="2" customFormat="1" ht="16.5" customHeight="1">
      <c r="A121" s="36"/>
      <c r="B121" s="37"/>
      <c r="C121" s="184" t="s">
        <v>532</v>
      </c>
      <c r="D121" s="184" t="s">
        <v>457</v>
      </c>
      <c r="E121" s="185" t="s">
        <v>6262</v>
      </c>
      <c r="F121" s="186" t="s">
        <v>6263</v>
      </c>
      <c r="G121" s="187" t="s">
        <v>127</v>
      </c>
      <c r="H121" s="188">
        <v>36</v>
      </c>
      <c r="I121" s="189"/>
      <c r="J121" s="190">
        <f>ROUND(I121*H121,2)</f>
        <v>0</v>
      </c>
      <c r="K121" s="186" t="s">
        <v>460</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211</v>
      </c>
      <c r="AT121" s="195" t="s">
        <v>457</v>
      </c>
      <c r="AU121" s="195" t="s">
        <v>85</v>
      </c>
      <c r="AY121" s="19" t="s">
        <v>451</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211</v>
      </c>
      <c r="BM121" s="195" t="s">
        <v>6264</v>
      </c>
    </row>
    <row r="122" spans="1:65" s="2" customFormat="1" ht="19.5">
      <c r="A122" s="36"/>
      <c r="B122" s="37"/>
      <c r="C122" s="38"/>
      <c r="D122" s="197" t="s">
        <v>464</v>
      </c>
      <c r="E122" s="38"/>
      <c r="F122" s="198" t="s">
        <v>6265</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464</v>
      </c>
      <c r="AU122" s="19" t="s">
        <v>85</v>
      </c>
    </row>
    <row r="123" spans="1:65" s="2" customFormat="1" ht="11.25">
      <c r="A123" s="36"/>
      <c r="B123" s="37"/>
      <c r="C123" s="38"/>
      <c r="D123" s="202" t="s">
        <v>468</v>
      </c>
      <c r="E123" s="38"/>
      <c r="F123" s="203" t="s">
        <v>6266</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468</v>
      </c>
      <c r="AU123" s="19" t="s">
        <v>85</v>
      </c>
    </row>
    <row r="124" spans="1:65" s="13" customFormat="1" ht="11.25">
      <c r="B124" s="204"/>
      <c r="C124" s="205"/>
      <c r="D124" s="197" t="s">
        <v>472</v>
      </c>
      <c r="E124" s="206" t="s">
        <v>74</v>
      </c>
      <c r="F124" s="207" t="s">
        <v>6258</v>
      </c>
      <c r="G124" s="205"/>
      <c r="H124" s="208">
        <v>36</v>
      </c>
      <c r="I124" s="209"/>
      <c r="J124" s="205"/>
      <c r="K124" s="205"/>
      <c r="L124" s="210"/>
      <c r="M124" s="211"/>
      <c r="N124" s="212"/>
      <c r="O124" s="212"/>
      <c r="P124" s="212"/>
      <c r="Q124" s="212"/>
      <c r="R124" s="212"/>
      <c r="S124" s="212"/>
      <c r="T124" s="213"/>
      <c r="AT124" s="214" t="s">
        <v>472</v>
      </c>
      <c r="AU124" s="214" t="s">
        <v>85</v>
      </c>
      <c r="AV124" s="13" t="s">
        <v>85</v>
      </c>
      <c r="AW124" s="13" t="s">
        <v>37</v>
      </c>
      <c r="AX124" s="13" t="s">
        <v>76</v>
      </c>
      <c r="AY124" s="214" t="s">
        <v>451</v>
      </c>
    </row>
    <row r="125" spans="1:65" s="14" customFormat="1" ht="11.25">
      <c r="B125" s="215"/>
      <c r="C125" s="216"/>
      <c r="D125" s="197" t="s">
        <v>472</v>
      </c>
      <c r="E125" s="217" t="s">
        <v>74</v>
      </c>
      <c r="F125" s="218" t="s">
        <v>512</v>
      </c>
      <c r="G125" s="216"/>
      <c r="H125" s="219">
        <v>36</v>
      </c>
      <c r="I125" s="220"/>
      <c r="J125" s="216"/>
      <c r="K125" s="216"/>
      <c r="L125" s="221"/>
      <c r="M125" s="222"/>
      <c r="N125" s="223"/>
      <c r="O125" s="223"/>
      <c r="P125" s="223"/>
      <c r="Q125" s="223"/>
      <c r="R125" s="223"/>
      <c r="S125" s="223"/>
      <c r="T125" s="224"/>
      <c r="AT125" s="225" t="s">
        <v>472</v>
      </c>
      <c r="AU125" s="225" t="s">
        <v>85</v>
      </c>
      <c r="AV125" s="14" t="s">
        <v>211</v>
      </c>
      <c r="AW125" s="14" t="s">
        <v>37</v>
      </c>
      <c r="AX125" s="14" t="s">
        <v>83</v>
      </c>
      <c r="AY125" s="225" t="s">
        <v>451</v>
      </c>
    </row>
    <row r="126" spans="1:65" s="2" customFormat="1" ht="16.5" customHeight="1">
      <c r="A126" s="36"/>
      <c r="B126" s="37"/>
      <c r="C126" s="184" t="s">
        <v>521</v>
      </c>
      <c r="D126" s="184" t="s">
        <v>457</v>
      </c>
      <c r="E126" s="185" t="s">
        <v>669</v>
      </c>
      <c r="F126" s="186" t="s">
        <v>670</v>
      </c>
      <c r="G126" s="187" t="s">
        <v>671</v>
      </c>
      <c r="H126" s="188">
        <v>88.180999999999997</v>
      </c>
      <c r="I126" s="189"/>
      <c r="J126" s="190">
        <f>ROUND(I126*H126,2)</f>
        <v>0</v>
      </c>
      <c r="K126" s="186" t="s">
        <v>460</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457</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6267</v>
      </c>
    </row>
    <row r="127" spans="1:65" s="2" customFormat="1" ht="19.5">
      <c r="A127" s="36"/>
      <c r="B127" s="37"/>
      <c r="C127" s="38"/>
      <c r="D127" s="197" t="s">
        <v>464</v>
      </c>
      <c r="E127" s="38"/>
      <c r="F127" s="198" t="s">
        <v>673</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1.25">
      <c r="A128" s="36"/>
      <c r="B128" s="37"/>
      <c r="C128" s="38"/>
      <c r="D128" s="202" t="s">
        <v>468</v>
      </c>
      <c r="E128" s="38"/>
      <c r="F128" s="203" t="s">
        <v>674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468</v>
      </c>
      <c r="AU128" s="19" t="s">
        <v>85</v>
      </c>
    </row>
    <row r="129" spans="1:65" s="13" customFormat="1" ht="11.25">
      <c r="B129" s="204"/>
      <c r="C129" s="205"/>
      <c r="D129" s="197" t="s">
        <v>472</v>
      </c>
      <c r="E129" s="206" t="s">
        <v>74</v>
      </c>
      <c r="F129" s="207" t="s">
        <v>6268</v>
      </c>
      <c r="G129" s="205"/>
      <c r="H129" s="208">
        <v>63</v>
      </c>
      <c r="I129" s="209"/>
      <c r="J129" s="205"/>
      <c r="K129" s="205"/>
      <c r="L129" s="210"/>
      <c r="M129" s="211"/>
      <c r="N129" s="212"/>
      <c r="O129" s="212"/>
      <c r="P129" s="212"/>
      <c r="Q129" s="212"/>
      <c r="R129" s="212"/>
      <c r="S129" s="212"/>
      <c r="T129" s="213"/>
      <c r="AT129" s="214" t="s">
        <v>472</v>
      </c>
      <c r="AU129" s="214" t="s">
        <v>85</v>
      </c>
      <c r="AV129" s="13" t="s">
        <v>85</v>
      </c>
      <c r="AW129" s="13" t="s">
        <v>37</v>
      </c>
      <c r="AX129" s="13" t="s">
        <v>76</v>
      </c>
      <c r="AY129" s="214" t="s">
        <v>451</v>
      </c>
    </row>
    <row r="130" spans="1:65" s="13" customFormat="1" ht="11.25">
      <c r="B130" s="204"/>
      <c r="C130" s="205"/>
      <c r="D130" s="197" t="s">
        <v>472</v>
      </c>
      <c r="E130" s="206" t="s">
        <v>74</v>
      </c>
      <c r="F130" s="207" t="s">
        <v>6269</v>
      </c>
      <c r="G130" s="205"/>
      <c r="H130" s="208">
        <v>25.181000000000001</v>
      </c>
      <c r="I130" s="209"/>
      <c r="J130" s="205"/>
      <c r="K130" s="205"/>
      <c r="L130" s="210"/>
      <c r="M130" s="211"/>
      <c r="N130" s="212"/>
      <c r="O130" s="212"/>
      <c r="P130" s="212"/>
      <c r="Q130" s="212"/>
      <c r="R130" s="212"/>
      <c r="S130" s="212"/>
      <c r="T130" s="213"/>
      <c r="AT130" s="214" t="s">
        <v>472</v>
      </c>
      <c r="AU130" s="214" t="s">
        <v>85</v>
      </c>
      <c r="AV130" s="13" t="s">
        <v>85</v>
      </c>
      <c r="AW130" s="13" t="s">
        <v>37</v>
      </c>
      <c r="AX130" s="13" t="s">
        <v>76</v>
      </c>
      <c r="AY130" s="214" t="s">
        <v>451</v>
      </c>
    </row>
    <row r="131" spans="1:65" s="14" customFormat="1" ht="11.25">
      <c r="B131" s="215"/>
      <c r="C131" s="216"/>
      <c r="D131" s="197" t="s">
        <v>472</v>
      </c>
      <c r="E131" s="217" t="s">
        <v>74</v>
      </c>
      <c r="F131" s="218" t="s">
        <v>512</v>
      </c>
      <c r="G131" s="216"/>
      <c r="H131" s="219">
        <v>88.180999999999997</v>
      </c>
      <c r="I131" s="220"/>
      <c r="J131" s="216"/>
      <c r="K131" s="216"/>
      <c r="L131" s="221"/>
      <c r="M131" s="222"/>
      <c r="N131" s="223"/>
      <c r="O131" s="223"/>
      <c r="P131" s="223"/>
      <c r="Q131" s="223"/>
      <c r="R131" s="223"/>
      <c r="S131" s="223"/>
      <c r="T131" s="224"/>
      <c r="AT131" s="225" t="s">
        <v>472</v>
      </c>
      <c r="AU131" s="225" t="s">
        <v>85</v>
      </c>
      <c r="AV131" s="14" t="s">
        <v>211</v>
      </c>
      <c r="AW131" s="14" t="s">
        <v>37</v>
      </c>
      <c r="AX131" s="14" t="s">
        <v>83</v>
      </c>
      <c r="AY131" s="225" t="s">
        <v>451</v>
      </c>
    </row>
    <row r="132" spans="1:65" s="2" customFormat="1" ht="16.5" customHeight="1">
      <c r="A132" s="36"/>
      <c r="B132" s="37"/>
      <c r="C132" s="184" t="s">
        <v>551</v>
      </c>
      <c r="D132" s="184" t="s">
        <v>457</v>
      </c>
      <c r="E132" s="185" t="s">
        <v>6270</v>
      </c>
      <c r="F132" s="186" t="s">
        <v>6271</v>
      </c>
      <c r="G132" s="187" t="s">
        <v>127</v>
      </c>
      <c r="H132" s="188">
        <v>137.08799999999999</v>
      </c>
      <c r="I132" s="189"/>
      <c r="J132" s="190">
        <f>ROUND(I132*H132,2)</f>
        <v>0</v>
      </c>
      <c r="K132" s="186" t="s">
        <v>460</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6272</v>
      </c>
    </row>
    <row r="133" spans="1:65" s="2" customFormat="1" ht="19.5">
      <c r="A133" s="36"/>
      <c r="B133" s="37"/>
      <c r="C133" s="38"/>
      <c r="D133" s="197" t="s">
        <v>464</v>
      </c>
      <c r="E133" s="38"/>
      <c r="F133" s="198" t="s">
        <v>6273</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1.25">
      <c r="A134" s="36"/>
      <c r="B134" s="37"/>
      <c r="C134" s="38"/>
      <c r="D134" s="202" t="s">
        <v>468</v>
      </c>
      <c r="E134" s="38"/>
      <c r="F134" s="203" t="s">
        <v>6274</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468</v>
      </c>
      <c r="AU134" s="19" t="s">
        <v>85</v>
      </c>
    </row>
    <row r="135" spans="1:65" s="13" customFormat="1" ht="11.25">
      <c r="B135" s="204"/>
      <c r="C135" s="205"/>
      <c r="D135" s="197" t="s">
        <v>472</v>
      </c>
      <c r="E135" s="206" t="s">
        <v>74</v>
      </c>
      <c r="F135" s="207" t="s">
        <v>6275</v>
      </c>
      <c r="G135" s="205"/>
      <c r="H135" s="208">
        <v>36</v>
      </c>
      <c r="I135" s="209"/>
      <c r="J135" s="205"/>
      <c r="K135" s="205"/>
      <c r="L135" s="210"/>
      <c r="M135" s="211"/>
      <c r="N135" s="212"/>
      <c r="O135" s="212"/>
      <c r="P135" s="212"/>
      <c r="Q135" s="212"/>
      <c r="R135" s="212"/>
      <c r="S135" s="212"/>
      <c r="T135" s="213"/>
      <c r="AT135" s="214" t="s">
        <v>472</v>
      </c>
      <c r="AU135" s="214" t="s">
        <v>85</v>
      </c>
      <c r="AV135" s="13" t="s">
        <v>85</v>
      </c>
      <c r="AW135" s="13" t="s">
        <v>37</v>
      </c>
      <c r="AX135" s="13" t="s">
        <v>76</v>
      </c>
      <c r="AY135" s="214" t="s">
        <v>451</v>
      </c>
    </row>
    <row r="136" spans="1:65" s="15" customFormat="1" ht="11.25">
      <c r="B136" s="237"/>
      <c r="C136" s="238"/>
      <c r="D136" s="197" t="s">
        <v>472</v>
      </c>
      <c r="E136" s="239" t="s">
        <v>6229</v>
      </c>
      <c r="F136" s="240" t="s">
        <v>695</v>
      </c>
      <c r="G136" s="238"/>
      <c r="H136" s="241">
        <v>36</v>
      </c>
      <c r="I136" s="242"/>
      <c r="J136" s="238"/>
      <c r="K136" s="238"/>
      <c r="L136" s="243"/>
      <c r="M136" s="244"/>
      <c r="N136" s="245"/>
      <c r="O136" s="245"/>
      <c r="P136" s="245"/>
      <c r="Q136" s="245"/>
      <c r="R136" s="245"/>
      <c r="S136" s="245"/>
      <c r="T136" s="246"/>
      <c r="AT136" s="247" t="s">
        <v>472</v>
      </c>
      <c r="AU136" s="247" t="s">
        <v>85</v>
      </c>
      <c r="AV136" s="15" t="s">
        <v>255</v>
      </c>
      <c r="AW136" s="15" t="s">
        <v>37</v>
      </c>
      <c r="AX136" s="15" t="s">
        <v>76</v>
      </c>
      <c r="AY136" s="247" t="s">
        <v>451</v>
      </c>
    </row>
    <row r="137" spans="1:65" s="13" customFormat="1" ht="11.25">
      <c r="B137" s="204"/>
      <c r="C137" s="205"/>
      <c r="D137" s="197" t="s">
        <v>472</v>
      </c>
      <c r="E137" s="206" t="s">
        <v>74</v>
      </c>
      <c r="F137" s="207" t="s">
        <v>6246</v>
      </c>
      <c r="G137" s="205"/>
      <c r="H137" s="208">
        <v>101.08799999999999</v>
      </c>
      <c r="I137" s="209"/>
      <c r="J137" s="205"/>
      <c r="K137" s="205"/>
      <c r="L137" s="210"/>
      <c r="M137" s="211"/>
      <c r="N137" s="212"/>
      <c r="O137" s="212"/>
      <c r="P137" s="212"/>
      <c r="Q137" s="212"/>
      <c r="R137" s="212"/>
      <c r="S137" s="212"/>
      <c r="T137" s="213"/>
      <c r="AT137" s="214" t="s">
        <v>472</v>
      </c>
      <c r="AU137" s="214" t="s">
        <v>85</v>
      </c>
      <c r="AV137" s="13" t="s">
        <v>85</v>
      </c>
      <c r="AW137" s="13" t="s">
        <v>37</v>
      </c>
      <c r="AX137" s="13" t="s">
        <v>76</v>
      </c>
      <c r="AY137" s="214" t="s">
        <v>451</v>
      </c>
    </row>
    <row r="138" spans="1:65" s="15" customFormat="1" ht="11.25">
      <c r="B138" s="237"/>
      <c r="C138" s="238"/>
      <c r="D138" s="197" t="s">
        <v>472</v>
      </c>
      <c r="E138" s="239" t="s">
        <v>6230</v>
      </c>
      <c r="F138" s="240" t="s">
        <v>695</v>
      </c>
      <c r="G138" s="238"/>
      <c r="H138" s="241">
        <v>101.08799999999999</v>
      </c>
      <c r="I138" s="242"/>
      <c r="J138" s="238"/>
      <c r="K138" s="238"/>
      <c r="L138" s="243"/>
      <c r="M138" s="244"/>
      <c r="N138" s="245"/>
      <c r="O138" s="245"/>
      <c r="P138" s="245"/>
      <c r="Q138" s="245"/>
      <c r="R138" s="245"/>
      <c r="S138" s="245"/>
      <c r="T138" s="246"/>
      <c r="AT138" s="247" t="s">
        <v>472</v>
      </c>
      <c r="AU138" s="247" t="s">
        <v>85</v>
      </c>
      <c r="AV138" s="15" t="s">
        <v>255</v>
      </c>
      <c r="AW138" s="15" t="s">
        <v>37</v>
      </c>
      <c r="AX138" s="15" t="s">
        <v>76</v>
      </c>
      <c r="AY138" s="247" t="s">
        <v>451</v>
      </c>
    </row>
    <row r="139" spans="1:65" s="14" customFormat="1" ht="11.25">
      <c r="B139" s="215"/>
      <c r="C139" s="216"/>
      <c r="D139" s="197" t="s">
        <v>472</v>
      </c>
      <c r="E139" s="217" t="s">
        <v>74</v>
      </c>
      <c r="F139" s="218" t="s">
        <v>512</v>
      </c>
      <c r="G139" s="216"/>
      <c r="H139" s="219">
        <v>137.08799999999999</v>
      </c>
      <c r="I139" s="220"/>
      <c r="J139" s="216"/>
      <c r="K139" s="216"/>
      <c r="L139" s="221"/>
      <c r="M139" s="222"/>
      <c r="N139" s="223"/>
      <c r="O139" s="223"/>
      <c r="P139" s="223"/>
      <c r="Q139" s="223"/>
      <c r="R139" s="223"/>
      <c r="S139" s="223"/>
      <c r="T139" s="224"/>
      <c r="AT139" s="225" t="s">
        <v>472</v>
      </c>
      <c r="AU139" s="225" t="s">
        <v>85</v>
      </c>
      <c r="AV139" s="14" t="s">
        <v>211</v>
      </c>
      <c r="AW139" s="14" t="s">
        <v>37</v>
      </c>
      <c r="AX139" s="14" t="s">
        <v>83</v>
      </c>
      <c r="AY139" s="225" t="s">
        <v>451</v>
      </c>
    </row>
    <row r="140" spans="1:65" s="2" customFormat="1" ht="16.5" customHeight="1">
      <c r="A140" s="36"/>
      <c r="B140" s="37"/>
      <c r="C140" s="227" t="s">
        <v>558</v>
      </c>
      <c r="D140" s="227" t="s">
        <v>683</v>
      </c>
      <c r="E140" s="228" t="s">
        <v>6276</v>
      </c>
      <c r="F140" s="229" t="s">
        <v>6277</v>
      </c>
      <c r="G140" s="230" t="s">
        <v>671</v>
      </c>
      <c r="H140" s="231">
        <v>54</v>
      </c>
      <c r="I140" s="232"/>
      <c r="J140" s="233">
        <f>ROUND(I140*H140,2)</f>
        <v>0</v>
      </c>
      <c r="K140" s="229" t="s">
        <v>460</v>
      </c>
      <c r="L140" s="234"/>
      <c r="M140" s="235" t="s">
        <v>74</v>
      </c>
      <c r="N140" s="236" t="s">
        <v>46</v>
      </c>
      <c r="O140" s="66"/>
      <c r="P140" s="193">
        <f>O140*H140</f>
        <v>0</v>
      </c>
      <c r="Q140" s="193">
        <v>1</v>
      </c>
      <c r="R140" s="193">
        <f>Q140*H140</f>
        <v>54</v>
      </c>
      <c r="S140" s="193">
        <v>0</v>
      </c>
      <c r="T140" s="194">
        <f>S140*H140</f>
        <v>0</v>
      </c>
      <c r="U140" s="36"/>
      <c r="V140" s="36"/>
      <c r="W140" s="36"/>
      <c r="X140" s="36"/>
      <c r="Y140" s="36"/>
      <c r="Z140" s="36"/>
      <c r="AA140" s="36"/>
      <c r="AB140" s="36"/>
      <c r="AC140" s="36"/>
      <c r="AD140" s="36"/>
      <c r="AE140" s="36"/>
      <c r="AR140" s="195" t="s">
        <v>551</v>
      </c>
      <c r="AT140" s="195" t="s">
        <v>683</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6278</v>
      </c>
    </row>
    <row r="141" spans="1:65" s="2" customFormat="1" ht="11.25">
      <c r="A141" s="36"/>
      <c r="B141" s="37"/>
      <c r="C141" s="38"/>
      <c r="D141" s="197" t="s">
        <v>464</v>
      </c>
      <c r="E141" s="38"/>
      <c r="F141" s="198" t="s">
        <v>6277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13" customFormat="1" ht="11.25">
      <c r="B142" s="204"/>
      <c r="C142" s="205"/>
      <c r="D142" s="197" t="s">
        <v>472</v>
      </c>
      <c r="E142" s="206" t="s">
        <v>74</v>
      </c>
      <c r="F142" s="207" t="s">
        <v>6279</v>
      </c>
      <c r="G142" s="205"/>
      <c r="H142" s="208">
        <v>54</v>
      </c>
      <c r="I142" s="209"/>
      <c r="J142" s="205"/>
      <c r="K142" s="205"/>
      <c r="L142" s="210"/>
      <c r="M142" s="211"/>
      <c r="N142" s="212"/>
      <c r="O142" s="212"/>
      <c r="P142" s="212"/>
      <c r="Q142" s="212"/>
      <c r="R142" s="212"/>
      <c r="S142" s="212"/>
      <c r="T142" s="213"/>
      <c r="AT142" s="214" t="s">
        <v>472</v>
      </c>
      <c r="AU142" s="214" t="s">
        <v>85</v>
      </c>
      <c r="AV142" s="13" t="s">
        <v>85</v>
      </c>
      <c r="AW142" s="13" t="s">
        <v>37</v>
      </c>
      <c r="AX142" s="13" t="s">
        <v>83</v>
      </c>
      <c r="AY142" s="214" t="s">
        <v>451</v>
      </c>
    </row>
    <row r="143" spans="1:65" s="2" customFormat="1" ht="16.5" customHeight="1">
      <c r="A143" s="36"/>
      <c r="B143" s="37"/>
      <c r="C143" s="184" t="s">
        <v>566</v>
      </c>
      <c r="D143" s="184" t="s">
        <v>457</v>
      </c>
      <c r="E143" s="185" t="s">
        <v>677</v>
      </c>
      <c r="F143" s="186" t="s">
        <v>678</v>
      </c>
      <c r="G143" s="187" t="s">
        <v>127</v>
      </c>
      <c r="H143" s="188">
        <v>8.6509999999999998</v>
      </c>
      <c r="I143" s="189"/>
      <c r="J143" s="190">
        <f>ROUND(I143*H143,2)</f>
        <v>0</v>
      </c>
      <c r="K143" s="186" t="s">
        <v>460</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6280</v>
      </c>
    </row>
    <row r="144" spans="1:65" s="2" customFormat="1" ht="19.5">
      <c r="A144" s="36"/>
      <c r="B144" s="37"/>
      <c r="C144" s="38"/>
      <c r="D144" s="197" t="s">
        <v>464</v>
      </c>
      <c r="E144" s="38"/>
      <c r="F144" s="198" t="s">
        <v>680</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1.25">
      <c r="A145" s="36"/>
      <c r="B145" s="37"/>
      <c r="C145" s="38"/>
      <c r="D145" s="202" t="s">
        <v>468</v>
      </c>
      <c r="E145" s="38"/>
      <c r="F145" s="203" t="s">
        <v>681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468</v>
      </c>
      <c r="AU145" s="19" t="s">
        <v>85</v>
      </c>
    </row>
    <row r="146" spans="1:65" s="13" customFormat="1" ht="11.25">
      <c r="B146" s="204"/>
      <c r="C146" s="205"/>
      <c r="D146" s="197" t="s">
        <v>472</v>
      </c>
      <c r="E146" s="206" t="s">
        <v>74</v>
      </c>
      <c r="F146" s="207" t="s">
        <v>6281</v>
      </c>
      <c r="G146" s="205"/>
      <c r="H146" s="208">
        <v>3.4079999999999999</v>
      </c>
      <c r="I146" s="209"/>
      <c r="J146" s="205"/>
      <c r="K146" s="205"/>
      <c r="L146" s="210"/>
      <c r="M146" s="211"/>
      <c r="N146" s="212"/>
      <c r="O146" s="212"/>
      <c r="P146" s="212"/>
      <c r="Q146" s="212"/>
      <c r="R146" s="212"/>
      <c r="S146" s="212"/>
      <c r="T146" s="213"/>
      <c r="AT146" s="214" t="s">
        <v>472</v>
      </c>
      <c r="AU146" s="214" t="s">
        <v>85</v>
      </c>
      <c r="AV146" s="13" t="s">
        <v>85</v>
      </c>
      <c r="AW146" s="13" t="s">
        <v>37</v>
      </c>
      <c r="AX146" s="13" t="s">
        <v>76</v>
      </c>
      <c r="AY146" s="214" t="s">
        <v>451</v>
      </c>
    </row>
    <row r="147" spans="1:65" s="13" customFormat="1" ht="11.25">
      <c r="B147" s="204"/>
      <c r="C147" s="205"/>
      <c r="D147" s="197" t="s">
        <v>472</v>
      </c>
      <c r="E147" s="206" t="s">
        <v>74</v>
      </c>
      <c r="F147" s="207" t="s">
        <v>6282</v>
      </c>
      <c r="G147" s="205"/>
      <c r="H147" s="208">
        <v>-0.28599999999999998</v>
      </c>
      <c r="I147" s="209"/>
      <c r="J147" s="205"/>
      <c r="K147" s="205"/>
      <c r="L147" s="210"/>
      <c r="M147" s="211"/>
      <c r="N147" s="212"/>
      <c r="O147" s="212"/>
      <c r="P147" s="212"/>
      <c r="Q147" s="212"/>
      <c r="R147" s="212"/>
      <c r="S147" s="212"/>
      <c r="T147" s="213"/>
      <c r="AT147" s="214" t="s">
        <v>472</v>
      </c>
      <c r="AU147" s="214" t="s">
        <v>85</v>
      </c>
      <c r="AV147" s="13" t="s">
        <v>85</v>
      </c>
      <c r="AW147" s="13" t="s">
        <v>37</v>
      </c>
      <c r="AX147" s="13" t="s">
        <v>76</v>
      </c>
      <c r="AY147" s="214" t="s">
        <v>451</v>
      </c>
    </row>
    <row r="148" spans="1:65" s="13" customFormat="1" ht="11.25">
      <c r="B148" s="204"/>
      <c r="C148" s="205"/>
      <c r="D148" s="197" t="s">
        <v>472</v>
      </c>
      <c r="E148" s="206" t="s">
        <v>74</v>
      </c>
      <c r="F148" s="207" t="s">
        <v>6283</v>
      </c>
      <c r="G148" s="205"/>
      <c r="H148" s="208">
        <v>6</v>
      </c>
      <c r="I148" s="209"/>
      <c r="J148" s="205"/>
      <c r="K148" s="205"/>
      <c r="L148" s="210"/>
      <c r="M148" s="211"/>
      <c r="N148" s="212"/>
      <c r="O148" s="212"/>
      <c r="P148" s="212"/>
      <c r="Q148" s="212"/>
      <c r="R148" s="212"/>
      <c r="S148" s="212"/>
      <c r="T148" s="213"/>
      <c r="AT148" s="214" t="s">
        <v>472</v>
      </c>
      <c r="AU148" s="214" t="s">
        <v>85</v>
      </c>
      <c r="AV148" s="13" t="s">
        <v>85</v>
      </c>
      <c r="AW148" s="13" t="s">
        <v>37</v>
      </c>
      <c r="AX148" s="13" t="s">
        <v>76</v>
      </c>
      <c r="AY148" s="214" t="s">
        <v>451</v>
      </c>
    </row>
    <row r="149" spans="1:65" s="13" customFormat="1" ht="11.25">
      <c r="B149" s="204"/>
      <c r="C149" s="205"/>
      <c r="D149" s="197" t="s">
        <v>472</v>
      </c>
      <c r="E149" s="206" t="s">
        <v>74</v>
      </c>
      <c r="F149" s="207" t="s">
        <v>6284</v>
      </c>
      <c r="G149" s="205"/>
      <c r="H149" s="208">
        <v>-0.47099999999999997</v>
      </c>
      <c r="I149" s="209"/>
      <c r="J149" s="205"/>
      <c r="K149" s="205"/>
      <c r="L149" s="210"/>
      <c r="M149" s="211"/>
      <c r="N149" s="212"/>
      <c r="O149" s="212"/>
      <c r="P149" s="212"/>
      <c r="Q149" s="212"/>
      <c r="R149" s="212"/>
      <c r="S149" s="212"/>
      <c r="T149" s="213"/>
      <c r="AT149" s="214" t="s">
        <v>472</v>
      </c>
      <c r="AU149" s="214" t="s">
        <v>85</v>
      </c>
      <c r="AV149" s="13" t="s">
        <v>85</v>
      </c>
      <c r="AW149" s="13" t="s">
        <v>37</v>
      </c>
      <c r="AX149" s="13" t="s">
        <v>76</v>
      </c>
      <c r="AY149" s="214" t="s">
        <v>451</v>
      </c>
    </row>
    <row r="150" spans="1:65" s="14" customFormat="1" ht="11.25">
      <c r="B150" s="215"/>
      <c r="C150" s="216"/>
      <c r="D150" s="197" t="s">
        <v>472</v>
      </c>
      <c r="E150" s="217" t="s">
        <v>74</v>
      </c>
      <c r="F150" s="218" t="s">
        <v>512</v>
      </c>
      <c r="G150" s="216"/>
      <c r="H150" s="219">
        <v>8.6509999999999998</v>
      </c>
      <c r="I150" s="220"/>
      <c r="J150" s="216"/>
      <c r="K150" s="216"/>
      <c r="L150" s="221"/>
      <c r="M150" s="222"/>
      <c r="N150" s="223"/>
      <c r="O150" s="223"/>
      <c r="P150" s="223"/>
      <c r="Q150" s="223"/>
      <c r="R150" s="223"/>
      <c r="S150" s="223"/>
      <c r="T150" s="224"/>
      <c r="AT150" s="225" t="s">
        <v>472</v>
      </c>
      <c r="AU150" s="225" t="s">
        <v>85</v>
      </c>
      <c r="AV150" s="14" t="s">
        <v>211</v>
      </c>
      <c r="AW150" s="14" t="s">
        <v>37</v>
      </c>
      <c r="AX150" s="14" t="s">
        <v>83</v>
      </c>
      <c r="AY150" s="225" t="s">
        <v>451</v>
      </c>
    </row>
    <row r="151" spans="1:65" s="2" customFormat="1" ht="16.5" customHeight="1">
      <c r="A151" s="36"/>
      <c r="B151" s="37"/>
      <c r="C151" s="227" t="s">
        <v>574</v>
      </c>
      <c r="D151" s="227" t="s">
        <v>683</v>
      </c>
      <c r="E151" s="228" t="s">
        <v>6285</v>
      </c>
      <c r="F151" s="229" t="s">
        <v>6286</v>
      </c>
      <c r="G151" s="230" t="s">
        <v>671</v>
      </c>
      <c r="H151" s="231">
        <v>17.302</v>
      </c>
      <c r="I151" s="232"/>
      <c r="J151" s="233">
        <f>ROUND(I151*H151,2)</f>
        <v>0</v>
      </c>
      <c r="K151" s="229" t="s">
        <v>74</v>
      </c>
      <c r="L151" s="234"/>
      <c r="M151" s="235" t="s">
        <v>74</v>
      </c>
      <c r="N151" s="236" t="s">
        <v>46</v>
      </c>
      <c r="O151" s="66"/>
      <c r="P151" s="193">
        <f>O151*H151</f>
        <v>0</v>
      </c>
      <c r="Q151" s="193">
        <v>1E-3</v>
      </c>
      <c r="R151" s="193">
        <f>Q151*H151</f>
        <v>1.7302000000000001E-2</v>
      </c>
      <c r="S151" s="193">
        <v>0</v>
      </c>
      <c r="T151" s="194">
        <f>S151*H151</f>
        <v>0</v>
      </c>
      <c r="U151" s="36"/>
      <c r="V151" s="36"/>
      <c r="W151" s="36"/>
      <c r="X151" s="36"/>
      <c r="Y151" s="36"/>
      <c r="Z151" s="36"/>
      <c r="AA151" s="36"/>
      <c r="AB151" s="36"/>
      <c r="AC151" s="36"/>
      <c r="AD151" s="36"/>
      <c r="AE151" s="36"/>
      <c r="AR151" s="195" t="s">
        <v>551</v>
      </c>
      <c r="AT151" s="195" t="s">
        <v>683</v>
      </c>
      <c r="AU151" s="195" t="s">
        <v>85</v>
      </c>
      <c r="AY151" s="19" t="s">
        <v>451</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6287</v>
      </c>
    </row>
    <row r="152" spans="1:65" s="2" customFormat="1" ht="11.25">
      <c r="A152" s="36"/>
      <c r="B152" s="37"/>
      <c r="C152" s="38"/>
      <c r="D152" s="197" t="s">
        <v>464</v>
      </c>
      <c r="E152" s="38"/>
      <c r="F152" s="198" t="s">
        <v>6286</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464</v>
      </c>
      <c r="AU152" s="19" t="s">
        <v>85</v>
      </c>
    </row>
    <row r="153" spans="1:65" s="13" customFormat="1" ht="11.25">
      <c r="B153" s="204"/>
      <c r="C153" s="205"/>
      <c r="D153" s="197" t="s">
        <v>472</v>
      </c>
      <c r="E153" s="205"/>
      <c r="F153" s="207" t="s">
        <v>6288</v>
      </c>
      <c r="G153" s="205"/>
      <c r="H153" s="208">
        <v>17.302</v>
      </c>
      <c r="I153" s="209"/>
      <c r="J153" s="205"/>
      <c r="K153" s="205"/>
      <c r="L153" s="210"/>
      <c r="M153" s="211"/>
      <c r="N153" s="212"/>
      <c r="O153" s="212"/>
      <c r="P153" s="212"/>
      <c r="Q153" s="212"/>
      <c r="R153" s="212"/>
      <c r="S153" s="212"/>
      <c r="T153" s="213"/>
      <c r="AT153" s="214" t="s">
        <v>472</v>
      </c>
      <c r="AU153" s="214" t="s">
        <v>85</v>
      </c>
      <c r="AV153" s="13" t="s">
        <v>85</v>
      </c>
      <c r="AW153" s="13" t="s">
        <v>4</v>
      </c>
      <c r="AX153" s="13" t="s">
        <v>83</v>
      </c>
      <c r="AY153" s="214" t="s">
        <v>451</v>
      </c>
    </row>
    <row r="154" spans="1:65" s="2" customFormat="1" ht="16.5" customHeight="1">
      <c r="A154" s="36"/>
      <c r="B154" s="37"/>
      <c r="C154" s="184" t="s">
        <v>581</v>
      </c>
      <c r="D154" s="184" t="s">
        <v>457</v>
      </c>
      <c r="E154" s="185" t="s">
        <v>6289</v>
      </c>
      <c r="F154" s="186" t="s">
        <v>6290</v>
      </c>
      <c r="G154" s="187" t="s">
        <v>127</v>
      </c>
      <c r="H154" s="188">
        <v>7.4930000000000003</v>
      </c>
      <c r="I154" s="189"/>
      <c r="J154" s="190">
        <f>ROUND(I154*H154,2)</f>
        <v>0</v>
      </c>
      <c r="K154" s="186" t="s">
        <v>460</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211</v>
      </c>
      <c r="AT154" s="195" t="s">
        <v>457</v>
      </c>
      <c r="AU154" s="195" t="s">
        <v>85</v>
      </c>
      <c r="AY154" s="19" t="s">
        <v>451</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211</v>
      </c>
      <c r="BM154" s="195" t="s">
        <v>6291</v>
      </c>
    </row>
    <row r="155" spans="1:65" s="2" customFormat="1" ht="19.5">
      <c r="A155" s="36"/>
      <c r="B155" s="37"/>
      <c r="C155" s="38"/>
      <c r="D155" s="197" t="s">
        <v>464</v>
      </c>
      <c r="E155" s="38"/>
      <c r="F155" s="198" t="s">
        <v>6292</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464</v>
      </c>
      <c r="AU155" s="19" t="s">
        <v>85</v>
      </c>
    </row>
    <row r="156" spans="1:65" s="2" customFormat="1" ht="11.25">
      <c r="A156" s="36"/>
      <c r="B156" s="37"/>
      <c r="C156" s="38"/>
      <c r="D156" s="202" t="s">
        <v>468</v>
      </c>
      <c r="E156" s="38"/>
      <c r="F156" s="203" t="s">
        <v>6293</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468</v>
      </c>
      <c r="AU156" s="19" t="s">
        <v>85</v>
      </c>
    </row>
    <row r="157" spans="1:65" s="13" customFormat="1" ht="11.25">
      <c r="B157" s="204"/>
      <c r="C157" s="205"/>
      <c r="D157" s="197" t="s">
        <v>472</v>
      </c>
      <c r="E157" s="206" t="s">
        <v>74</v>
      </c>
      <c r="F157" s="207" t="s">
        <v>6294</v>
      </c>
      <c r="G157" s="205"/>
      <c r="H157" s="208">
        <v>21.882000000000001</v>
      </c>
      <c r="I157" s="209"/>
      <c r="J157" s="205"/>
      <c r="K157" s="205"/>
      <c r="L157" s="210"/>
      <c r="M157" s="211"/>
      <c r="N157" s="212"/>
      <c r="O157" s="212"/>
      <c r="P157" s="212"/>
      <c r="Q157" s="212"/>
      <c r="R157" s="212"/>
      <c r="S157" s="212"/>
      <c r="T157" s="213"/>
      <c r="AT157" s="214" t="s">
        <v>472</v>
      </c>
      <c r="AU157" s="214" t="s">
        <v>85</v>
      </c>
      <c r="AV157" s="13" t="s">
        <v>85</v>
      </c>
      <c r="AW157" s="13" t="s">
        <v>37</v>
      </c>
      <c r="AX157" s="13" t="s">
        <v>76</v>
      </c>
      <c r="AY157" s="214" t="s">
        <v>451</v>
      </c>
    </row>
    <row r="158" spans="1:65" s="13" customFormat="1" ht="11.25">
      <c r="B158" s="204"/>
      <c r="C158" s="205"/>
      <c r="D158" s="197" t="s">
        <v>472</v>
      </c>
      <c r="E158" s="206" t="s">
        <v>74</v>
      </c>
      <c r="F158" s="207" t="s">
        <v>6295</v>
      </c>
      <c r="G158" s="205"/>
      <c r="H158" s="208">
        <v>-3.2850000000000001</v>
      </c>
      <c r="I158" s="209"/>
      <c r="J158" s="205"/>
      <c r="K158" s="205"/>
      <c r="L158" s="210"/>
      <c r="M158" s="211"/>
      <c r="N158" s="212"/>
      <c r="O158" s="212"/>
      <c r="P158" s="212"/>
      <c r="Q158" s="212"/>
      <c r="R158" s="212"/>
      <c r="S158" s="212"/>
      <c r="T158" s="213"/>
      <c r="AT158" s="214" t="s">
        <v>472</v>
      </c>
      <c r="AU158" s="214" t="s">
        <v>85</v>
      </c>
      <c r="AV158" s="13" t="s">
        <v>85</v>
      </c>
      <c r="AW158" s="13" t="s">
        <v>37</v>
      </c>
      <c r="AX158" s="13" t="s">
        <v>76</v>
      </c>
      <c r="AY158" s="214" t="s">
        <v>451</v>
      </c>
    </row>
    <row r="159" spans="1:65" s="13" customFormat="1" ht="11.25">
      <c r="B159" s="204"/>
      <c r="C159" s="205"/>
      <c r="D159" s="197" t="s">
        <v>472</v>
      </c>
      <c r="E159" s="206" t="s">
        <v>74</v>
      </c>
      <c r="F159" s="207" t="s">
        <v>6296</v>
      </c>
      <c r="G159" s="205"/>
      <c r="H159" s="208">
        <v>-9.4079999999999995</v>
      </c>
      <c r="I159" s="209"/>
      <c r="J159" s="205"/>
      <c r="K159" s="205"/>
      <c r="L159" s="210"/>
      <c r="M159" s="211"/>
      <c r="N159" s="212"/>
      <c r="O159" s="212"/>
      <c r="P159" s="212"/>
      <c r="Q159" s="212"/>
      <c r="R159" s="212"/>
      <c r="S159" s="212"/>
      <c r="T159" s="213"/>
      <c r="AT159" s="214" t="s">
        <v>472</v>
      </c>
      <c r="AU159" s="214" t="s">
        <v>85</v>
      </c>
      <c r="AV159" s="13" t="s">
        <v>85</v>
      </c>
      <c r="AW159" s="13" t="s">
        <v>37</v>
      </c>
      <c r="AX159" s="13" t="s">
        <v>76</v>
      </c>
      <c r="AY159" s="214" t="s">
        <v>451</v>
      </c>
    </row>
    <row r="160" spans="1:65" s="13" customFormat="1" ht="11.25">
      <c r="B160" s="204"/>
      <c r="C160" s="205"/>
      <c r="D160" s="197" t="s">
        <v>472</v>
      </c>
      <c r="E160" s="206" t="s">
        <v>74</v>
      </c>
      <c r="F160" s="207" t="s">
        <v>6297</v>
      </c>
      <c r="G160" s="205"/>
      <c r="H160" s="208">
        <v>-1.696</v>
      </c>
      <c r="I160" s="209"/>
      <c r="J160" s="205"/>
      <c r="K160" s="205"/>
      <c r="L160" s="210"/>
      <c r="M160" s="211"/>
      <c r="N160" s="212"/>
      <c r="O160" s="212"/>
      <c r="P160" s="212"/>
      <c r="Q160" s="212"/>
      <c r="R160" s="212"/>
      <c r="S160" s="212"/>
      <c r="T160" s="213"/>
      <c r="AT160" s="214" t="s">
        <v>472</v>
      </c>
      <c r="AU160" s="214" t="s">
        <v>85</v>
      </c>
      <c r="AV160" s="13" t="s">
        <v>85</v>
      </c>
      <c r="AW160" s="13" t="s">
        <v>37</v>
      </c>
      <c r="AX160" s="13" t="s">
        <v>76</v>
      </c>
      <c r="AY160" s="214" t="s">
        <v>451</v>
      </c>
    </row>
    <row r="161" spans="1:65" s="14" customFormat="1" ht="11.25">
      <c r="B161" s="215"/>
      <c r="C161" s="216"/>
      <c r="D161" s="197" t="s">
        <v>472</v>
      </c>
      <c r="E161" s="217" t="s">
        <v>6227</v>
      </c>
      <c r="F161" s="218" t="s">
        <v>512</v>
      </c>
      <c r="G161" s="216"/>
      <c r="H161" s="219">
        <v>7.4930000000000003</v>
      </c>
      <c r="I161" s="220"/>
      <c r="J161" s="216"/>
      <c r="K161" s="216"/>
      <c r="L161" s="221"/>
      <c r="M161" s="222"/>
      <c r="N161" s="223"/>
      <c r="O161" s="223"/>
      <c r="P161" s="223"/>
      <c r="Q161" s="223"/>
      <c r="R161" s="223"/>
      <c r="S161" s="223"/>
      <c r="T161" s="224"/>
      <c r="AT161" s="225" t="s">
        <v>472</v>
      </c>
      <c r="AU161" s="225" t="s">
        <v>85</v>
      </c>
      <c r="AV161" s="14" t="s">
        <v>211</v>
      </c>
      <c r="AW161" s="14" t="s">
        <v>37</v>
      </c>
      <c r="AX161" s="14" t="s">
        <v>83</v>
      </c>
      <c r="AY161" s="225" t="s">
        <v>451</v>
      </c>
    </row>
    <row r="162" spans="1:65" s="12" customFormat="1" ht="22.9" customHeight="1">
      <c r="B162" s="168"/>
      <c r="C162" s="169"/>
      <c r="D162" s="170" t="s">
        <v>75</v>
      </c>
      <c r="E162" s="182" t="s">
        <v>85</v>
      </c>
      <c r="F162" s="182" t="s">
        <v>705</v>
      </c>
      <c r="G162" s="169"/>
      <c r="H162" s="169"/>
      <c r="I162" s="172"/>
      <c r="J162" s="183">
        <f>BK162</f>
        <v>0</v>
      </c>
      <c r="K162" s="169"/>
      <c r="L162" s="174"/>
      <c r="M162" s="175"/>
      <c r="N162" s="176"/>
      <c r="O162" s="176"/>
      <c r="P162" s="177">
        <f>SUM(P163:P170)</f>
        <v>0</v>
      </c>
      <c r="Q162" s="176"/>
      <c r="R162" s="177">
        <f>SUM(R163:R170)</f>
        <v>8.8968000000000005E-2</v>
      </c>
      <c r="S162" s="176"/>
      <c r="T162" s="178">
        <f>SUM(T163:T170)</f>
        <v>0</v>
      </c>
      <c r="AR162" s="179" t="s">
        <v>83</v>
      </c>
      <c r="AT162" s="180" t="s">
        <v>75</v>
      </c>
      <c r="AU162" s="180" t="s">
        <v>83</v>
      </c>
      <c r="AY162" s="179" t="s">
        <v>451</v>
      </c>
      <c r="BK162" s="181">
        <f>SUM(BK163:BK170)</f>
        <v>0</v>
      </c>
    </row>
    <row r="163" spans="1:65" s="2" customFormat="1" ht="16.5" customHeight="1">
      <c r="A163" s="36"/>
      <c r="B163" s="37"/>
      <c r="C163" s="184" t="s">
        <v>589</v>
      </c>
      <c r="D163" s="184" t="s">
        <v>457</v>
      </c>
      <c r="E163" s="185" t="s">
        <v>6298</v>
      </c>
      <c r="F163" s="186" t="s">
        <v>6299</v>
      </c>
      <c r="G163" s="187" t="s">
        <v>135</v>
      </c>
      <c r="H163" s="188">
        <v>132</v>
      </c>
      <c r="I163" s="189"/>
      <c r="J163" s="190">
        <f>ROUND(I163*H163,2)</f>
        <v>0</v>
      </c>
      <c r="K163" s="186" t="s">
        <v>460</v>
      </c>
      <c r="L163" s="41"/>
      <c r="M163" s="191" t="s">
        <v>74</v>
      </c>
      <c r="N163" s="192" t="s">
        <v>46</v>
      </c>
      <c r="O163" s="66"/>
      <c r="P163" s="193">
        <f>O163*H163</f>
        <v>0</v>
      </c>
      <c r="Q163" s="193">
        <v>9.8999999999999994E-5</v>
      </c>
      <c r="R163" s="193">
        <f>Q163*H163</f>
        <v>1.3068E-2</v>
      </c>
      <c r="S163" s="193">
        <v>0</v>
      </c>
      <c r="T163" s="194">
        <f>S163*H163</f>
        <v>0</v>
      </c>
      <c r="U163" s="36"/>
      <c r="V163" s="36"/>
      <c r="W163" s="36"/>
      <c r="X163" s="36"/>
      <c r="Y163" s="36"/>
      <c r="Z163" s="36"/>
      <c r="AA163" s="36"/>
      <c r="AB163" s="36"/>
      <c r="AC163" s="36"/>
      <c r="AD163" s="36"/>
      <c r="AE163" s="36"/>
      <c r="AR163" s="195" t="s">
        <v>211</v>
      </c>
      <c r="AT163" s="195" t="s">
        <v>457</v>
      </c>
      <c r="AU163" s="195" t="s">
        <v>85</v>
      </c>
      <c r="AY163" s="19" t="s">
        <v>451</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6300</v>
      </c>
    </row>
    <row r="164" spans="1:65" s="2" customFormat="1" ht="19.5">
      <c r="A164" s="36"/>
      <c r="B164" s="37"/>
      <c r="C164" s="38"/>
      <c r="D164" s="197" t="s">
        <v>464</v>
      </c>
      <c r="E164" s="38"/>
      <c r="F164" s="198" t="s">
        <v>6301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464</v>
      </c>
      <c r="AU164" s="19" t="s">
        <v>85</v>
      </c>
    </row>
    <row r="165" spans="1:65" s="2" customFormat="1" ht="11.25">
      <c r="A165" s="36"/>
      <c r="B165" s="37"/>
      <c r="C165" s="38"/>
      <c r="D165" s="202" t="s">
        <v>468</v>
      </c>
      <c r="E165" s="38"/>
      <c r="F165" s="203" t="s">
        <v>6302</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468</v>
      </c>
      <c r="AU165" s="19" t="s">
        <v>85</v>
      </c>
    </row>
    <row r="166" spans="1:65" s="13" customFormat="1" ht="11.25">
      <c r="B166" s="204"/>
      <c r="C166" s="205"/>
      <c r="D166" s="197" t="s">
        <v>472</v>
      </c>
      <c r="E166" s="206" t="s">
        <v>74</v>
      </c>
      <c r="F166" s="207" t="s">
        <v>6303</v>
      </c>
      <c r="G166" s="205"/>
      <c r="H166" s="208">
        <v>132</v>
      </c>
      <c r="I166" s="209"/>
      <c r="J166" s="205"/>
      <c r="K166" s="205"/>
      <c r="L166" s="210"/>
      <c r="M166" s="211"/>
      <c r="N166" s="212"/>
      <c r="O166" s="212"/>
      <c r="P166" s="212"/>
      <c r="Q166" s="212"/>
      <c r="R166" s="212"/>
      <c r="S166" s="212"/>
      <c r="T166" s="213"/>
      <c r="AT166" s="214" t="s">
        <v>472</v>
      </c>
      <c r="AU166" s="214" t="s">
        <v>85</v>
      </c>
      <c r="AV166" s="13" t="s">
        <v>85</v>
      </c>
      <c r="AW166" s="13" t="s">
        <v>37</v>
      </c>
      <c r="AX166" s="13" t="s">
        <v>76</v>
      </c>
      <c r="AY166" s="214" t="s">
        <v>451</v>
      </c>
    </row>
    <row r="167" spans="1:65" s="14" customFormat="1" ht="11.25">
      <c r="B167" s="215"/>
      <c r="C167" s="216"/>
      <c r="D167" s="197" t="s">
        <v>472</v>
      </c>
      <c r="E167" s="217" t="s">
        <v>74</v>
      </c>
      <c r="F167" s="218" t="s">
        <v>512</v>
      </c>
      <c r="G167" s="216"/>
      <c r="H167" s="219">
        <v>132</v>
      </c>
      <c r="I167" s="220"/>
      <c r="J167" s="216"/>
      <c r="K167" s="216"/>
      <c r="L167" s="221"/>
      <c r="M167" s="222"/>
      <c r="N167" s="223"/>
      <c r="O167" s="223"/>
      <c r="P167" s="223"/>
      <c r="Q167" s="223"/>
      <c r="R167" s="223"/>
      <c r="S167" s="223"/>
      <c r="T167" s="224"/>
      <c r="AT167" s="225" t="s">
        <v>472</v>
      </c>
      <c r="AU167" s="225" t="s">
        <v>85</v>
      </c>
      <c r="AV167" s="14" t="s">
        <v>211</v>
      </c>
      <c r="AW167" s="14" t="s">
        <v>37</v>
      </c>
      <c r="AX167" s="14" t="s">
        <v>83</v>
      </c>
      <c r="AY167" s="225" t="s">
        <v>451</v>
      </c>
    </row>
    <row r="168" spans="1:65" s="2" customFormat="1" ht="16.5" customHeight="1">
      <c r="A168" s="36"/>
      <c r="B168" s="37"/>
      <c r="C168" s="227" t="s">
        <v>596</v>
      </c>
      <c r="D168" s="227" t="s">
        <v>683</v>
      </c>
      <c r="E168" s="228" t="s">
        <v>6304</v>
      </c>
      <c r="F168" s="229" t="s">
        <v>6305</v>
      </c>
      <c r="G168" s="230" t="s">
        <v>135</v>
      </c>
      <c r="H168" s="231">
        <v>151.80000000000001</v>
      </c>
      <c r="I168" s="232"/>
      <c r="J168" s="233">
        <f>ROUND(I168*H168,2)</f>
        <v>0</v>
      </c>
      <c r="K168" s="229" t="s">
        <v>460</v>
      </c>
      <c r="L168" s="234"/>
      <c r="M168" s="235" t="s">
        <v>74</v>
      </c>
      <c r="N168" s="236" t="s">
        <v>46</v>
      </c>
      <c r="O168" s="66"/>
      <c r="P168" s="193">
        <f>O168*H168</f>
        <v>0</v>
      </c>
      <c r="Q168" s="193">
        <v>5.0000000000000001E-4</v>
      </c>
      <c r="R168" s="193">
        <f>Q168*H168</f>
        <v>7.5900000000000009E-2</v>
      </c>
      <c r="S168" s="193">
        <v>0</v>
      </c>
      <c r="T168" s="194">
        <f>S168*H168</f>
        <v>0</v>
      </c>
      <c r="U168" s="36"/>
      <c r="V168" s="36"/>
      <c r="W168" s="36"/>
      <c r="X168" s="36"/>
      <c r="Y168" s="36"/>
      <c r="Z168" s="36"/>
      <c r="AA168" s="36"/>
      <c r="AB168" s="36"/>
      <c r="AC168" s="36"/>
      <c r="AD168" s="36"/>
      <c r="AE168" s="36"/>
      <c r="AR168" s="195" t="s">
        <v>551</v>
      </c>
      <c r="AT168" s="195" t="s">
        <v>683</v>
      </c>
      <c r="AU168" s="195" t="s">
        <v>85</v>
      </c>
      <c r="AY168" s="19" t="s">
        <v>451</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6306</v>
      </c>
    </row>
    <row r="169" spans="1:65" s="2" customFormat="1" ht="11.25">
      <c r="A169" s="36"/>
      <c r="B169" s="37"/>
      <c r="C169" s="38"/>
      <c r="D169" s="197" t="s">
        <v>464</v>
      </c>
      <c r="E169" s="38"/>
      <c r="F169" s="198" t="s">
        <v>6305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464</v>
      </c>
      <c r="AU169" s="19" t="s">
        <v>85</v>
      </c>
    </row>
    <row r="170" spans="1:65" s="13" customFormat="1" ht="11.25">
      <c r="B170" s="204"/>
      <c r="C170" s="205"/>
      <c r="D170" s="197" t="s">
        <v>472</v>
      </c>
      <c r="E170" s="205"/>
      <c r="F170" s="207" t="s">
        <v>6307</v>
      </c>
      <c r="G170" s="205"/>
      <c r="H170" s="208">
        <v>151.80000000000001</v>
      </c>
      <c r="I170" s="209"/>
      <c r="J170" s="205"/>
      <c r="K170" s="205"/>
      <c r="L170" s="210"/>
      <c r="M170" s="211"/>
      <c r="N170" s="212"/>
      <c r="O170" s="212"/>
      <c r="P170" s="212"/>
      <c r="Q170" s="212"/>
      <c r="R170" s="212"/>
      <c r="S170" s="212"/>
      <c r="T170" s="213"/>
      <c r="AT170" s="214" t="s">
        <v>472</v>
      </c>
      <c r="AU170" s="214" t="s">
        <v>85</v>
      </c>
      <c r="AV170" s="13" t="s">
        <v>85</v>
      </c>
      <c r="AW170" s="13" t="s">
        <v>4</v>
      </c>
      <c r="AX170" s="13" t="s">
        <v>83</v>
      </c>
      <c r="AY170" s="214" t="s">
        <v>451</v>
      </c>
    </row>
    <row r="171" spans="1:65" s="12" customFormat="1" ht="22.9" customHeight="1">
      <c r="B171" s="168"/>
      <c r="C171" s="169"/>
      <c r="D171" s="170" t="s">
        <v>75</v>
      </c>
      <c r="E171" s="182" t="s">
        <v>211</v>
      </c>
      <c r="F171" s="182" t="s">
        <v>895</v>
      </c>
      <c r="G171" s="169"/>
      <c r="H171" s="169"/>
      <c r="I171" s="172"/>
      <c r="J171" s="183">
        <f>BK171</f>
        <v>0</v>
      </c>
      <c r="K171" s="169"/>
      <c r="L171" s="174"/>
      <c r="M171" s="175"/>
      <c r="N171" s="176"/>
      <c r="O171" s="176"/>
      <c r="P171" s="177">
        <f>SUM(P172:P179)</f>
        <v>0</v>
      </c>
      <c r="Q171" s="176"/>
      <c r="R171" s="177">
        <f>SUM(R172:R179)</f>
        <v>0</v>
      </c>
      <c r="S171" s="176"/>
      <c r="T171" s="178">
        <f>SUM(T172:T179)</f>
        <v>0</v>
      </c>
      <c r="AR171" s="179" t="s">
        <v>83</v>
      </c>
      <c r="AT171" s="180" t="s">
        <v>75</v>
      </c>
      <c r="AU171" s="180" t="s">
        <v>83</v>
      </c>
      <c r="AY171" s="179" t="s">
        <v>451</v>
      </c>
      <c r="BK171" s="181">
        <f>SUM(BK172:BK179)</f>
        <v>0</v>
      </c>
    </row>
    <row r="172" spans="1:65" s="2" customFormat="1" ht="16.5" customHeight="1">
      <c r="A172" s="36"/>
      <c r="B172" s="37"/>
      <c r="C172" s="184" t="s">
        <v>8</v>
      </c>
      <c r="D172" s="184" t="s">
        <v>457</v>
      </c>
      <c r="E172" s="185" t="s">
        <v>6308</v>
      </c>
      <c r="F172" s="186" t="s">
        <v>6309</v>
      </c>
      <c r="G172" s="187" t="s">
        <v>127</v>
      </c>
      <c r="H172" s="188">
        <v>3.2850000000000001</v>
      </c>
      <c r="I172" s="189"/>
      <c r="J172" s="190">
        <f>ROUND(I172*H172,2)</f>
        <v>0</v>
      </c>
      <c r="K172" s="186" t="s">
        <v>460</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211</v>
      </c>
      <c r="AT172" s="195" t="s">
        <v>457</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6310</v>
      </c>
    </row>
    <row r="173" spans="1:65" s="2" customFormat="1" ht="11.25">
      <c r="A173" s="36"/>
      <c r="B173" s="37"/>
      <c r="C173" s="38"/>
      <c r="D173" s="197" t="s">
        <v>464</v>
      </c>
      <c r="E173" s="38"/>
      <c r="F173" s="198" t="s">
        <v>6311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2" customFormat="1" ht="11.25">
      <c r="A174" s="36"/>
      <c r="B174" s="37"/>
      <c r="C174" s="38"/>
      <c r="D174" s="202" t="s">
        <v>468</v>
      </c>
      <c r="E174" s="38"/>
      <c r="F174" s="203" t="s">
        <v>6312</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468</v>
      </c>
      <c r="AU174" s="19" t="s">
        <v>85</v>
      </c>
    </row>
    <row r="175" spans="1:65" s="13" customFormat="1" ht="11.25">
      <c r="B175" s="204"/>
      <c r="C175" s="205"/>
      <c r="D175" s="197" t="s">
        <v>472</v>
      </c>
      <c r="E175" s="206" t="s">
        <v>74</v>
      </c>
      <c r="F175" s="207" t="s">
        <v>6313</v>
      </c>
      <c r="G175" s="205"/>
      <c r="H175" s="208">
        <v>0.61199999999999999</v>
      </c>
      <c r="I175" s="209"/>
      <c r="J175" s="205"/>
      <c r="K175" s="205"/>
      <c r="L175" s="210"/>
      <c r="M175" s="211"/>
      <c r="N175" s="212"/>
      <c r="O175" s="212"/>
      <c r="P175" s="212"/>
      <c r="Q175" s="212"/>
      <c r="R175" s="212"/>
      <c r="S175" s="212"/>
      <c r="T175" s="213"/>
      <c r="AT175" s="214" t="s">
        <v>472</v>
      </c>
      <c r="AU175" s="214" t="s">
        <v>85</v>
      </c>
      <c r="AV175" s="13" t="s">
        <v>85</v>
      </c>
      <c r="AW175" s="13" t="s">
        <v>37</v>
      </c>
      <c r="AX175" s="13" t="s">
        <v>76</v>
      </c>
      <c r="AY175" s="214" t="s">
        <v>451</v>
      </c>
    </row>
    <row r="176" spans="1:65" s="13" customFormat="1" ht="11.25">
      <c r="B176" s="204"/>
      <c r="C176" s="205"/>
      <c r="D176" s="197" t="s">
        <v>472</v>
      </c>
      <c r="E176" s="206" t="s">
        <v>74</v>
      </c>
      <c r="F176" s="207" t="s">
        <v>6314</v>
      </c>
      <c r="G176" s="205"/>
      <c r="H176" s="208">
        <v>0.65700000000000003</v>
      </c>
      <c r="I176" s="209"/>
      <c r="J176" s="205"/>
      <c r="K176" s="205"/>
      <c r="L176" s="210"/>
      <c r="M176" s="211"/>
      <c r="N176" s="212"/>
      <c r="O176" s="212"/>
      <c r="P176" s="212"/>
      <c r="Q176" s="212"/>
      <c r="R176" s="212"/>
      <c r="S176" s="212"/>
      <c r="T176" s="213"/>
      <c r="AT176" s="214" t="s">
        <v>472</v>
      </c>
      <c r="AU176" s="214" t="s">
        <v>85</v>
      </c>
      <c r="AV176" s="13" t="s">
        <v>85</v>
      </c>
      <c r="AW176" s="13" t="s">
        <v>37</v>
      </c>
      <c r="AX176" s="13" t="s">
        <v>76</v>
      </c>
      <c r="AY176" s="214" t="s">
        <v>451</v>
      </c>
    </row>
    <row r="177" spans="1:65" s="13" customFormat="1" ht="11.25">
      <c r="B177" s="204"/>
      <c r="C177" s="205"/>
      <c r="D177" s="197" t="s">
        <v>472</v>
      </c>
      <c r="E177" s="206" t="s">
        <v>74</v>
      </c>
      <c r="F177" s="207" t="s">
        <v>6315</v>
      </c>
      <c r="G177" s="205"/>
      <c r="H177" s="208">
        <v>0.216</v>
      </c>
      <c r="I177" s="209"/>
      <c r="J177" s="205"/>
      <c r="K177" s="205"/>
      <c r="L177" s="210"/>
      <c r="M177" s="211"/>
      <c r="N177" s="212"/>
      <c r="O177" s="212"/>
      <c r="P177" s="212"/>
      <c r="Q177" s="212"/>
      <c r="R177" s="212"/>
      <c r="S177" s="212"/>
      <c r="T177" s="213"/>
      <c r="AT177" s="214" t="s">
        <v>472</v>
      </c>
      <c r="AU177" s="214" t="s">
        <v>85</v>
      </c>
      <c r="AV177" s="13" t="s">
        <v>85</v>
      </c>
      <c r="AW177" s="13" t="s">
        <v>37</v>
      </c>
      <c r="AX177" s="13" t="s">
        <v>76</v>
      </c>
      <c r="AY177" s="214" t="s">
        <v>451</v>
      </c>
    </row>
    <row r="178" spans="1:65" s="13" customFormat="1" ht="11.25">
      <c r="B178" s="204"/>
      <c r="C178" s="205"/>
      <c r="D178" s="197" t="s">
        <v>472</v>
      </c>
      <c r="E178" s="206" t="s">
        <v>74</v>
      </c>
      <c r="F178" s="207" t="s">
        <v>6316</v>
      </c>
      <c r="G178" s="205"/>
      <c r="H178" s="208">
        <v>1.8</v>
      </c>
      <c r="I178" s="209"/>
      <c r="J178" s="205"/>
      <c r="K178" s="205"/>
      <c r="L178" s="210"/>
      <c r="M178" s="211"/>
      <c r="N178" s="212"/>
      <c r="O178" s="212"/>
      <c r="P178" s="212"/>
      <c r="Q178" s="212"/>
      <c r="R178" s="212"/>
      <c r="S178" s="212"/>
      <c r="T178" s="213"/>
      <c r="AT178" s="214" t="s">
        <v>472</v>
      </c>
      <c r="AU178" s="214" t="s">
        <v>85</v>
      </c>
      <c r="AV178" s="13" t="s">
        <v>85</v>
      </c>
      <c r="AW178" s="13" t="s">
        <v>37</v>
      </c>
      <c r="AX178" s="13" t="s">
        <v>76</v>
      </c>
      <c r="AY178" s="214" t="s">
        <v>451</v>
      </c>
    </row>
    <row r="179" spans="1:65" s="14" customFormat="1" ht="11.25">
      <c r="B179" s="215"/>
      <c r="C179" s="216"/>
      <c r="D179" s="197" t="s">
        <v>472</v>
      </c>
      <c r="E179" s="217" t="s">
        <v>6222</v>
      </c>
      <c r="F179" s="218" t="s">
        <v>512</v>
      </c>
      <c r="G179" s="216"/>
      <c r="H179" s="219">
        <v>3.2850000000000001</v>
      </c>
      <c r="I179" s="220"/>
      <c r="J179" s="216"/>
      <c r="K179" s="216"/>
      <c r="L179" s="221"/>
      <c r="M179" s="222"/>
      <c r="N179" s="223"/>
      <c r="O179" s="223"/>
      <c r="P179" s="223"/>
      <c r="Q179" s="223"/>
      <c r="R179" s="223"/>
      <c r="S179" s="223"/>
      <c r="T179" s="224"/>
      <c r="AT179" s="225" t="s">
        <v>472</v>
      </c>
      <c r="AU179" s="225" t="s">
        <v>85</v>
      </c>
      <c r="AV179" s="14" t="s">
        <v>211</v>
      </c>
      <c r="AW179" s="14" t="s">
        <v>37</v>
      </c>
      <c r="AX179" s="14" t="s">
        <v>83</v>
      </c>
      <c r="AY179" s="225" t="s">
        <v>451</v>
      </c>
    </row>
    <row r="180" spans="1:65" s="12" customFormat="1" ht="22.9" customHeight="1">
      <c r="B180" s="168"/>
      <c r="C180" s="169"/>
      <c r="D180" s="170" t="s">
        <v>75</v>
      </c>
      <c r="E180" s="182" t="s">
        <v>551</v>
      </c>
      <c r="F180" s="182" t="s">
        <v>6317</v>
      </c>
      <c r="G180" s="169"/>
      <c r="H180" s="169"/>
      <c r="I180" s="172"/>
      <c r="J180" s="183">
        <f>BK180</f>
        <v>0</v>
      </c>
      <c r="K180" s="169"/>
      <c r="L180" s="174"/>
      <c r="M180" s="175"/>
      <c r="N180" s="176"/>
      <c r="O180" s="176"/>
      <c r="P180" s="177">
        <f>SUM(P181:P215)</f>
        <v>0</v>
      </c>
      <c r="Q180" s="176"/>
      <c r="R180" s="177">
        <f>SUM(R181:R215)</f>
        <v>3.432812492</v>
      </c>
      <c r="S180" s="176"/>
      <c r="T180" s="178">
        <f>SUM(T181:T215)</f>
        <v>0</v>
      </c>
      <c r="AR180" s="179" t="s">
        <v>83</v>
      </c>
      <c r="AT180" s="180" t="s">
        <v>75</v>
      </c>
      <c r="AU180" s="180" t="s">
        <v>83</v>
      </c>
      <c r="AY180" s="179" t="s">
        <v>451</v>
      </c>
      <c r="BK180" s="181">
        <f>SUM(BK181:BK215)</f>
        <v>0</v>
      </c>
    </row>
    <row r="181" spans="1:65" s="2" customFormat="1" ht="16.5" customHeight="1">
      <c r="A181" s="36"/>
      <c r="B181" s="37"/>
      <c r="C181" s="184" t="s">
        <v>614</v>
      </c>
      <c r="D181" s="184" t="s">
        <v>457</v>
      </c>
      <c r="E181" s="185" t="s">
        <v>6318</v>
      </c>
      <c r="F181" s="186" t="s">
        <v>6319</v>
      </c>
      <c r="G181" s="187" t="s">
        <v>146</v>
      </c>
      <c r="H181" s="188">
        <v>15</v>
      </c>
      <c r="I181" s="189"/>
      <c r="J181" s="190">
        <f>ROUND(I181*H181,2)</f>
        <v>0</v>
      </c>
      <c r="K181" s="186" t="s">
        <v>460</v>
      </c>
      <c r="L181" s="41"/>
      <c r="M181" s="191" t="s">
        <v>74</v>
      </c>
      <c r="N181" s="192" t="s">
        <v>46</v>
      </c>
      <c r="O181" s="66"/>
      <c r="P181" s="193">
        <f>O181*H181</f>
        <v>0</v>
      </c>
      <c r="Q181" s="193">
        <v>1.2999999999999999E-5</v>
      </c>
      <c r="R181" s="193">
        <f>Q181*H181</f>
        <v>1.95E-4</v>
      </c>
      <c r="S181" s="193">
        <v>0</v>
      </c>
      <c r="T181" s="194">
        <f>S181*H181</f>
        <v>0</v>
      </c>
      <c r="U181" s="36"/>
      <c r="V181" s="36"/>
      <c r="W181" s="36"/>
      <c r="X181" s="36"/>
      <c r="Y181" s="36"/>
      <c r="Z181" s="36"/>
      <c r="AA181" s="36"/>
      <c r="AB181" s="36"/>
      <c r="AC181" s="36"/>
      <c r="AD181" s="36"/>
      <c r="AE181" s="36"/>
      <c r="AR181" s="195" t="s">
        <v>211</v>
      </c>
      <c r="AT181" s="195" t="s">
        <v>457</v>
      </c>
      <c r="AU181" s="195" t="s">
        <v>85</v>
      </c>
      <c r="AY181" s="19" t="s">
        <v>451</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6320</v>
      </c>
    </row>
    <row r="182" spans="1:65" s="2" customFormat="1" ht="11.25">
      <c r="A182" s="36"/>
      <c r="B182" s="37"/>
      <c r="C182" s="38"/>
      <c r="D182" s="197" t="s">
        <v>464</v>
      </c>
      <c r="E182" s="38"/>
      <c r="F182" s="198" t="s">
        <v>6321</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464</v>
      </c>
      <c r="AU182" s="19" t="s">
        <v>85</v>
      </c>
    </row>
    <row r="183" spans="1:65" s="2" customFormat="1" ht="11.25">
      <c r="A183" s="36"/>
      <c r="B183" s="37"/>
      <c r="C183" s="38"/>
      <c r="D183" s="202" t="s">
        <v>468</v>
      </c>
      <c r="E183" s="38"/>
      <c r="F183" s="203" t="s">
        <v>6322</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468</v>
      </c>
      <c r="AU183" s="19" t="s">
        <v>85</v>
      </c>
    </row>
    <row r="184" spans="1:65" s="2" customFormat="1" ht="16.5" customHeight="1">
      <c r="A184" s="36"/>
      <c r="B184" s="37"/>
      <c r="C184" s="227" t="s">
        <v>624</v>
      </c>
      <c r="D184" s="227" t="s">
        <v>683</v>
      </c>
      <c r="E184" s="228" t="s">
        <v>6323</v>
      </c>
      <c r="F184" s="229" t="s">
        <v>6324</v>
      </c>
      <c r="G184" s="230" t="s">
        <v>146</v>
      </c>
      <c r="H184" s="231">
        <v>18.75</v>
      </c>
      <c r="I184" s="232"/>
      <c r="J184" s="233">
        <f>ROUND(I184*H184,2)</f>
        <v>0</v>
      </c>
      <c r="K184" s="229" t="s">
        <v>460</v>
      </c>
      <c r="L184" s="234"/>
      <c r="M184" s="235" t="s">
        <v>74</v>
      </c>
      <c r="N184" s="236" t="s">
        <v>46</v>
      </c>
      <c r="O184" s="66"/>
      <c r="P184" s="193">
        <f>O184*H184</f>
        <v>0</v>
      </c>
      <c r="Q184" s="193">
        <v>2.4199999999999998E-3</v>
      </c>
      <c r="R184" s="193">
        <f>Q184*H184</f>
        <v>4.5374999999999999E-2</v>
      </c>
      <c r="S184" s="193">
        <v>0</v>
      </c>
      <c r="T184" s="194">
        <f>S184*H184</f>
        <v>0</v>
      </c>
      <c r="U184" s="36"/>
      <c r="V184" s="36"/>
      <c r="W184" s="36"/>
      <c r="X184" s="36"/>
      <c r="Y184" s="36"/>
      <c r="Z184" s="36"/>
      <c r="AA184" s="36"/>
      <c r="AB184" s="36"/>
      <c r="AC184" s="36"/>
      <c r="AD184" s="36"/>
      <c r="AE184" s="36"/>
      <c r="AR184" s="195" t="s">
        <v>551</v>
      </c>
      <c r="AT184" s="195" t="s">
        <v>683</v>
      </c>
      <c r="AU184" s="195" t="s">
        <v>85</v>
      </c>
      <c r="AY184" s="19" t="s">
        <v>451</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6325</v>
      </c>
    </row>
    <row r="185" spans="1:65" s="2" customFormat="1" ht="11.25">
      <c r="A185" s="36"/>
      <c r="B185" s="37"/>
      <c r="C185" s="38"/>
      <c r="D185" s="197" t="s">
        <v>464</v>
      </c>
      <c r="E185" s="38"/>
      <c r="F185" s="198" t="s">
        <v>6324</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464</v>
      </c>
      <c r="AU185" s="19" t="s">
        <v>85</v>
      </c>
    </row>
    <row r="186" spans="1:65" s="13" customFormat="1" ht="11.25">
      <c r="B186" s="204"/>
      <c r="C186" s="205"/>
      <c r="D186" s="197" t="s">
        <v>472</v>
      </c>
      <c r="E186" s="206" t="s">
        <v>74</v>
      </c>
      <c r="F186" s="207" t="s">
        <v>8</v>
      </c>
      <c r="G186" s="205"/>
      <c r="H186" s="208">
        <v>15</v>
      </c>
      <c r="I186" s="209"/>
      <c r="J186" s="205"/>
      <c r="K186" s="205"/>
      <c r="L186" s="210"/>
      <c r="M186" s="211"/>
      <c r="N186" s="212"/>
      <c r="O186" s="212"/>
      <c r="P186" s="212"/>
      <c r="Q186" s="212"/>
      <c r="R186" s="212"/>
      <c r="S186" s="212"/>
      <c r="T186" s="213"/>
      <c r="AT186" s="214" t="s">
        <v>472</v>
      </c>
      <c r="AU186" s="214" t="s">
        <v>85</v>
      </c>
      <c r="AV186" s="13" t="s">
        <v>85</v>
      </c>
      <c r="AW186" s="13" t="s">
        <v>37</v>
      </c>
      <c r="AX186" s="13" t="s">
        <v>83</v>
      </c>
      <c r="AY186" s="214" t="s">
        <v>451</v>
      </c>
    </row>
    <row r="187" spans="1:65" s="13" customFormat="1" ht="11.25">
      <c r="B187" s="204"/>
      <c r="C187" s="205"/>
      <c r="D187" s="197" t="s">
        <v>472</v>
      </c>
      <c r="E187" s="205"/>
      <c r="F187" s="207" t="s">
        <v>6326</v>
      </c>
      <c r="G187" s="205"/>
      <c r="H187" s="208">
        <v>18.75</v>
      </c>
      <c r="I187" s="209"/>
      <c r="J187" s="205"/>
      <c r="K187" s="205"/>
      <c r="L187" s="210"/>
      <c r="M187" s="211"/>
      <c r="N187" s="212"/>
      <c r="O187" s="212"/>
      <c r="P187" s="212"/>
      <c r="Q187" s="212"/>
      <c r="R187" s="212"/>
      <c r="S187" s="212"/>
      <c r="T187" s="213"/>
      <c r="AT187" s="214" t="s">
        <v>472</v>
      </c>
      <c r="AU187" s="214" t="s">
        <v>85</v>
      </c>
      <c r="AV187" s="13" t="s">
        <v>85</v>
      </c>
      <c r="AW187" s="13" t="s">
        <v>4</v>
      </c>
      <c r="AX187" s="13" t="s">
        <v>83</v>
      </c>
      <c r="AY187" s="214" t="s">
        <v>451</v>
      </c>
    </row>
    <row r="188" spans="1:65" s="2" customFormat="1" ht="16.5" customHeight="1">
      <c r="A188" s="36"/>
      <c r="B188" s="37"/>
      <c r="C188" s="184" t="s">
        <v>527</v>
      </c>
      <c r="D188" s="184" t="s">
        <v>457</v>
      </c>
      <c r="E188" s="185" t="s">
        <v>6318</v>
      </c>
      <c r="F188" s="186" t="s">
        <v>6319</v>
      </c>
      <c r="G188" s="187" t="s">
        <v>146</v>
      </c>
      <c r="H188" s="188">
        <v>14.2</v>
      </c>
      <c r="I188" s="189"/>
      <c r="J188" s="190">
        <f>ROUND(I188*H188,2)</f>
        <v>0</v>
      </c>
      <c r="K188" s="186" t="s">
        <v>460</v>
      </c>
      <c r="L188" s="41"/>
      <c r="M188" s="191" t="s">
        <v>74</v>
      </c>
      <c r="N188" s="192" t="s">
        <v>46</v>
      </c>
      <c r="O188" s="66"/>
      <c r="P188" s="193">
        <f>O188*H188</f>
        <v>0</v>
      </c>
      <c r="Q188" s="193">
        <v>1.2999999999999999E-5</v>
      </c>
      <c r="R188" s="193">
        <f>Q188*H188</f>
        <v>1.8459999999999999E-4</v>
      </c>
      <c r="S188" s="193">
        <v>0</v>
      </c>
      <c r="T188" s="194">
        <f>S188*H188</f>
        <v>0</v>
      </c>
      <c r="U188" s="36"/>
      <c r="V188" s="36"/>
      <c r="W188" s="36"/>
      <c r="X188" s="36"/>
      <c r="Y188" s="36"/>
      <c r="Z188" s="36"/>
      <c r="AA188" s="36"/>
      <c r="AB188" s="36"/>
      <c r="AC188" s="36"/>
      <c r="AD188" s="36"/>
      <c r="AE188" s="36"/>
      <c r="AR188" s="195" t="s">
        <v>211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6327</v>
      </c>
    </row>
    <row r="189" spans="1:65" s="2" customFormat="1" ht="11.25">
      <c r="A189" s="36"/>
      <c r="B189" s="37"/>
      <c r="C189" s="38"/>
      <c r="D189" s="197" t="s">
        <v>464</v>
      </c>
      <c r="E189" s="38"/>
      <c r="F189" s="198" t="s">
        <v>6321</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1.25">
      <c r="A190" s="36"/>
      <c r="B190" s="37"/>
      <c r="C190" s="38"/>
      <c r="D190" s="202" t="s">
        <v>468</v>
      </c>
      <c r="E190" s="38"/>
      <c r="F190" s="203" t="s">
        <v>6322</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468</v>
      </c>
      <c r="AU190" s="19" t="s">
        <v>85</v>
      </c>
    </row>
    <row r="191" spans="1:65" s="2" customFormat="1" ht="16.5" customHeight="1">
      <c r="A191" s="36"/>
      <c r="B191" s="37"/>
      <c r="C191" s="227" t="s">
        <v>636</v>
      </c>
      <c r="D191" s="227" t="s">
        <v>683</v>
      </c>
      <c r="E191" s="228" t="s">
        <v>6328</v>
      </c>
      <c r="F191" s="229" t="s">
        <v>6329</v>
      </c>
      <c r="G191" s="230" t="s">
        <v>146</v>
      </c>
      <c r="H191" s="231">
        <v>17.75</v>
      </c>
      <c r="I191" s="232"/>
      <c r="J191" s="233">
        <f>ROUND(I191*H191,2)</f>
        <v>0</v>
      </c>
      <c r="K191" s="229" t="s">
        <v>460</v>
      </c>
      <c r="L191" s="234"/>
      <c r="M191" s="235" t="s">
        <v>74</v>
      </c>
      <c r="N191" s="236" t="s">
        <v>46</v>
      </c>
      <c r="O191" s="66"/>
      <c r="P191" s="193">
        <f>O191*H191</f>
        <v>0</v>
      </c>
      <c r="Q191" s="193">
        <v>1.42E-3</v>
      </c>
      <c r="R191" s="193">
        <f>Q191*H191</f>
        <v>2.5205000000000002E-2</v>
      </c>
      <c r="S191" s="193">
        <v>0</v>
      </c>
      <c r="T191" s="194">
        <f>S191*H191</f>
        <v>0</v>
      </c>
      <c r="U191" s="36"/>
      <c r="V191" s="36"/>
      <c r="W191" s="36"/>
      <c r="X191" s="36"/>
      <c r="Y191" s="36"/>
      <c r="Z191" s="36"/>
      <c r="AA191" s="36"/>
      <c r="AB191" s="36"/>
      <c r="AC191" s="36"/>
      <c r="AD191" s="36"/>
      <c r="AE191" s="36"/>
      <c r="AR191" s="195" t="s">
        <v>551</v>
      </c>
      <c r="AT191" s="195" t="s">
        <v>683</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6330</v>
      </c>
    </row>
    <row r="192" spans="1:65" s="2" customFormat="1" ht="11.25">
      <c r="A192" s="36"/>
      <c r="B192" s="37"/>
      <c r="C192" s="38"/>
      <c r="D192" s="197" t="s">
        <v>464</v>
      </c>
      <c r="E192" s="38"/>
      <c r="F192" s="198" t="s">
        <v>6329</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13" customFormat="1" ht="11.25">
      <c r="B193" s="204"/>
      <c r="C193" s="205"/>
      <c r="D193" s="197" t="s">
        <v>472</v>
      </c>
      <c r="E193" s="206" t="s">
        <v>74</v>
      </c>
      <c r="F193" s="207" t="s">
        <v>6331</v>
      </c>
      <c r="G193" s="205"/>
      <c r="H193" s="208">
        <v>14.2</v>
      </c>
      <c r="I193" s="209"/>
      <c r="J193" s="205"/>
      <c r="K193" s="205"/>
      <c r="L193" s="210"/>
      <c r="M193" s="211"/>
      <c r="N193" s="212"/>
      <c r="O193" s="212"/>
      <c r="P193" s="212"/>
      <c r="Q193" s="212"/>
      <c r="R193" s="212"/>
      <c r="S193" s="212"/>
      <c r="T193" s="213"/>
      <c r="AT193" s="214" t="s">
        <v>472</v>
      </c>
      <c r="AU193" s="214" t="s">
        <v>85</v>
      </c>
      <c r="AV193" s="13" t="s">
        <v>85</v>
      </c>
      <c r="AW193" s="13" t="s">
        <v>37</v>
      </c>
      <c r="AX193" s="13" t="s">
        <v>83</v>
      </c>
      <c r="AY193" s="214" t="s">
        <v>451</v>
      </c>
    </row>
    <row r="194" spans="1:65" s="13" customFormat="1" ht="11.25">
      <c r="B194" s="204"/>
      <c r="C194" s="205"/>
      <c r="D194" s="197" t="s">
        <v>472</v>
      </c>
      <c r="E194" s="205"/>
      <c r="F194" s="207" t="s">
        <v>6332</v>
      </c>
      <c r="G194" s="205"/>
      <c r="H194" s="208">
        <v>17.75</v>
      </c>
      <c r="I194" s="209"/>
      <c r="J194" s="205"/>
      <c r="K194" s="205"/>
      <c r="L194" s="210"/>
      <c r="M194" s="211"/>
      <c r="N194" s="212"/>
      <c r="O194" s="212"/>
      <c r="P194" s="212"/>
      <c r="Q194" s="212"/>
      <c r="R194" s="212"/>
      <c r="S194" s="212"/>
      <c r="T194" s="213"/>
      <c r="AT194" s="214" t="s">
        <v>472</v>
      </c>
      <c r="AU194" s="214" t="s">
        <v>85</v>
      </c>
      <c r="AV194" s="13" t="s">
        <v>85</v>
      </c>
      <c r="AW194" s="13" t="s">
        <v>4</v>
      </c>
      <c r="AX194" s="13" t="s">
        <v>83</v>
      </c>
      <c r="AY194" s="214" t="s">
        <v>451</v>
      </c>
    </row>
    <row r="195" spans="1:65" s="2" customFormat="1" ht="16.5" customHeight="1">
      <c r="A195" s="36"/>
      <c r="B195" s="37"/>
      <c r="C195" s="184" t="s">
        <v>643</v>
      </c>
      <c r="D195" s="184" t="s">
        <v>457</v>
      </c>
      <c r="E195" s="185" t="s">
        <v>6333</v>
      </c>
      <c r="F195" s="186" t="s">
        <v>6334</v>
      </c>
      <c r="G195" s="187" t="s">
        <v>478</v>
      </c>
      <c r="H195" s="188">
        <v>4</v>
      </c>
      <c r="I195" s="189"/>
      <c r="J195" s="190">
        <f>ROUND(I195*H195,2)</f>
        <v>0</v>
      </c>
      <c r="K195" s="186" t="s">
        <v>460</v>
      </c>
      <c r="L195" s="41"/>
      <c r="M195" s="191" t="s">
        <v>74</v>
      </c>
      <c r="N195" s="192" t="s">
        <v>46</v>
      </c>
      <c r="O195" s="66"/>
      <c r="P195" s="193">
        <f>O195*H195</f>
        <v>0</v>
      </c>
      <c r="Q195" s="193">
        <v>8.1249999999999996E-5</v>
      </c>
      <c r="R195" s="193">
        <f>Q195*H195</f>
        <v>3.2499999999999999E-4</v>
      </c>
      <c r="S195" s="193">
        <v>0</v>
      </c>
      <c r="T195" s="194">
        <f>S195*H195</f>
        <v>0</v>
      </c>
      <c r="U195" s="36"/>
      <c r="V195" s="36"/>
      <c r="W195" s="36"/>
      <c r="X195" s="36"/>
      <c r="Y195" s="36"/>
      <c r="Z195" s="36"/>
      <c r="AA195" s="36"/>
      <c r="AB195" s="36"/>
      <c r="AC195" s="36"/>
      <c r="AD195" s="36"/>
      <c r="AE195" s="36"/>
      <c r="AR195" s="195" t="s">
        <v>211</v>
      </c>
      <c r="AT195" s="195" t="s">
        <v>457</v>
      </c>
      <c r="AU195" s="195" t="s">
        <v>85</v>
      </c>
      <c r="AY195" s="19" t="s">
        <v>451</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6335</v>
      </c>
    </row>
    <row r="196" spans="1:65" s="2" customFormat="1" ht="11.25">
      <c r="A196" s="36"/>
      <c r="B196" s="37"/>
      <c r="C196" s="38"/>
      <c r="D196" s="197" t="s">
        <v>464</v>
      </c>
      <c r="E196" s="38"/>
      <c r="F196" s="198" t="s">
        <v>6336</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464</v>
      </c>
      <c r="AU196" s="19" t="s">
        <v>85</v>
      </c>
    </row>
    <row r="197" spans="1:65" s="2" customFormat="1" ht="11.25">
      <c r="A197" s="36"/>
      <c r="B197" s="37"/>
      <c r="C197" s="38"/>
      <c r="D197" s="202" t="s">
        <v>468</v>
      </c>
      <c r="E197" s="38"/>
      <c r="F197" s="203" t="s">
        <v>6337</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468</v>
      </c>
      <c r="AU197" s="19" t="s">
        <v>85</v>
      </c>
    </row>
    <row r="198" spans="1:65" s="2" customFormat="1" ht="16.5" customHeight="1">
      <c r="A198" s="36"/>
      <c r="B198" s="37"/>
      <c r="C198" s="227" t="s">
        <v>7</v>
      </c>
      <c r="D198" s="227" t="s">
        <v>683</v>
      </c>
      <c r="E198" s="228" t="s">
        <v>6338</v>
      </c>
      <c r="F198" s="229" t="s">
        <v>6339</v>
      </c>
      <c r="G198" s="230" t="s">
        <v>478</v>
      </c>
      <c r="H198" s="231">
        <v>2</v>
      </c>
      <c r="I198" s="232"/>
      <c r="J198" s="233">
        <f>ROUND(I198*H198,2)</f>
        <v>0</v>
      </c>
      <c r="K198" s="229" t="s">
        <v>460</v>
      </c>
      <c r="L198" s="234"/>
      <c r="M198" s="235" t="s">
        <v>74</v>
      </c>
      <c r="N198" s="236" t="s">
        <v>46</v>
      </c>
      <c r="O198" s="66"/>
      <c r="P198" s="193">
        <f>O198*H198</f>
        <v>0</v>
      </c>
      <c r="Q198" s="193">
        <v>8.7000000000000001E-4</v>
      </c>
      <c r="R198" s="193">
        <f>Q198*H198</f>
        <v>1.74E-3</v>
      </c>
      <c r="S198" s="193">
        <v>0</v>
      </c>
      <c r="T198" s="194">
        <f>S198*H198</f>
        <v>0</v>
      </c>
      <c r="U198" s="36"/>
      <c r="V198" s="36"/>
      <c r="W198" s="36"/>
      <c r="X198" s="36"/>
      <c r="Y198" s="36"/>
      <c r="Z198" s="36"/>
      <c r="AA198" s="36"/>
      <c r="AB198" s="36"/>
      <c r="AC198" s="36"/>
      <c r="AD198" s="36"/>
      <c r="AE198" s="36"/>
      <c r="AR198" s="195" t="s">
        <v>551</v>
      </c>
      <c r="AT198" s="195" t="s">
        <v>683</v>
      </c>
      <c r="AU198" s="195" t="s">
        <v>85</v>
      </c>
      <c r="AY198" s="19" t="s">
        <v>451</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6340</v>
      </c>
    </row>
    <row r="199" spans="1:65" s="2" customFormat="1" ht="11.25">
      <c r="A199" s="36"/>
      <c r="B199" s="37"/>
      <c r="C199" s="38"/>
      <c r="D199" s="197" t="s">
        <v>464</v>
      </c>
      <c r="E199" s="38"/>
      <c r="F199" s="198" t="s">
        <v>6339</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464</v>
      </c>
      <c r="AU199" s="19" t="s">
        <v>85</v>
      </c>
    </row>
    <row r="200" spans="1:65" s="2" customFormat="1" ht="16.5" customHeight="1">
      <c r="A200" s="36"/>
      <c r="B200" s="37"/>
      <c r="C200" s="227" t="s">
        <v>654</v>
      </c>
      <c r="D200" s="227" t="s">
        <v>683</v>
      </c>
      <c r="E200" s="228" t="s">
        <v>6341</v>
      </c>
      <c r="F200" s="229" t="s">
        <v>6342</v>
      </c>
      <c r="G200" s="230" t="s">
        <v>478</v>
      </c>
      <c r="H200" s="231">
        <v>2</v>
      </c>
      <c r="I200" s="232"/>
      <c r="J200" s="233">
        <f>ROUND(I200*H200,2)</f>
        <v>0</v>
      </c>
      <c r="K200" s="229" t="s">
        <v>460</v>
      </c>
      <c r="L200" s="234"/>
      <c r="M200" s="235" t="s">
        <v>74</v>
      </c>
      <c r="N200" s="236" t="s">
        <v>46</v>
      </c>
      <c r="O200" s="66"/>
      <c r="P200" s="193">
        <f>O200*H200</f>
        <v>0</v>
      </c>
      <c r="Q200" s="193">
        <v>2.6100000000000002E-2</v>
      </c>
      <c r="R200" s="193">
        <f>Q200*H200</f>
        <v>5.2200000000000003E-2</v>
      </c>
      <c r="S200" s="193">
        <v>0</v>
      </c>
      <c r="T200" s="194">
        <f>S200*H200</f>
        <v>0</v>
      </c>
      <c r="U200" s="36"/>
      <c r="V200" s="36"/>
      <c r="W200" s="36"/>
      <c r="X200" s="36"/>
      <c r="Y200" s="36"/>
      <c r="Z200" s="36"/>
      <c r="AA200" s="36"/>
      <c r="AB200" s="36"/>
      <c r="AC200" s="36"/>
      <c r="AD200" s="36"/>
      <c r="AE200" s="36"/>
      <c r="AR200" s="195" t="s">
        <v>551</v>
      </c>
      <c r="AT200" s="195" t="s">
        <v>683</v>
      </c>
      <c r="AU200" s="195" t="s">
        <v>85</v>
      </c>
      <c r="AY200" s="19" t="s">
        <v>451</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211</v>
      </c>
      <c r="BM200" s="195" t="s">
        <v>6343</v>
      </c>
    </row>
    <row r="201" spans="1:65" s="2" customFormat="1" ht="11.25">
      <c r="A201" s="36"/>
      <c r="B201" s="37"/>
      <c r="C201" s="38"/>
      <c r="D201" s="197" t="s">
        <v>464</v>
      </c>
      <c r="E201" s="38"/>
      <c r="F201" s="198" t="s">
        <v>6342</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464</v>
      </c>
      <c r="AU201" s="19" t="s">
        <v>85</v>
      </c>
    </row>
    <row r="202" spans="1:65" s="2" customFormat="1" ht="16.5" customHeight="1">
      <c r="A202" s="36"/>
      <c r="B202" s="37"/>
      <c r="C202" s="184" t="s">
        <v>661</v>
      </c>
      <c r="D202" s="184" t="s">
        <v>457</v>
      </c>
      <c r="E202" s="185" t="s">
        <v>6344</v>
      </c>
      <c r="F202" s="186" t="s">
        <v>6345</v>
      </c>
      <c r="G202" s="187" t="s">
        <v>146</v>
      </c>
      <c r="H202" s="188">
        <v>29.2</v>
      </c>
      <c r="I202" s="189"/>
      <c r="J202" s="190">
        <f>ROUND(I202*H202,2)</f>
        <v>0</v>
      </c>
      <c r="K202" s="186" t="s">
        <v>460</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211</v>
      </c>
      <c r="AT202" s="195" t="s">
        <v>457</v>
      </c>
      <c r="AU202" s="195" t="s">
        <v>85</v>
      </c>
      <c r="AY202" s="19" t="s">
        <v>451</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211</v>
      </c>
      <c r="BM202" s="195" t="s">
        <v>6346</v>
      </c>
    </row>
    <row r="203" spans="1:65" s="2" customFormat="1" ht="11.25">
      <c r="A203" s="36"/>
      <c r="B203" s="37"/>
      <c r="C203" s="38"/>
      <c r="D203" s="197" t="s">
        <v>464</v>
      </c>
      <c r="E203" s="38"/>
      <c r="F203" s="198" t="s">
        <v>6347</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464</v>
      </c>
      <c r="AU203" s="19" t="s">
        <v>85</v>
      </c>
    </row>
    <row r="204" spans="1:65" s="2" customFormat="1" ht="11.25">
      <c r="A204" s="36"/>
      <c r="B204" s="37"/>
      <c r="C204" s="38"/>
      <c r="D204" s="202" t="s">
        <v>468</v>
      </c>
      <c r="E204" s="38"/>
      <c r="F204" s="203" t="s">
        <v>6348</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468</v>
      </c>
      <c r="AU204" s="19" t="s">
        <v>85</v>
      </c>
    </row>
    <row r="205" spans="1:65" s="2" customFormat="1" ht="16.5" customHeight="1">
      <c r="A205" s="36"/>
      <c r="B205" s="37"/>
      <c r="C205" s="184" t="s">
        <v>668</v>
      </c>
      <c r="D205" s="184" t="s">
        <v>457</v>
      </c>
      <c r="E205" s="185" t="s">
        <v>6349</v>
      </c>
      <c r="F205" s="186" t="s">
        <v>6350</v>
      </c>
      <c r="G205" s="187" t="s">
        <v>478</v>
      </c>
      <c r="H205" s="188">
        <v>3</v>
      </c>
      <c r="I205" s="189"/>
      <c r="J205" s="190">
        <f>ROUND(I205*H205,2)</f>
        <v>0</v>
      </c>
      <c r="K205" s="186" t="s">
        <v>460</v>
      </c>
      <c r="L205" s="41"/>
      <c r="M205" s="191" t="s">
        <v>74</v>
      </c>
      <c r="N205" s="192" t="s">
        <v>46</v>
      </c>
      <c r="O205" s="66"/>
      <c r="P205" s="193">
        <f>O205*H205</f>
        <v>0</v>
      </c>
      <c r="Q205" s="193">
        <v>0.45937290600000003</v>
      </c>
      <c r="R205" s="193">
        <f>Q205*H205</f>
        <v>1.3781187180000001</v>
      </c>
      <c r="S205" s="193">
        <v>0</v>
      </c>
      <c r="T205" s="194">
        <f>S205*H205</f>
        <v>0</v>
      </c>
      <c r="U205" s="36"/>
      <c r="V205" s="36"/>
      <c r="W205" s="36"/>
      <c r="X205" s="36"/>
      <c r="Y205" s="36"/>
      <c r="Z205" s="36"/>
      <c r="AA205" s="36"/>
      <c r="AB205" s="36"/>
      <c r="AC205" s="36"/>
      <c r="AD205" s="36"/>
      <c r="AE205" s="36"/>
      <c r="AR205" s="195" t="s">
        <v>211</v>
      </c>
      <c r="AT205" s="195" t="s">
        <v>457</v>
      </c>
      <c r="AU205" s="195" t="s">
        <v>85</v>
      </c>
      <c r="AY205" s="19" t="s">
        <v>451</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6351</v>
      </c>
    </row>
    <row r="206" spans="1:65" s="2" customFormat="1" ht="11.25">
      <c r="A206" s="36"/>
      <c r="B206" s="37"/>
      <c r="C206" s="38"/>
      <c r="D206" s="197" t="s">
        <v>464</v>
      </c>
      <c r="E206" s="38"/>
      <c r="F206" s="198" t="s">
        <v>6352</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464</v>
      </c>
      <c r="AU206" s="19" t="s">
        <v>85</v>
      </c>
    </row>
    <row r="207" spans="1:65" s="2" customFormat="1" ht="11.25">
      <c r="A207" s="36"/>
      <c r="B207" s="37"/>
      <c r="C207" s="38"/>
      <c r="D207" s="202" t="s">
        <v>468</v>
      </c>
      <c r="E207" s="38"/>
      <c r="F207" s="203" t="s">
        <v>6353</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468</v>
      </c>
      <c r="AU207" s="19" t="s">
        <v>85</v>
      </c>
    </row>
    <row r="208" spans="1:65" s="2" customFormat="1" ht="16.5" customHeight="1">
      <c r="A208" s="36"/>
      <c r="B208" s="37"/>
      <c r="C208" s="184" t="s">
        <v>676</v>
      </c>
      <c r="D208" s="184" t="s">
        <v>457</v>
      </c>
      <c r="E208" s="185" t="s">
        <v>6354</v>
      </c>
      <c r="F208" s="186" t="s">
        <v>6355</v>
      </c>
      <c r="G208" s="187" t="s">
        <v>478</v>
      </c>
      <c r="H208" s="188">
        <v>1</v>
      </c>
      <c r="I208" s="189"/>
      <c r="J208" s="190">
        <f>ROUND(I208*H208,2)</f>
        <v>0</v>
      </c>
      <c r="K208" s="186" t="s">
        <v>460</v>
      </c>
      <c r="L208" s="41"/>
      <c r="M208" s="191" t="s">
        <v>74</v>
      </c>
      <c r="N208" s="192" t="s">
        <v>46</v>
      </c>
      <c r="O208" s="66"/>
      <c r="P208" s="193">
        <f>O208*H208</f>
        <v>0</v>
      </c>
      <c r="Q208" s="193">
        <v>1.9272641740000001</v>
      </c>
      <c r="R208" s="193">
        <f>Q208*H208</f>
        <v>1.9272641740000001</v>
      </c>
      <c r="S208" s="193">
        <v>0</v>
      </c>
      <c r="T208" s="194">
        <f>S208*H208</f>
        <v>0</v>
      </c>
      <c r="U208" s="36"/>
      <c r="V208" s="36"/>
      <c r="W208" s="36"/>
      <c r="X208" s="36"/>
      <c r="Y208" s="36"/>
      <c r="Z208" s="36"/>
      <c r="AA208" s="36"/>
      <c r="AB208" s="36"/>
      <c r="AC208" s="36"/>
      <c r="AD208" s="36"/>
      <c r="AE208" s="36"/>
      <c r="AR208" s="195" t="s">
        <v>211</v>
      </c>
      <c r="AT208" s="195" t="s">
        <v>457</v>
      </c>
      <c r="AU208" s="195" t="s">
        <v>85</v>
      </c>
      <c r="AY208" s="19" t="s">
        <v>451</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6356</v>
      </c>
    </row>
    <row r="209" spans="1:65" s="2" customFormat="1" ht="11.25">
      <c r="A209" s="36"/>
      <c r="B209" s="37"/>
      <c r="C209" s="38"/>
      <c r="D209" s="197" t="s">
        <v>464</v>
      </c>
      <c r="E209" s="38"/>
      <c r="F209" s="198" t="s">
        <v>6357</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464</v>
      </c>
      <c r="AU209" s="19" t="s">
        <v>85</v>
      </c>
    </row>
    <row r="210" spans="1:65" s="2" customFormat="1" ht="11.25">
      <c r="A210" s="36"/>
      <c r="B210" s="37"/>
      <c r="C210" s="38"/>
      <c r="D210" s="202" t="s">
        <v>468</v>
      </c>
      <c r="E210" s="38"/>
      <c r="F210" s="203" t="s">
        <v>6358</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468</v>
      </c>
      <c r="AU210" s="19" t="s">
        <v>85</v>
      </c>
    </row>
    <row r="211" spans="1:65" s="2" customFormat="1" ht="16.5" customHeight="1">
      <c r="A211" s="36"/>
      <c r="B211" s="37"/>
      <c r="C211" s="227" t="s">
        <v>682</v>
      </c>
      <c r="D211" s="227" t="s">
        <v>683</v>
      </c>
      <c r="E211" s="228" t="s">
        <v>6359</v>
      </c>
      <c r="F211" s="229" t="s">
        <v>6360</v>
      </c>
      <c r="G211" s="230" t="s">
        <v>1606</v>
      </c>
      <c r="H211" s="231">
        <v>1</v>
      </c>
      <c r="I211" s="232"/>
      <c r="J211" s="233">
        <f>ROUND(I211*H211,2)</f>
        <v>0</v>
      </c>
      <c r="K211" s="229" t="s">
        <v>74</v>
      </c>
      <c r="L211" s="234"/>
      <c r="M211" s="235" t="s">
        <v>74</v>
      </c>
      <c r="N211" s="236" t="s">
        <v>46</v>
      </c>
      <c r="O211" s="66"/>
      <c r="P211" s="193">
        <f>O211*H211</f>
        <v>0</v>
      </c>
      <c r="Q211" s="193">
        <v>0</v>
      </c>
      <c r="R211" s="193">
        <f>Q211*H211</f>
        <v>0</v>
      </c>
      <c r="S211" s="193">
        <v>0</v>
      </c>
      <c r="T211" s="194">
        <f>S211*H211</f>
        <v>0</v>
      </c>
      <c r="U211" s="36"/>
      <c r="V211" s="36"/>
      <c r="W211" s="36"/>
      <c r="X211" s="36"/>
      <c r="Y211" s="36"/>
      <c r="Z211" s="36"/>
      <c r="AA211" s="36"/>
      <c r="AB211" s="36"/>
      <c r="AC211" s="36"/>
      <c r="AD211" s="36"/>
      <c r="AE211" s="36"/>
      <c r="AR211" s="195" t="s">
        <v>551</v>
      </c>
      <c r="AT211" s="195" t="s">
        <v>683</v>
      </c>
      <c r="AU211" s="195" t="s">
        <v>85</v>
      </c>
      <c r="AY211" s="19" t="s">
        <v>451</v>
      </c>
      <c r="BE211" s="196">
        <f>IF(N211="základní",J211,0)</f>
        <v>0</v>
      </c>
      <c r="BF211" s="196">
        <f>IF(N211="snížená",J211,0)</f>
        <v>0</v>
      </c>
      <c r="BG211" s="196">
        <f>IF(N211="zákl. přenesená",J211,0)</f>
        <v>0</v>
      </c>
      <c r="BH211" s="196">
        <f>IF(N211="sníž. přenesená",J211,0)</f>
        <v>0</v>
      </c>
      <c r="BI211" s="196">
        <f>IF(N211="nulová",J211,0)</f>
        <v>0</v>
      </c>
      <c r="BJ211" s="19" t="s">
        <v>83</v>
      </c>
      <c r="BK211" s="196">
        <f>ROUND(I211*H211,2)</f>
        <v>0</v>
      </c>
      <c r="BL211" s="19" t="s">
        <v>211</v>
      </c>
      <c r="BM211" s="195" t="s">
        <v>6361</v>
      </c>
    </row>
    <row r="212" spans="1:65" s="2" customFormat="1" ht="11.25">
      <c r="A212" s="36"/>
      <c r="B212" s="37"/>
      <c r="C212" s="38"/>
      <c r="D212" s="197" t="s">
        <v>464</v>
      </c>
      <c r="E212" s="38"/>
      <c r="F212" s="198" t="s">
        <v>6360</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464</v>
      </c>
      <c r="AU212" s="19" t="s">
        <v>85</v>
      </c>
    </row>
    <row r="213" spans="1:65" s="2" customFormat="1" ht="16.5" customHeight="1">
      <c r="A213" s="36"/>
      <c r="B213" s="37"/>
      <c r="C213" s="184" t="s">
        <v>688</v>
      </c>
      <c r="D213" s="184" t="s">
        <v>457</v>
      </c>
      <c r="E213" s="185" t="s">
        <v>6362</v>
      </c>
      <c r="F213" s="186" t="s">
        <v>6363</v>
      </c>
      <c r="G213" s="187" t="s">
        <v>146</v>
      </c>
      <c r="H213" s="188">
        <v>30</v>
      </c>
      <c r="I213" s="189"/>
      <c r="J213" s="190">
        <f>ROUND(I213*H213,2)</f>
        <v>0</v>
      </c>
      <c r="K213" s="186" t="s">
        <v>460</v>
      </c>
      <c r="L213" s="41"/>
      <c r="M213" s="191" t="s">
        <v>74</v>
      </c>
      <c r="N213" s="192" t="s">
        <v>46</v>
      </c>
      <c r="O213" s="66"/>
      <c r="P213" s="193">
        <f>O213*H213</f>
        <v>0</v>
      </c>
      <c r="Q213" s="193">
        <v>7.3499999999999998E-5</v>
      </c>
      <c r="R213" s="193">
        <f>Q213*H213</f>
        <v>2.2049999999999999E-3</v>
      </c>
      <c r="S213" s="193">
        <v>0</v>
      </c>
      <c r="T213" s="194">
        <f>S213*H213</f>
        <v>0</v>
      </c>
      <c r="U213" s="36"/>
      <c r="V213" s="36"/>
      <c r="W213" s="36"/>
      <c r="X213" s="36"/>
      <c r="Y213" s="36"/>
      <c r="Z213" s="36"/>
      <c r="AA213" s="36"/>
      <c r="AB213" s="36"/>
      <c r="AC213" s="36"/>
      <c r="AD213" s="36"/>
      <c r="AE213" s="36"/>
      <c r="AR213" s="195" t="s">
        <v>211</v>
      </c>
      <c r="AT213" s="195" t="s">
        <v>457</v>
      </c>
      <c r="AU213" s="195" t="s">
        <v>85</v>
      </c>
      <c r="AY213" s="19" t="s">
        <v>451</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6364</v>
      </c>
    </row>
    <row r="214" spans="1:65" s="2" customFormat="1" ht="11.25">
      <c r="A214" s="36"/>
      <c r="B214" s="37"/>
      <c r="C214" s="38"/>
      <c r="D214" s="197" t="s">
        <v>464</v>
      </c>
      <c r="E214" s="38"/>
      <c r="F214" s="198" t="s">
        <v>6365</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464</v>
      </c>
      <c r="AU214" s="19" t="s">
        <v>85</v>
      </c>
    </row>
    <row r="215" spans="1:65" s="2" customFormat="1" ht="11.25">
      <c r="A215" s="36"/>
      <c r="B215" s="37"/>
      <c r="C215" s="38"/>
      <c r="D215" s="202" t="s">
        <v>468</v>
      </c>
      <c r="E215" s="38"/>
      <c r="F215" s="203" t="s">
        <v>6366</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468</v>
      </c>
      <c r="AU215" s="19" t="s">
        <v>85</v>
      </c>
    </row>
    <row r="216" spans="1:65" s="12" customFormat="1" ht="22.9" customHeight="1">
      <c r="B216" s="168"/>
      <c r="C216" s="169"/>
      <c r="D216" s="170" t="s">
        <v>75</v>
      </c>
      <c r="E216" s="182" t="s">
        <v>2151</v>
      </c>
      <c r="F216" s="182" t="s">
        <v>2152</v>
      </c>
      <c r="G216" s="169"/>
      <c r="H216" s="169"/>
      <c r="I216" s="172"/>
      <c r="J216" s="183">
        <f>BK216</f>
        <v>0</v>
      </c>
      <c r="K216" s="169"/>
      <c r="L216" s="174"/>
      <c r="M216" s="175"/>
      <c r="N216" s="176"/>
      <c r="O216" s="176"/>
      <c r="P216" s="177">
        <f>SUM(P217:P219)</f>
        <v>0</v>
      </c>
      <c r="Q216" s="176"/>
      <c r="R216" s="177">
        <f>SUM(R217:R219)</f>
        <v>0</v>
      </c>
      <c r="S216" s="176"/>
      <c r="T216" s="178">
        <f>SUM(T217:T219)</f>
        <v>0</v>
      </c>
      <c r="AR216" s="179" t="s">
        <v>83</v>
      </c>
      <c r="AT216" s="180" t="s">
        <v>75</v>
      </c>
      <c r="AU216" s="180" t="s">
        <v>83</v>
      </c>
      <c r="AY216" s="179" t="s">
        <v>451</v>
      </c>
      <c r="BK216" s="181">
        <f>SUM(BK217:BK219)</f>
        <v>0</v>
      </c>
    </row>
    <row r="217" spans="1:65" s="2" customFormat="1" ht="16.5" customHeight="1">
      <c r="A217" s="36"/>
      <c r="B217" s="37"/>
      <c r="C217" s="184" t="s">
        <v>323</v>
      </c>
      <c r="D217" s="184" t="s">
        <v>457</v>
      </c>
      <c r="E217" s="185" t="s">
        <v>6367</v>
      </c>
      <c r="F217" s="186" t="s">
        <v>6368</v>
      </c>
      <c r="G217" s="187" t="s">
        <v>671</v>
      </c>
      <c r="H217" s="188">
        <v>57.539000000000001</v>
      </c>
      <c r="I217" s="189"/>
      <c r="J217" s="190">
        <f>ROUND(I217*H217,2)</f>
        <v>0</v>
      </c>
      <c r="K217" s="186" t="s">
        <v>460</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6369</v>
      </c>
    </row>
    <row r="218" spans="1:65" s="2" customFormat="1" ht="19.5">
      <c r="A218" s="36"/>
      <c r="B218" s="37"/>
      <c r="C218" s="38"/>
      <c r="D218" s="197" t="s">
        <v>464</v>
      </c>
      <c r="E218" s="38"/>
      <c r="F218" s="198" t="s">
        <v>6370</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1.25">
      <c r="A219" s="36"/>
      <c r="B219" s="37"/>
      <c r="C219" s="38"/>
      <c r="D219" s="202" t="s">
        <v>468</v>
      </c>
      <c r="E219" s="38"/>
      <c r="F219" s="203" t="s">
        <v>6371</v>
      </c>
      <c r="G219" s="38"/>
      <c r="H219" s="38"/>
      <c r="I219" s="199"/>
      <c r="J219" s="38"/>
      <c r="K219" s="38"/>
      <c r="L219" s="41"/>
      <c r="M219" s="259"/>
      <c r="N219" s="260"/>
      <c r="O219" s="261"/>
      <c r="P219" s="261"/>
      <c r="Q219" s="261"/>
      <c r="R219" s="261"/>
      <c r="S219" s="261"/>
      <c r="T219" s="262"/>
      <c r="U219" s="36"/>
      <c r="V219" s="36"/>
      <c r="W219" s="36"/>
      <c r="X219" s="36"/>
      <c r="Y219" s="36"/>
      <c r="Z219" s="36"/>
      <c r="AA219" s="36"/>
      <c r="AB219" s="36"/>
      <c r="AC219" s="36"/>
      <c r="AD219" s="36"/>
      <c r="AE219" s="36"/>
      <c r="AT219" s="19" t="s">
        <v>468</v>
      </c>
      <c r="AU219" s="19" t="s">
        <v>85</v>
      </c>
    </row>
    <row r="220" spans="1:65" s="2" customFormat="1" ht="6.95" customHeight="1">
      <c r="A220" s="36"/>
      <c r="B220" s="49"/>
      <c r="C220" s="50"/>
      <c r="D220" s="50"/>
      <c r="E220" s="50"/>
      <c r="F220" s="50"/>
      <c r="G220" s="50"/>
      <c r="H220" s="50"/>
      <c r="I220" s="50"/>
      <c r="J220" s="50"/>
      <c r="K220" s="50"/>
      <c r="L220" s="41"/>
      <c r="M220" s="36"/>
      <c r="O220" s="36"/>
      <c r="P220" s="36"/>
      <c r="Q220" s="36"/>
      <c r="R220" s="36"/>
      <c r="S220" s="36"/>
      <c r="T220" s="36"/>
      <c r="U220" s="36"/>
      <c r="V220" s="36"/>
      <c r="W220" s="36"/>
      <c r="X220" s="36"/>
      <c r="Y220" s="36"/>
      <c r="Z220" s="36"/>
      <c r="AA220" s="36"/>
      <c r="AB220" s="36"/>
      <c r="AC220" s="36"/>
      <c r="AD220" s="36"/>
      <c r="AE220" s="36"/>
    </row>
  </sheetData>
  <sheetProtection algorithmName="SHA-512" hashValue="pcbdydogulsmaUOk3YcsDpMzwOp5fi047T/fsTrMNkcLhimjfRJWoG+q7ZSzW/DNvPL2xeaWWf92HPNAxRQEZA==" saltValue="e45L1cBem7HGqb4I27Saux86lizeBerVuLw8oSSaT5xXvdFtGJ/VnTaVSwvtHar3Y5O14nBniWvXZgzB5VAYDQ==" spinCount="100000" sheet="1" objects="1" scenarios="1" formatColumns="0" formatRows="0" autoFilter="0"/>
  <autoFilter ref="C84:K219"/>
  <mergeCells count="9">
    <mergeCell ref="E50:H50"/>
    <mergeCell ref="E75:H75"/>
    <mergeCell ref="E77:H77"/>
    <mergeCell ref="L2:V2"/>
    <mergeCell ref="E7:H7"/>
    <mergeCell ref="E9:H9"/>
    <mergeCell ref="E18:H18"/>
    <mergeCell ref="E27:H27"/>
    <mergeCell ref="E48:H48"/>
  </mergeCells>
  <hyperlinks>
    <hyperlink ref="F90" r:id="rId1"/>
    <hyperlink ref="F95" r:id="rId2"/>
    <hyperlink ref="F101" r:id="rId3"/>
    <hyperlink ref="F108" r:id="rId4"/>
    <hyperlink ref="F115" r:id="rId5"/>
    <hyperlink ref="F123" r:id="rId6"/>
    <hyperlink ref="F128" r:id="rId7"/>
    <hyperlink ref="F134" r:id="rId8"/>
    <hyperlink ref="F145" r:id="rId9"/>
    <hyperlink ref="F156" r:id="rId10"/>
    <hyperlink ref="F165" r:id="rId11"/>
    <hyperlink ref="F174" r:id="rId12"/>
    <hyperlink ref="F183" r:id="rId13"/>
    <hyperlink ref="F190" r:id="rId14"/>
    <hyperlink ref="F197" r:id="rId15"/>
    <hyperlink ref="F204" r:id="rId16"/>
    <hyperlink ref="F207" r:id="rId17"/>
    <hyperlink ref="F210" r:id="rId18"/>
    <hyperlink ref="F215" r:id="rId19"/>
    <hyperlink ref="F219" r:id="rId2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5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6372</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ROUND((SUM(BE87:BE255)),  2)</f>
        <v>0</v>
      </c>
      <c r="G33" s="36"/>
      <c r="H33" s="36"/>
      <c r="I33" s="128">
        <v>0.21</v>
      </c>
      <c r="J33" s="127">
        <f>ROUND(((SUM(BE87:BE255))*I33),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ROUND((SUM(BF87:BF255)),  2)</f>
        <v>0</v>
      </c>
      <c r="G34" s="36"/>
      <c r="H34" s="36"/>
      <c r="I34" s="128">
        <v>0.15</v>
      </c>
      <c r="J34" s="127">
        <f>ROUND(((SUM(BF87:BF255))*I34),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ROUND((SUM(BG87:BG255)),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ROUND((SUM(BH87:BH255)),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ROUND((SUM(BI87:BI255)),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IO423 - Odlučovač tuků a tuková kanalizace_ZMĚNA</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268</v>
      </c>
      <c r="E60" s="147"/>
      <c r="F60" s="147"/>
      <c r="G60" s="147"/>
      <c r="H60" s="147"/>
      <c r="I60" s="147"/>
      <c r="J60" s="148">
        <f>J88</f>
        <v>0</v>
      </c>
      <c r="K60" s="145"/>
      <c r="L60" s="149"/>
    </row>
    <row r="61" spans="1:47" s="10" customFormat="1" ht="19.899999999999999" customHeight="1">
      <c r="B61" s="151"/>
      <c r="C61" s="99"/>
      <c r="D61" s="152" t="s">
        <v>272</v>
      </c>
      <c r="E61" s="153"/>
      <c r="F61" s="153"/>
      <c r="G61" s="153"/>
      <c r="H61" s="153"/>
      <c r="I61" s="153"/>
      <c r="J61" s="154">
        <f>J89</f>
        <v>0</v>
      </c>
      <c r="K61" s="99"/>
      <c r="L61" s="155"/>
    </row>
    <row r="62" spans="1:47" s="10" customFormat="1" ht="19.899999999999999" customHeight="1">
      <c r="B62" s="151"/>
      <c r="C62" s="99"/>
      <c r="D62" s="152" t="s">
        <v>276</v>
      </c>
      <c r="E62" s="153"/>
      <c r="F62" s="153"/>
      <c r="G62" s="153"/>
      <c r="H62" s="153"/>
      <c r="I62" s="153"/>
      <c r="J62" s="154">
        <f>J178</f>
        <v>0</v>
      </c>
      <c r="K62" s="99"/>
      <c r="L62" s="155"/>
    </row>
    <row r="63" spans="1:47" s="10" customFormat="1" ht="19.899999999999999" customHeight="1">
      <c r="B63" s="151"/>
      <c r="C63" s="99"/>
      <c r="D63" s="152" t="s">
        <v>280</v>
      </c>
      <c r="E63" s="153"/>
      <c r="F63" s="153"/>
      <c r="G63" s="153"/>
      <c r="H63" s="153"/>
      <c r="I63" s="153"/>
      <c r="J63" s="154">
        <f>J184</f>
        <v>0</v>
      </c>
      <c r="K63" s="99"/>
      <c r="L63" s="155"/>
    </row>
    <row r="64" spans="1:47" s="10" customFormat="1" ht="19.899999999999999" customHeight="1">
      <c r="B64" s="151"/>
      <c r="C64" s="99"/>
      <c r="D64" s="152" t="s">
        <v>284</v>
      </c>
      <c r="E64" s="153"/>
      <c r="F64" s="153"/>
      <c r="G64" s="153"/>
      <c r="H64" s="153"/>
      <c r="I64" s="153"/>
      <c r="J64" s="154">
        <f>J195</f>
        <v>0</v>
      </c>
      <c r="K64" s="99"/>
      <c r="L64" s="155"/>
    </row>
    <row r="65" spans="1:31" s="10" customFormat="1" ht="19.899999999999999" customHeight="1">
      <c r="B65" s="151"/>
      <c r="C65" s="99"/>
      <c r="D65" s="152" t="s">
        <v>6233</v>
      </c>
      <c r="E65" s="153"/>
      <c r="F65" s="153"/>
      <c r="G65" s="153"/>
      <c r="H65" s="153"/>
      <c r="I65" s="153"/>
      <c r="J65" s="154">
        <f>J204</f>
        <v>0</v>
      </c>
      <c r="K65" s="99"/>
      <c r="L65" s="155"/>
    </row>
    <row r="66" spans="1:31" s="10" customFormat="1" ht="19.899999999999999" customHeight="1">
      <c r="B66" s="151"/>
      <c r="C66" s="99"/>
      <c r="D66" s="152" t="s">
        <v>296</v>
      </c>
      <c r="E66" s="153"/>
      <c r="F66" s="153"/>
      <c r="G66" s="153"/>
      <c r="H66" s="153"/>
      <c r="I66" s="153"/>
      <c r="J66" s="154">
        <f>J244</f>
        <v>0</v>
      </c>
      <c r="K66" s="99"/>
      <c r="L66" s="155"/>
    </row>
    <row r="67" spans="1:31" s="10" customFormat="1" ht="19.899999999999999" customHeight="1">
      <c r="B67" s="151"/>
      <c r="C67" s="99"/>
      <c r="D67" s="152" t="s">
        <v>304</v>
      </c>
      <c r="E67" s="153"/>
      <c r="F67" s="153"/>
      <c r="G67" s="153"/>
      <c r="H67" s="153"/>
      <c r="I67" s="153"/>
      <c r="J67" s="154">
        <f>J252</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404</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141</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3" t="str">
        <f>E9</f>
        <v>IO423 - Odlučovač tuků a tuková kanalizace_ZMĚNA</v>
      </c>
      <c r="F79" s="411"/>
      <c r="G79" s="411"/>
      <c r="H79" s="411"/>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Pod Žvahovem 463</v>
      </c>
      <c r="G81" s="38"/>
      <c r="H81" s="38"/>
      <c r="I81" s="31" t="s">
        <v>24</v>
      </c>
      <c r="J81" s="61" t="str">
        <f>IF(J12="","",J12)</f>
        <v>Vyplň údaj</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25.7" customHeight="1">
      <c r="A83" s="36"/>
      <c r="B83" s="37"/>
      <c r="C83" s="31" t="s">
        <v>25</v>
      </c>
      <c r="D83" s="38"/>
      <c r="E83" s="38"/>
      <c r="F83" s="29" t="str">
        <f>E15</f>
        <v>Městská část Praha 5</v>
      </c>
      <c r="G83" s="38"/>
      <c r="H83" s="38"/>
      <c r="I83" s="31" t="s">
        <v>33</v>
      </c>
      <c r="J83" s="34" t="str">
        <f>E21</f>
        <v>VPÚ DECO Praha, a.s.</v>
      </c>
      <c r="K83" s="38"/>
      <c r="L83" s="116"/>
      <c r="S83" s="36"/>
      <c r="T83" s="36"/>
      <c r="U83" s="36"/>
      <c r="V83" s="36"/>
      <c r="W83" s="36"/>
      <c r="X83" s="36"/>
      <c r="Y83" s="36"/>
      <c r="Z83" s="36"/>
      <c r="AA83" s="36"/>
      <c r="AB83" s="36"/>
      <c r="AC83" s="36"/>
      <c r="AD83" s="36"/>
      <c r="AE83" s="36"/>
    </row>
    <row r="84" spans="1:65" s="2" customFormat="1" ht="25.7" customHeight="1">
      <c r="A84" s="36"/>
      <c r="B84" s="37"/>
      <c r="C84" s="31" t="s">
        <v>31</v>
      </c>
      <c r="D84" s="38"/>
      <c r="E84" s="38"/>
      <c r="F84" s="29" t="str">
        <f>IF(E18="","",E18)</f>
        <v>Vyplň údaj</v>
      </c>
      <c r="G84" s="38"/>
      <c r="H84" s="38"/>
      <c r="I84" s="31" t="s">
        <v>38</v>
      </c>
      <c r="J84" s="34" t="str">
        <f>E24</f>
        <v>VPÚ DECO Praha, a.s.</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7"/>
      <c r="B86" s="158"/>
      <c r="C86" s="159" t="s">
        <v>433</v>
      </c>
      <c r="D86" s="160" t="s">
        <v>60</v>
      </c>
      <c r="E86" s="160" t="s">
        <v>56</v>
      </c>
      <c r="F86" s="160" t="s">
        <v>57</v>
      </c>
      <c r="G86" s="160" t="s">
        <v>434</v>
      </c>
      <c r="H86" s="160" t="s">
        <v>435</v>
      </c>
      <c r="I86" s="160" t="s">
        <v>436</v>
      </c>
      <c r="J86" s="160" t="s">
        <v>257</v>
      </c>
      <c r="K86" s="161" t="s">
        <v>437</v>
      </c>
      <c r="L86" s="162"/>
      <c r="M86" s="70" t="s">
        <v>74</v>
      </c>
      <c r="N86" s="71" t="s">
        <v>45</v>
      </c>
      <c r="O86" s="71" t="s">
        <v>438</v>
      </c>
      <c r="P86" s="71" t="s">
        <v>439</v>
      </c>
      <c r="Q86" s="71" t="s">
        <v>440</v>
      </c>
      <c r="R86" s="71" t="s">
        <v>441</v>
      </c>
      <c r="S86" s="71" t="s">
        <v>442</v>
      </c>
      <c r="T86" s="72" t="s">
        <v>443</v>
      </c>
      <c r="U86" s="157"/>
      <c r="V86" s="157"/>
      <c r="W86" s="157"/>
      <c r="X86" s="157"/>
      <c r="Y86" s="157"/>
      <c r="Z86" s="157"/>
      <c r="AA86" s="157"/>
      <c r="AB86" s="157"/>
      <c r="AC86" s="157"/>
      <c r="AD86" s="157"/>
      <c r="AE86" s="157"/>
    </row>
    <row r="87" spans="1:65" s="2" customFormat="1" ht="22.9" customHeight="1">
      <c r="A87" s="36"/>
      <c r="B87" s="37"/>
      <c r="C87" s="77" t="s">
        <v>446</v>
      </c>
      <c r="D87" s="38"/>
      <c r="E87" s="38"/>
      <c r="F87" s="38"/>
      <c r="G87" s="38"/>
      <c r="H87" s="38"/>
      <c r="I87" s="38"/>
      <c r="J87" s="163">
        <f>BK87</f>
        <v>0</v>
      </c>
      <c r="K87" s="38"/>
      <c r="L87" s="41"/>
      <c r="M87" s="73"/>
      <c r="N87" s="164"/>
      <c r="O87" s="74"/>
      <c r="P87" s="165">
        <f>P88</f>
        <v>0</v>
      </c>
      <c r="Q87" s="74"/>
      <c r="R87" s="165">
        <f>R88</f>
        <v>112.36584280000001</v>
      </c>
      <c r="S87" s="74"/>
      <c r="T87" s="166">
        <f>T88</f>
        <v>3</v>
      </c>
      <c r="U87" s="36"/>
      <c r="V87" s="36"/>
      <c r="W87" s="36"/>
      <c r="X87" s="36"/>
      <c r="Y87" s="36"/>
      <c r="Z87" s="36"/>
      <c r="AA87" s="36"/>
      <c r="AB87" s="36"/>
      <c r="AC87" s="36"/>
      <c r="AD87" s="36"/>
      <c r="AE87" s="36"/>
      <c r="AT87" s="19" t="s">
        <v>75</v>
      </c>
      <c r="AU87" s="19" t="s">
        <v>264</v>
      </c>
      <c r="BK87" s="167">
        <f>BK88</f>
        <v>0</v>
      </c>
    </row>
    <row r="88" spans="1:65" s="12" customFormat="1" ht="25.9" customHeight="1">
      <c r="B88" s="168"/>
      <c r="C88" s="169"/>
      <c r="D88" s="170" t="s">
        <v>75</v>
      </c>
      <c r="E88" s="171" t="s">
        <v>449</v>
      </c>
      <c r="F88" s="171" t="s">
        <v>450</v>
      </c>
      <c r="G88" s="169"/>
      <c r="H88" s="169"/>
      <c r="I88" s="172"/>
      <c r="J88" s="173">
        <f>BK88</f>
        <v>0</v>
      </c>
      <c r="K88" s="169"/>
      <c r="L88" s="174"/>
      <c r="M88" s="175"/>
      <c r="N88" s="176"/>
      <c r="O88" s="176"/>
      <c r="P88" s="177">
        <f>P89+P178+P184+P195+P204+P244+P252</f>
        <v>0</v>
      </c>
      <c r="Q88" s="176"/>
      <c r="R88" s="177">
        <f>R89+R178+R184+R195+R204+R244+R252</f>
        <v>112.36584280000001</v>
      </c>
      <c r="S88" s="176"/>
      <c r="T88" s="178">
        <f>T89+T178+T184+T195+T204+T244+T252</f>
        <v>3</v>
      </c>
      <c r="AR88" s="179" t="s">
        <v>83</v>
      </c>
      <c r="AT88" s="180" t="s">
        <v>75</v>
      </c>
      <c r="AU88" s="180" t="s">
        <v>76</v>
      </c>
      <c r="AY88" s="179" t="s">
        <v>451</v>
      </c>
      <c r="BK88" s="181">
        <f>BK89+BK178+BK184+BK195+BK204+BK244+BK252</f>
        <v>0</v>
      </c>
    </row>
    <row r="89" spans="1:65" s="12" customFormat="1" ht="22.9" customHeight="1">
      <c r="B89" s="168"/>
      <c r="C89" s="169"/>
      <c r="D89" s="170" t="s">
        <v>75</v>
      </c>
      <c r="E89" s="182" t="s">
        <v>83</v>
      </c>
      <c r="F89" s="182" t="s">
        <v>454</v>
      </c>
      <c r="G89" s="169"/>
      <c r="H89" s="169"/>
      <c r="I89" s="172"/>
      <c r="J89" s="183">
        <f>BK89</f>
        <v>0</v>
      </c>
      <c r="K89" s="169"/>
      <c r="L89" s="174"/>
      <c r="M89" s="175"/>
      <c r="N89" s="176"/>
      <c r="O89" s="176"/>
      <c r="P89" s="177">
        <f>SUM(P90:P177)</f>
        <v>0</v>
      </c>
      <c r="Q89" s="176"/>
      <c r="R89" s="177">
        <f>SUM(R90:R177)</f>
        <v>97.107410000000002</v>
      </c>
      <c r="S89" s="176"/>
      <c r="T89" s="178">
        <f>SUM(T90:T177)</f>
        <v>0</v>
      </c>
      <c r="AR89" s="179" t="s">
        <v>83</v>
      </c>
      <c r="AT89" s="180" t="s">
        <v>75</v>
      </c>
      <c r="AU89" s="180" t="s">
        <v>83</v>
      </c>
      <c r="AY89" s="179" t="s">
        <v>451</v>
      </c>
      <c r="BK89" s="181">
        <f>SUM(BK90:BK177)</f>
        <v>0</v>
      </c>
    </row>
    <row r="90" spans="1:65" s="2" customFormat="1" ht="16.5" customHeight="1">
      <c r="A90" s="36"/>
      <c r="B90" s="37"/>
      <c r="C90" s="184" t="s">
        <v>83</v>
      </c>
      <c r="D90" s="184" t="s">
        <v>457</v>
      </c>
      <c r="E90" s="185" t="s">
        <v>6373</v>
      </c>
      <c r="F90" s="186" t="s">
        <v>6374</v>
      </c>
      <c r="G90" s="187" t="s">
        <v>4266</v>
      </c>
      <c r="H90" s="188">
        <v>360</v>
      </c>
      <c r="I90" s="189"/>
      <c r="J90" s="190">
        <f>ROUND(I90*H90,2)</f>
        <v>0</v>
      </c>
      <c r="K90" s="186" t="s">
        <v>460</v>
      </c>
      <c r="L90" s="41"/>
      <c r="M90" s="191" t="s">
        <v>74</v>
      </c>
      <c r="N90" s="192" t="s">
        <v>46</v>
      </c>
      <c r="O90" s="66"/>
      <c r="P90" s="193">
        <f>O90*H90</f>
        <v>0</v>
      </c>
      <c r="Q90" s="193">
        <v>3.0000000000000001E-5</v>
      </c>
      <c r="R90" s="193">
        <f>Q90*H90</f>
        <v>1.0800000000000001E-2</v>
      </c>
      <c r="S90" s="193">
        <v>0</v>
      </c>
      <c r="T90" s="194">
        <f>S90*H90</f>
        <v>0</v>
      </c>
      <c r="U90" s="36"/>
      <c r="V90" s="36"/>
      <c r="W90" s="36"/>
      <c r="X90" s="36"/>
      <c r="Y90" s="36"/>
      <c r="Z90" s="36"/>
      <c r="AA90" s="36"/>
      <c r="AB90" s="36"/>
      <c r="AC90" s="36"/>
      <c r="AD90" s="36"/>
      <c r="AE90" s="36"/>
      <c r="AR90" s="195" t="s">
        <v>211</v>
      </c>
      <c r="AT90" s="195" t="s">
        <v>457</v>
      </c>
      <c r="AU90" s="195" t="s">
        <v>85</v>
      </c>
      <c r="AY90" s="19" t="s">
        <v>451</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211</v>
      </c>
      <c r="BM90" s="195" t="s">
        <v>6375</v>
      </c>
    </row>
    <row r="91" spans="1:65" s="2" customFormat="1" ht="11.25">
      <c r="A91" s="36"/>
      <c r="B91" s="37"/>
      <c r="C91" s="38"/>
      <c r="D91" s="197" t="s">
        <v>464</v>
      </c>
      <c r="E91" s="38"/>
      <c r="F91" s="198" t="s">
        <v>6376</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464</v>
      </c>
      <c r="AU91" s="19" t="s">
        <v>85</v>
      </c>
    </row>
    <row r="92" spans="1:65" s="2" customFormat="1" ht="11.25">
      <c r="A92" s="36"/>
      <c r="B92" s="37"/>
      <c r="C92" s="38"/>
      <c r="D92" s="202" t="s">
        <v>468</v>
      </c>
      <c r="E92" s="38"/>
      <c r="F92" s="203" t="s">
        <v>6377</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468</v>
      </c>
      <c r="AU92" s="19" t="s">
        <v>85</v>
      </c>
    </row>
    <row r="93" spans="1:65" s="13" customFormat="1" ht="11.25">
      <c r="B93" s="204"/>
      <c r="C93" s="205"/>
      <c r="D93" s="197" t="s">
        <v>472</v>
      </c>
      <c r="E93" s="206" t="s">
        <v>74</v>
      </c>
      <c r="F93" s="207" t="s">
        <v>6378</v>
      </c>
      <c r="G93" s="205"/>
      <c r="H93" s="208">
        <v>360</v>
      </c>
      <c r="I93" s="209"/>
      <c r="J93" s="205"/>
      <c r="K93" s="205"/>
      <c r="L93" s="210"/>
      <c r="M93" s="211"/>
      <c r="N93" s="212"/>
      <c r="O93" s="212"/>
      <c r="P93" s="212"/>
      <c r="Q93" s="212"/>
      <c r="R93" s="212"/>
      <c r="S93" s="212"/>
      <c r="T93" s="213"/>
      <c r="AT93" s="214" t="s">
        <v>472</v>
      </c>
      <c r="AU93" s="214" t="s">
        <v>85</v>
      </c>
      <c r="AV93" s="13" t="s">
        <v>85</v>
      </c>
      <c r="AW93" s="13" t="s">
        <v>37</v>
      </c>
      <c r="AX93" s="13" t="s">
        <v>83</v>
      </c>
      <c r="AY93" s="214" t="s">
        <v>451</v>
      </c>
    </row>
    <row r="94" spans="1:65" s="2" customFormat="1" ht="16.5" customHeight="1">
      <c r="A94" s="36"/>
      <c r="B94" s="37"/>
      <c r="C94" s="184" t="s">
        <v>85</v>
      </c>
      <c r="D94" s="184" t="s">
        <v>457</v>
      </c>
      <c r="E94" s="185" t="s">
        <v>6379</v>
      </c>
      <c r="F94" s="186" t="s">
        <v>6380</v>
      </c>
      <c r="G94" s="187" t="s">
        <v>146</v>
      </c>
      <c r="H94" s="188">
        <v>10</v>
      </c>
      <c r="I94" s="189"/>
      <c r="J94" s="190">
        <f>ROUND(I94*H94,2)</f>
        <v>0</v>
      </c>
      <c r="K94" s="186" t="s">
        <v>460</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211</v>
      </c>
      <c r="AT94" s="195" t="s">
        <v>457</v>
      </c>
      <c r="AU94" s="195" t="s">
        <v>85</v>
      </c>
      <c r="AY94" s="19" t="s">
        <v>451</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211</v>
      </c>
      <c r="BM94" s="195" t="s">
        <v>6381</v>
      </c>
    </row>
    <row r="95" spans="1:65" s="2" customFormat="1" ht="19.5">
      <c r="A95" s="36"/>
      <c r="B95" s="37"/>
      <c r="C95" s="38"/>
      <c r="D95" s="197" t="s">
        <v>464</v>
      </c>
      <c r="E95" s="38"/>
      <c r="F95" s="198" t="s">
        <v>6382</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464</v>
      </c>
      <c r="AU95" s="19" t="s">
        <v>85</v>
      </c>
    </row>
    <row r="96" spans="1:65" s="2" customFormat="1" ht="11.25">
      <c r="A96" s="36"/>
      <c r="B96" s="37"/>
      <c r="C96" s="38"/>
      <c r="D96" s="202" t="s">
        <v>468</v>
      </c>
      <c r="E96" s="38"/>
      <c r="F96" s="203" t="s">
        <v>6383</v>
      </c>
      <c r="G96" s="38"/>
      <c r="H96" s="38"/>
      <c r="I96" s="199"/>
      <c r="J96" s="38"/>
      <c r="K96" s="38"/>
      <c r="L96" s="41"/>
      <c r="M96" s="200"/>
      <c r="N96" s="201"/>
      <c r="O96" s="66"/>
      <c r="P96" s="66"/>
      <c r="Q96" s="66"/>
      <c r="R96" s="66"/>
      <c r="S96" s="66"/>
      <c r="T96" s="67"/>
      <c r="U96" s="36"/>
      <c r="V96" s="36"/>
      <c r="W96" s="36"/>
      <c r="X96" s="36"/>
      <c r="Y96" s="36"/>
      <c r="Z96" s="36"/>
      <c r="AA96" s="36"/>
      <c r="AB96" s="36"/>
      <c r="AC96" s="36"/>
      <c r="AD96" s="36"/>
      <c r="AE96" s="36"/>
      <c r="AT96" s="19" t="s">
        <v>468</v>
      </c>
      <c r="AU96" s="19" t="s">
        <v>85</v>
      </c>
    </row>
    <row r="97" spans="1:65" s="13" customFormat="1" ht="11.25">
      <c r="B97" s="204"/>
      <c r="C97" s="205"/>
      <c r="D97" s="197" t="s">
        <v>472</v>
      </c>
      <c r="E97" s="206" t="s">
        <v>74</v>
      </c>
      <c r="F97" s="207" t="s">
        <v>6384</v>
      </c>
      <c r="G97" s="205"/>
      <c r="H97" s="208">
        <v>10</v>
      </c>
      <c r="I97" s="209"/>
      <c r="J97" s="205"/>
      <c r="K97" s="205"/>
      <c r="L97" s="210"/>
      <c r="M97" s="211"/>
      <c r="N97" s="212"/>
      <c r="O97" s="212"/>
      <c r="P97" s="212"/>
      <c r="Q97" s="212"/>
      <c r="R97" s="212"/>
      <c r="S97" s="212"/>
      <c r="T97" s="213"/>
      <c r="AT97" s="214" t="s">
        <v>472</v>
      </c>
      <c r="AU97" s="214" t="s">
        <v>85</v>
      </c>
      <c r="AV97" s="13" t="s">
        <v>85</v>
      </c>
      <c r="AW97" s="13" t="s">
        <v>37</v>
      </c>
      <c r="AX97" s="13" t="s">
        <v>83</v>
      </c>
      <c r="AY97" s="214" t="s">
        <v>451</v>
      </c>
    </row>
    <row r="98" spans="1:65" s="2" customFormat="1" ht="16.5" customHeight="1">
      <c r="A98" s="36"/>
      <c r="B98" s="37"/>
      <c r="C98" s="184" t="s">
        <v>255</v>
      </c>
      <c r="D98" s="184" t="s">
        <v>457</v>
      </c>
      <c r="E98" s="185" t="s">
        <v>6385</v>
      </c>
      <c r="F98" s="186" t="s">
        <v>6386</v>
      </c>
      <c r="G98" s="187" t="s">
        <v>135</v>
      </c>
      <c r="H98" s="188">
        <v>39</v>
      </c>
      <c r="I98" s="189"/>
      <c r="J98" s="190">
        <f>ROUND(I98*H98,2)</f>
        <v>0</v>
      </c>
      <c r="K98" s="186" t="s">
        <v>460</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211</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211</v>
      </c>
      <c r="BM98" s="195" t="s">
        <v>6387</v>
      </c>
    </row>
    <row r="99" spans="1:65" s="2" customFormat="1" ht="11.25">
      <c r="A99" s="36"/>
      <c r="B99" s="37"/>
      <c r="C99" s="38"/>
      <c r="D99" s="197" t="s">
        <v>464</v>
      </c>
      <c r="E99" s="38"/>
      <c r="F99" s="198" t="s">
        <v>6388</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2" customFormat="1" ht="11.25">
      <c r="A100" s="36"/>
      <c r="B100" s="37"/>
      <c r="C100" s="38"/>
      <c r="D100" s="202" t="s">
        <v>468</v>
      </c>
      <c r="E100" s="38"/>
      <c r="F100" s="203" t="s">
        <v>6389</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468</v>
      </c>
      <c r="AU100" s="19" t="s">
        <v>85</v>
      </c>
    </row>
    <row r="101" spans="1:65" s="13" customFormat="1" ht="11.25">
      <c r="B101" s="204"/>
      <c r="C101" s="205"/>
      <c r="D101" s="197" t="s">
        <v>472</v>
      </c>
      <c r="E101" s="206" t="s">
        <v>74</v>
      </c>
      <c r="F101" s="207" t="s">
        <v>6390</v>
      </c>
      <c r="G101" s="205"/>
      <c r="H101" s="208">
        <v>39</v>
      </c>
      <c r="I101" s="209"/>
      <c r="J101" s="205"/>
      <c r="K101" s="205"/>
      <c r="L101" s="210"/>
      <c r="M101" s="211"/>
      <c r="N101" s="212"/>
      <c r="O101" s="212"/>
      <c r="P101" s="212"/>
      <c r="Q101" s="212"/>
      <c r="R101" s="212"/>
      <c r="S101" s="212"/>
      <c r="T101" s="213"/>
      <c r="AT101" s="214" t="s">
        <v>472</v>
      </c>
      <c r="AU101" s="214" t="s">
        <v>85</v>
      </c>
      <c r="AV101" s="13" t="s">
        <v>85</v>
      </c>
      <c r="AW101" s="13" t="s">
        <v>37</v>
      </c>
      <c r="AX101" s="13" t="s">
        <v>83</v>
      </c>
      <c r="AY101" s="214" t="s">
        <v>451</v>
      </c>
    </row>
    <row r="102" spans="1:65" s="2" customFormat="1" ht="16.5" customHeight="1">
      <c r="A102" s="36"/>
      <c r="B102" s="37"/>
      <c r="C102" s="184" t="s">
        <v>211</v>
      </c>
      <c r="D102" s="184" t="s">
        <v>457</v>
      </c>
      <c r="E102" s="185" t="s">
        <v>552</v>
      </c>
      <c r="F102" s="186" t="s">
        <v>553</v>
      </c>
      <c r="G102" s="187" t="s">
        <v>127</v>
      </c>
      <c r="H102" s="188">
        <v>42.9</v>
      </c>
      <c r="I102" s="189"/>
      <c r="J102" s="190">
        <f>ROUND(I102*H102,2)</f>
        <v>0</v>
      </c>
      <c r="K102" s="186" t="s">
        <v>460</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211</v>
      </c>
      <c r="AT102" s="195" t="s">
        <v>457</v>
      </c>
      <c r="AU102" s="195" t="s">
        <v>85</v>
      </c>
      <c r="AY102" s="19" t="s">
        <v>451</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211</v>
      </c>
      <c r="BM102" s="195" t="s">
        <v>6391</v>
      </c>
    </row>
    <row r="103" spans="1:65" s="2" customFormat="1" ht="11.25">
      <c r="A103" s="36"/>
      <c r="B103" s="37"/>
      <c r="C103" s="38"/>
      <c r="D103" s="197" t="s">
        <v>464</v>
      </c>
      <c r="E103" s="38"/>
      <c r="F103" s="198" t="s">
        <v>555</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464</v>
      </c>
      <c r="AU103" s="19" t="s">
        <v>85</v>
      </c>
    </row>
    <row r="104" spans="1:65" s="2" customFormat="1" ht="11.25">
      <c r="A104" s="36"/>
      <c r="B104" s="37"/>
      <c r="C104" s="38"/>
      <c r="D104" s="202" t="s">
        <v>468</v>
      </c>
      <c r="E104" s="38"/>
      <c r="F104" s="203" t="s">
        <v>556</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468</v>
      </c>
      <c r="AU104" s="19" t="s">
        <v>85</v>
      </c>
    </row>
    <row r="105" spans="1:65" s="13" customFormat="1" ht="11.25">
      <c r="B105" s="204"/>
      <c r="C105" s="205"/>
      <c r="D105" s="197" t="s">
        <v>472</v>
      </c>
      <c r="E105" s="206" t="s">
        <v>74</v>
      </c>
      <c r="F105" s="207" t="s">
        <v>6392</v>
      </c>
      <c r="G105" s="205"/>
      <c r="H105" s="208">
        <v>29.7</v>
      </c>
      <c r="I105" s="209"/>
      <c r="J105" s="205"/>
      <c r="K105" s="205"/>
      <c r="L105" s="210"/>
      <c r="M105" s="211"/>
      <c r="N105" s="212"/>
      <c r="O105" s="212"/>
      <c r="P105" s="212"/>
      <c r="Q105" s="212"/>
      <c r="R105" s="212"/>
      <c r="S105" s="212"/>
      <c r="T105" s="213"/>
      <c r="AT105" s="214" t="s">
        <v>472</v>
      </c>
      <c r="AU105" s="214" t="s">
        <v>85</v>
      </c>
      <c r="AV105" s="13" t="s">
        <v>85</v>
      </c>
      <c r="AW105" s="13" t="s">
        <v>37</v>
      </c>
      <c r="AX105" s="13" t="s">
        <v>76</v>
      </c>
      <c r="AY105" s="214" t="s">
        <v>451</v>
      </c>
    </row>
    <row r="106" spans="1:65" s="13" customFormat="1" ht="11.25">
      <c r="B106" s="204"/>
      <c r="C106" s="205"/>
      <c r="D106" s="197" t="s">
        <v>472</v>
      </c>
      <c r="E106" s="206" t="s">
        <v>74</v>
      </c>
      <c r="F106" s="207" t="s">
        <v>6393</v>
      </c>
      <c r="G106" s="205"/>
      <c r="H106" s="208">
        <v>13.2</v>
      </c>
      <c r="I106" s="209"/>
      <c r="J106" s="205"/>
      <c r="K106" s="205"/>
      <c r="L106" s="210"/>
      <c r="M106" s="211"/>
      <c r="N106" s="212"/>
      <c r="O106" s="212"/>
      <c r="P106" s="212"/>
      <c r="Q106" s="212"/>
      <c r="R106" s="212"/>
      <c r="S106" s="212"/>
      <c r="T106" s="213"/>
      <c r="AT106" s="214" t="s">
        <v>472</v>
      </c>
      <c r="AU106" s="214" t="s">
        <v>85</v>
      </c>
      <c r="AV106" s="13" t="s">
        <v>85</v>
      </c>
      <c r="AW106" s="13" t="s">
        <v>37</v>
      </c>
      <c r="AX106" s="13" t="s">
        <v>76</v>
      </c>
      <c r="AY106" s="214" t="s">
        <v>451</v>
      </c>
    </row>
    <row r="107" spans="1:65" s="14" customFormat="1" ht="11.25">
      <c r="B107" s="215"/>
      <c r="C107" s="216"/>
      <c r="D107" s="197" t="s">
        <v>472</v>
      </c>
      <c r="E107" s="217" t="s">
        <v>74</v>
      </c>
      <c r="F107" s="218" t="s">
        <v>512</v>
      </c>
      <c r="G107" s="216"/>
      <c r="H107" s="219">
        <v>42.9</v>
      </c>
      <c r="I107" s="220"/>
      <c r="J107" s="216"/>
      <c r="K107" s="216"/>
      <c r="L107" s="221"/>
      <c r="M107" s="222"/>
      <c r="N107" s="223"/>
      <c r="O107" s="223"/>
      <c r="P107" s="223"/>
      <c r="Q107" s="223"/>
      <c r="R107" s="223"/>
      <c r="S107" s="223"/>
      <c r="T107" s="224"/>
      <c r="AT107" s="225" t="s">
        <v>472</v>
      </c>
      <c r="AU107" s="225" t="s">
        <v>85</v>
      </c>
      <c r="AV107" s="14" t="s">
        <v>211</v>
      </c>
      <c r="AW107" s="14" t="s">
        <v>37</v>
      </c>
      <c r="AX107" s="14" t="s">
        <v>83</v>
      </c>
      <c r="AY107" s="225" t="s">
        <v>451</v>
      </c>
    </row>
    <row r="108" spans="1:65" s="2" customFormat="1" ht="21.75" customHeight="1">
      <c r="A108" s="36"/>
      <c r="B108" s="37"/>
      <c r="C108" s="184" t="s">
        <v>197</v>
      </c>
      <c r="D108" s="184" t="s">
        <v>457</v>
      </c>
      <c r="E108" s="185" t="s">
        <v>6394</v>
      </c>
      <c r="F108" s="186" t="s">
        <v>6395</v>
      </c>
      <c r="G108" s="187" t="s">
        <v>127</v>
      </c>
      <c r="H108" s="188">
        <v>13.6</v>
      </c>
      <c r="I108" s="189"/>
      <c r="J108" s="190">
        <f>ROUND(I108*H108,2)</f>
        <v>0</v>
      </c>
      <c r="K108" s="186" t="s">
        <v>460</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211</v>
      </c>
      <c r="AT108" s="195" t="s">
        <v>457</v>
      </c>
      <c r="AU108" s="195" t="s">
        <v>85</v>
      </c>
      <c r="AY108" s="19" t="s">
        <v>451</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211</v>
      </c>
      <c r="BM108" s="195" t="s">
        <v>6396</v>
      </c>
    </row>
    <row r="109" spans="1:65" s="2" customFormat="1" ht="19.5">
      <c r="A109" s="36"/>
      <c r="B109" s="37"/>
      <c r="C109" s="38"/>
      <c r="D109" s="197" t="s">
        <v>464</v>
      </c>
      <c r="E109" s="38"/>
      <c r="F109" s="198" t="s">
        <v>6397</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464</v>
      </c>
      <c r="AU109" s="19" t="s">
        <v>85</v>
      </c>
    </row>
    <row r="110" spans="1:65" s="2" customFormat="1" ht="11.25">
      <c r="A110" s="36"/>
      <c r="B110" s="37"/>
      <c r="C110" s="38"/>
      <c r="D110" s="202" t="s">
        <v>468</v>
      </c>
      <c r="E110" s="38"/>
      <c r="F110" s="203" t="s">
        <v>6398</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468</v>
      </c>
      <c r="AU110" s="19" t="s">
        <v>85</v>
      </c>
    </row>
    <row r="111" spans="1:65" s="13" customFormat="1" ht="11.25">
      <c r="B111" s="204"/>
      <c r="C111" s="205"/>
      <c r="D111" s="197" t="s">
        <v>472</v>
      </c>
      <c r="E111" s="206" t="s">
        <v>74</v>
      </c>
      <c r="F111" s="207" t="s">
        <v>6399</v>
      </c>
      <c r="G111" s="205"/>
      <c r="H111" s="208">
        <v>1.6</v>
      </c>
      <c r="I111" s="209"/>
      <c r="J111" s="205"/>
      <c r="K111" s="205"/>
      <c r="L111" s="210"/>
      <c r="M111" s="211"/>
      <c r="N111" s="212"/>
      <c r="O111" s="212"/>
      <c r="P111" s="212"/>
      <c r="Q111" s="212"/>
      <c r="R111" s="212"/>
      <c r="S111" s="212"/>
      <c r="T111" s="213"/>
      <c r="AT111" s="214" t="s">
        <v>472</v>
      </c>
      <c r="AU111" s="214" t="s">
        <v>85</v>
      </c>
      <c r="AV111" s="13" t="s">
        <v>85</v>
      </c>
      <c r="AW111" s="13" t="s">
        <v>37</v>
      </c>
      <c r="AX111" s="13" t="s">
        <v>76</v>
      </c>
      <c r="AY111" s="214" t="s">
        <v>451</v>
      </c>
    </row>
    <row r="112" spans="1:65" s="13" customFormat="1" ht="11.25">
      <c r="B112" s="204"/>
      <c r="C112" s="205"/>
      <c r="D112" s="197" t="s">
        <v>472</v>
      </c>
      <c r="E112" s="206" t="s">
        <v>74</v>
      </c>
      <c r="F112" s="207" t="s">
        <v>6400</v>
      </c>
      <c r="G112" s="205"/>
      <c r="H112" s="208">
        <v>12</v>
      </c>
      <c r="I112" s="209"/>
      <c r="J112" s="205"/>
      <c r="K112" s="205"/>
      <c r="L112" s="210"/>
      <c r="M112" s="211"/>
      <c r="N112" s="212"/>
      <c r="O112" s="212"/>
      <c r="P112" s="212"/>
      <c r="Q112" s="212"/>
      <c r="R112" s="212"/>
      <c r="S112" s="212"/>
      <c r="T112" s="213"/>
      <c r="AT112" s="214" t="s">
        <v>472</v>
      </c>
      <c r="AU112" s="214" t="s">
        <v>85</v>
      </c>
      <c r="AV112" s="13" t="s">
        <v>85</v>
      </c>
      <c r="AW112" s="13" t="s">
        <v>37</v>
      </c>
      <c r="AX112" s="13" t="s">
        <v>76</v>
      </c>
      <c r="AY112" s="214" t="s">
        <v>451</v>
      </c>
    </row>
    <row r="113" spans="1:65" s="14" customFormat="1" ht="11.25">
      <c r="B113" s="215"/>
      <c r="C113" s="216"/>
      <c r="D113" s="197" t="s">
        <v>472</v>
      </c>
      <c r="E113" s="217" t="s">
        <v>74</v>
      </c>
      <c r="F113" s="218" t="s">
        <v>512</v>
      </c>
      <c r="G113" s="216"/>
      <c r="H113" s="219">
        <v>13.6</v>
      </c>
      <c r="I113" s="220"/>
      <c r="J113" s="216"/>
      <c r="K113" s="216"/>
      <c r="L113" s="221"/>
      <c r="M113" s="222"/>
      <c r="N113" s="223"/>
      <c r="O113" s="223"/>
      <c r="P113" s="223"/>
      <c r="Q113" s="223"/>
      <c r="R113" s="223"/>
      <c r="S113" s="223"/>
      <c r="T113" s="224"/>
      <c r="AT113" s="225" t="s">
        <v>472</v>
      </c>
      <c r="AU113" s="225" t="s">
        <v>85</v>
      </c>
      <c r="AV113" s="14" t="s">
        <v>211</v>
      </c>
      <c r="AW113" s="14" t="s">
        <v>37</v>
      </c>
      <c r="AX113" s="14" t="s">
        <v>83</v>
      </c>
      <c r="AY113" s="225" t="s">
        <v>451</v>
      </c>
    </row>
    <row r="114" spans="1:65" s="2" customFormat="1" ht="16.5" customHeight="1">
      <c r="A114" s="36"/>
      <c r="B114" s="37"/>
      <c r="C114" s="184" t="s">
        <v>532</v>
      </c>
      <c r="D114" s="184" t="s">
        <v>457</v>
      </c>
      <c r="E114" s="185" t="s">
        <v>6401</v>
      </c>
      <c r="F114" s="186" t="s">
        <v>6402</v>
      </c>
      <c r="G114" s="187" t="s">
        <v>135</v>
      </c>
      <c r="H114" s="188">
        <v>34</v>
      </c>
      <c r="I114" s="189"/>
      <c r="J114" s="190">
        <f>ROUND(I114*H114,2)</f>
        <v>0</v>
      </c>
      <c r="K114" s="186" t="s">
        <v>460</v>
      </c>
      <c r="L114" s="41"/>
      <c r="M114" s="191" t="s">
        <v>74</v>
      </c>
      <c r="N114" s="192" t="s">
        <v>46</v>
      </c>
      <c r="O114" s="66"/>
      <c r="P114" s="193">
        <f>O114*H114</f>
        <v>0</v>
      </c>
      <c r="Q114" s="193">
        <v>8.4000000000000003E-4</v>
      </c>
      <c r="R114" s="193">
        <f>Q114*H114</f>
        <v>2.8560000000000002E-2</v>
      </c>
      <c r="S114" s="193">
        <v>0</v>
      </c>
      <c r="T114" s="194">
        <f>S114*H114</f>
        <v>0</v>
      </c>
      <c r="U114" s="36"/>
      <c r="V114" s="36"/>
      <c r="W114" s="36"/>
      <c r="X114" s="36"/>
      <c r="Y114" s="36"/>
      <c r="Z114" s="36"/>
      <c r="AA114" s="36"/>
      <c r="AB114" s="36"/>
      <c r="AC114" s="36"/>
      <c r="AD114" s="36"/>
      <c r="AE114" s="36"/>
      <c r="AR114" s="195" t="s">
        <v>211</v>
      </c>
      <c r="AT114" s="195" t="s">
        <v>457</v>
      </c>
      <c r="AU114" s="195" t="s">
        <v>85</v>
      </c>
      <c r="AY114" s="19" t="s">
        <v>451</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6403</v>
      </c>
    </row>
    <row r="115" spans="1:65" s="2" customFormat="1" ht="11.25">
      <c r="A115" s="36"/>
      <c r="B115" s="37"/>
      <c r="C115" s="38"/>
      <c r="D115" s="197" t="s">
        <v>464</v>
      </c>
      <c r="E115" s="38"/>
      <c r="F115" s="198" t="s">
        <v>6404</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464</v>
      </c>
      <c r="AU115" s="19" t="s">
        <v>85</v>
      </c>
    </row>
    <row r="116" spans="1:65" s="2" customFormat="1" ht="11.25">
      <c r="A116" s="36"/>
      <c r="B116" s="37"/>
      <c r="C116" s="38"/>
      <c r="D116" s="202" t="s">
        <v>468</v>
      </c>
      <c r="E116" s="38"/>
      <c r="F116" s="203" t="s">
        <v>6405</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468</v>
      </c>
      <c r="AU116" s="19" t="s">
        <v>85</v>
      </c>
    </row>
    <row r="117" spans="1:65" s="13" customFormat="1" ht="11.25">
      <c r="B117" s="204"/>
      <c r="C117" s="205"/>
      <c r="D117" s="197" t="s">
        <v>472</v>
      </c>
      <c r="E117" s="206" t="s">
        <v>74</v>
      </c>
      <c r="F117" s="207" t="s">
        <v>6406</v>
      </c>
      <c r="G117" s="205"/>
      <c r="H117" s="208">
        <v>4</v>
      </c>
      <c r="I117" s="209"/>
      <c r="J117" s="205"/>
      <c r="K117" s="205"/>
      <c r="L117" s="210"/>
      <c r="M117" s="211"/>
      <c r="N117" s="212"/>
      <c r="O117" s="212"/>
      <c r="P117" s="212"/>
      <c r="Q117" s="212"/>
      <c r="R117" s="212"/>
      <c r="S117" s="212"/>
      <c r="T117" s="213"/>
      <c r="AT117" s="214" t="s">
        <v>472</v>
      </c>
      <c r="AU117" s="214" t="s">
        <v>85</v>
      </c>
      <c r="AV117" s="13" t="s">
        <v>85</v>
      </c>
      <c r="AW117" s="13" t="s">
        <v>37</v>
      </c>
      <c r="AX117" s="13" t="s">
        <v>76</v>
      </c>
      <c r="AY117" s="214" t="s">
        <v>451</v>
      </c>
    </row>
    <row r="118" spans="1:65" s="13" customFormat="1" ht="11.25">
      <c r="B118" s="204"/>
      <c r="C118" s="205"/>
      <c r="D118" s="197" t="s">
        <v>472</v>
      </c>
      <c r="E118" s="206" t="s">
        <v>74</v>
      </c>
      <c r="F118" s="207" t="s">
        <v>6407</v>
      </c>
      <c r="G118" s="205"/>
      <c r="H118" s="208">
        <v>30</v>
      </c>
      <c r="I118" s="209"/>
      <c r="J118" s="205"/>
      <c r="K118" s="205"/>
      <c r="L118" s="210"/>
      <c r="M118" s="211"/>
      <c r="N118" s="212"/>
      <c r="O118" s="212"/>
      <c r="P118" s="212"/>
      <c r="Q118" s="212"/>
      <c r="R118" s="212"/>
      <c r="S118" s="212"/>
      <c r="T118" s="213"/>
      <c r="AT118" s="214" t="s">
        <v>472</v>
      </c>
      <c r="AU118" s="214" t="s">
        <v>85</v>
      </c>
      <c r="AV118" s="13" t="s">
        <v>85</v>
      </c>
      <c r="AW118" s="13" t="s">
        <v>37</v>
      </c>
      <c r="AX118" s="13" t="s">
        <v>76</v>
      </c>
      <c r="AY118" s="214" t="s">
        <v>451</v>
      </c>
    </row>
    <row r="119" spans="1:65" s="14" customFormat="1" ht="11.25">
      <c r="B119" s="215"/>
      <c r="C119" s="216"/>
      <c r="D119" s="197" t="s">
        <v>472</v>
      </c>
      <c r="E119" s="217" t="s">
        <v>74</v>
      </c>
      <c r="F119" s="218" t="s">
        <v>512</v>
      </c>
      <c r="G119" s="216"/>
      <c r="H119" s="219">
        <v>34</v>
      </c>
      <c r="I119" s="220"/>
      <c r="J119" s="216"/>
      <c r="K119" s="216"/>
      <c r="L119" s="221"/>
      <c r="M119" s="222"/>
      <c r="N119" s="223"/>
      <c r="O119" s="223"/>
      <c r="P119" s="223"/>
      <c r="Q119" s="223"/>
      <c r="R119" s="223"/>
      <c r="S119" s="223"/>
      <c r="T119" s="224"/>
      <c r="AT119" s="225" t="s">
        <v>472</v>
      </c>
      <c r="AU119" s="225" t="s">
        <v>85</v>
      </c>
      <c r="AV119" s="14" t="s">
        <v>211</v>
      </c>
      <c r="AW119" s="14" t="s">
        <v>37</v>
      </c>
      <c r="AX119" s="14" t="s">
        <v>83</v>
      </c>
      <c r="AY119" s="225" t="s">
        <v>451</v>
      </c>
    </row>
    <row r="120" spans="1:65" s="2" customFormat="1" ht="16.5" customHeight="1">
      <c r="A120" s="36"/>
      <c r="B120" s="37"/>
      <c r="C120" s="184" t="s">
        <v>521</v>
      </c>
      <c r="D120" s="184" t="s">
        <v>457</v>
      </c>
      <c r="E120" s="185" t="s">
        <v>6408</v>
      </c>
      <c r="F120" s="186" t="s">
        <v>6409</v>
      </c>
      <c r="G120" s="187" t="s">
        <v>135</v>
      </c>
      <c r="H120" s="188">
        <v>33</v>
      </c>
      <c r="I120" s="189"/>
      <c r="J120" s="190">
        <f>ROUND(I120*H120,2)</f>
        <v>0</v>
      </c>
      <c r="K120" s="186" t="s">
        <v>460</v>
      </c>
      <c r="L120" s="41"/>
      <c r="M120" s="191" t="s">
        <v>74</v>
      </c>
      <c r="N120" s="192" t="s">
        <v>46</v>
      </c>
      <c r="O120" s="66"/>
      <c r="P120" s="193">
        <f>O120*H120</f>
        <v>0</v>
      </c>
      <c r="Q120" s="193">
        <v>8.4999999999999995E-4</v>
      </c>
      <c r="R120" s="193">
        <f>Q120*H120</f>
        <v>2.8049999999999999E-2</v>
      </c>
      <c r="S120" s="193">
        <v>0</v>
      </c>
      <c r="T120" s="194">
        <f>S120*H120</f>
        <v>0</v>
      </c>
      <c r="U120" s="36"/>
      <c r="V120" s="36"/>
      <c r="W120" s="36"/>
      <c r="X120" s="36"/>
      <c r="Y120" s="36"/>
      <c r="Z120" s="36"/>
      <c r="AA120" s="36"/>
      <c r="AB120" s="36"/>
      <c r="AC120" s="36"/>
      <c r="AD120" s="36"/>
      <c r="AE120" s="36"/>
      <c r="AR120" s="195" t="s">
        <v>211</v>
      </c>
      <c r="AT120" s="195" t="s">
        <v>457</v>
      </c>
      <c r="AU120" s="195" t="s">
        <v>85</v>
      </c>
      <c r="AY120" s="19" t="s">
        <v>451</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211</v>
      </c>
      <c r="BM120" s="195" t="s">
        <v>6410</v>
      </c>
    </row>
    <row r="121" spans="1:65" s="2" customFormat="1" ht="11.25">
      <c r="A121" s="36"/>
      <c r="B121" s="37"/>
      <c r="C121" s="38"/>
      <c r="D121" s="197" t="s">
        <v>464</v>
      </c>
      <c r="E121" s="38"/>
      <c r="F121" s="198" t="s">
        <v>6411</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464</v>
      </c>
      <c r="AU121" s="19" t="s">
        <v>85</v>
      </c>
    </row>
    <row r="122" spans="1:65" s="2" customFormat="1" ht="11.25">
      <c r="A122" s="36"/>
      <c r="B122" s="37"/>
      <c r="C122" s="38"/>
      <c r="D122" s="202" t="s">
        <v>468</v>
      </c>
      <c r="E122" s="38"/>
      <c r="F122" s="203" t="s">
        <v>6412</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468</v>
      </c>
      <c r="AU122" s="19" t="s">
        <v>85</v>
      </c>
    </row>
    <row r="123" spans="1:65" s="13" customFormat="1" ht="11.25">
      <c r="B123" s="204"/>
      <c r="C123" s="205"/>
      <c r="D123" s="197" t="s">
        <v>472</v>
      </c>
      <c r="E123" s="206" t="s">
        <v>74</v>
      </c>
      <c r="F123" s="207" t="s">
        <v>6413</v>
      </c>
      <c r="G123" s="205"/>
      <c r="H123" s="208">
        <v>19.8</v>
      </c>
      <c r="I123" s="209"/>
      <c r="J123" s="205"/>
      <c r="K123" s="205"/>
      <c r="L123" s="210"/>
      <c r="M123" s="211"/>
      <c r="N123" s="212"/>
      <c r="O123" s="212"/>
      <c r="P123" s="212"/>
      <c r="Q123" s="212"/>
      <c r="R123" s="212"/>
      <c r="S123" s="212"/>
      <c r="T123" s="213"/>
      <c r="AT123" s="214" t="s">
        <v>472</v>
      </c>
      <c r="AU123" s="214" t="s">
        <v>85</v>
      </c>
      <c r="AV123" s="13" t="s">
        <v>85</v>
      </c>
      <c r="AW123" s="13" t="s">
        <v>37</v>
      </c>
      <c r="AX123" s="13" t="s">
        <v>76</v>
      </c>
      <c r="AY123" s="214" t="s">
        <v>451</v>
      </c>
    </row>
    <row r="124" spans="1:65" s="13" customFormat="1" ht="11.25">
      <c r="B124" s="204"/>
      <c r="C124" s="205"/>
      <c r="D124" s="197" t="s">
        <v>472</v>
      </c>
      <c r="E124" s="206" t="s">
        <v>74</v>
      </c>
      <c r="F124" s="207" t="s">
        <v>6414</v>
      </c>
      <c r="G124" s="205"/>
      <c r="H124" s="208">
        <v>13.2</v>
      </c>
      <c r="I124" s="209"/>
      <c r="J124" s="205"/>
      <c r="K124" s="205"/>
      <c r="L124" s="210"/>
      <c r="M124" s="211"/>
      <c r="N124" s="212"/>
      <c r="O124" s="212"/>
      <c r="P124" s="212"/>
      <c r="Q124" s="212"/>
      <c r="R124" s="212"/>
      <c r="S124" s="212"/>
      <c r="T124" s="213"/>
      <c r="AT124" s="214" t="s">
        <v>472</v>
      </c>
      <c r="AU124" s="214" t="s">
        <v>85</v>
      </c>
      <c r="AV124" s="13" t="s">
        <v>85</v>
      </c>
      <c r="AW124" s="13" t="s">
        <v>37</v>
      </c>
      <c r="AX124" s="13" t="s">
        <v>76</v>
      </c>
      <c r="AY124" s="214" t="s">
        <v>451</v>
      </c>
    </row>
    <row r="125" spans="1:65" s="14" customFormat="1" ht="11.25">
      <c r="B125" s="215"/>
      <c r="C125" s="216"/>
      <c r="D125" s="197" t="s">
        <v>472</v>
      </c>
      <c r="E125" s="217" t="s">
        <v>74</v>
      </c>
      <c r="F125" s="218" t="s">
        <v>512</v>
      </c>
      <c r="G125" s="216"/>
      <c r="H125" s="219">
        <v>33</v>
      </c>
      <c r="I125" s="220"/>
      <c r="J125" s="216"/>
      <c r="K125" s="216"/>
      <c r="L125" s="221"/>
      <c r="M125" s="222"/>
      <c r="N125" s="223"/>
      <c r="O125" s="223"/>
      <c r="P125" s="223"/>
      <c r="Q125" s="223"/>
      <c r="R125" s="223"/>
      <c r="S125" s="223"/>
      <c r="T125" s="224"/>
      <c r="AT125" s="225" t="s">
        <v>472</v>
      </c>
      <c r="AU125" s="225" t="s">
        <v>85</v>
      </c>
      <c r="AV125" s="14" t="s">
        <v>211</v>
      </c>
      <c r="AW125" s="14" t="s">
        <v>37</v>
      </c>
      <c r="AX125" s="14" t="s">
        <v>83</v>
      </c>
      <c r="AY125" s="225" t="s">
        <v>451</v>
      </c>
    </row>
    <row r="126" spans="1:65" s="2" customFormat="1" ht="16.5" customHeight="1">
      <c r="A126" s="36"/>
      <c r="B126" s="37"/>
      <c r="C126" s="184" t="s">
        <v>551</v>
      </c>
      <c r="D126" s="184" t="s">
        <v>457</v>
      </c>
      <c r="E126" s="185" t="s">
        <v>6415</v>
      </c>
      <c r="F126" s="186" t="s">
        <v>6416</v>
      </c>
      <c r="G126" s="187" t="s">
        <v>135</v>
      </c>
      <c r="H126" s="188">
        <v>34</v>
      </c>
      <c r="I126" s="189"/>
      <c r="J126" s="190">
        <f>ROUND(I126*H126,2)</f>
        <v>0</v>
      </c>
      <c r="K126" s="186" t="s">
        <v>460</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457</v>
      </c>
      <c r="AU126" s="195" t="s">
        <v>85</v>
      </c>
      <c r="AY126" s="19" t="s">
        <v>451</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6417</v>
      </c>
    </row>
    <row r="127" spans="1:65" s="2" customFormat="1" ht="19.5">
      <c r="A127" s="36"/>
      <c r="B127" s="37"/>
      <c r="C127" s="38"/>
      <c r="D127" s="197" t="s">
        <v>464</v>
      </c>
      <c r="E127" s="38"/>
      <c r="F127" s="198" t="s">
        <v>6418</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464</v>
      </c>
      <c r="AU127" s="19" t="s">
        <v>85</v>
      </c>
    </row>
    <row r="128" spans="1:65" s="2" customFormat="1" ht="11.25">
      <c r="A128" s="36"/>
      <c r="B128" s="37"/>
      <c r="C128" s="38"/>
      <c r="D128" s="202" t="s">
        <v>468</v>
      </c>
      <c r="E128" s="38"/>
      <c r="F128" s="203" t="s">
        <v>6419</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468</v>
      </c>
      <c r="AU128" s="19" t="s">
        <v>85</v>
      </c>
    </row>
    <row r="129" spans="1:65" s="2" customFormat="1" ht="16.5" customHeight="1">
      <c r="A129" s="36"/>
      <c r="B129" s="37"/>
      <c r="C129" s="184" t="s">
        <v>558</v>
      </c>
      <c r="D129" s="184" t="s">
        <v>457</v>
      </c>
      <c r="E129" s="185" t="s">
        <v>6420</v>
      </c>
      <c r="F129" s="186" t="s">
        <v>6421</v>
      </c>
      <c r="G129" s="187" t="s">
        <v>135</v>
      </c>
      <c r="H129" s="188">
        <v>33</v>
      </c>
      <c r="I129" s="189"/>
      <c r="J129" s="190">
        <f>ROUND(I129*H129,2)</f>
        <v>0</v>
      </c>
      <c r="K129" s="186" t="s">
        <v>460</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457</v>
      </c>
      <c r="AU129" s="195" t="s">
        <v>85</v>
      </c>
      <c r="AY129" s="19" t="s">
        <v>451</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6422</v>
      </c>
    </row>
    <row r="130" spans="1:65" s="2" customFormat="1" ht="19.5">
      <c r="A130" s="36"/>
      <c r="B130" s="37"/>
      <c r="C130" s="38"/>
      <c r="D130" s="197" t="s">
        <v>464</v>
      </c>
      <c r="E130" s="38"/>
      <c r="F130" s="198" t="s">
        <v>6423</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464</v>
      </c>
      <c r="AU130" s="19" t="s">
        <v>85</v>
      </c>
    </row>
    <row r="131" spans="1:65" s="2" customFormat="1" ht="11.25">
      <c r="A131" s="36"/>
      <c r="B131" s="37"/>
      <c r="C131" s="38"/>
      <c r="D131" s="202" t="s">
        <v>468</v>
      </c>
      <c r="E131" s="38"/>
      <c r="F131" s="203" t="s">
        <v>6424</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468</v>
      </c>
      <c r="AU131" s="19" t="s">
        <v>85</v>
      </c>
    </row>
    <row r="132" spans="1:65" s="2" customFormat="1" ht="21.75" customHeight="1">
      <c r="A132" s="36"/>
      <c r="B132" s="37"/>
      <c r="C132" s="184" t="s">
        <v>566</v>
      </c>
      <c r="D132" s="184" t="s">
        <v>457</v>
      </c>
      <c r="E132" s="185" t="s">
        <v>655</v>
      </c>
      <c r="F132" s="186" t="s">
        <v>656</v>
      </c>
      <c r="G132" s="187" t="s">
        <v>127</v>
      </c>
      <c r="H132" s="188">
        <v>56.5</v>
      </c>
      <c r="I132" s="189"/>
      <c r="J132" s="190">
        <f>ROUND(I132*H132,2)</f>
        <v>0</v>
      </c>
      <c r="K132" s="186" t="s">
        <v>460</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457</v>
      </c>
      <c r="AU132" s="195" t="s">
        <v>85</v>
      </c>
      <c r="AY132" s="19" t="s">
        <v>451</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6425</v>
      </c>
    </row>
    <row r="133" spans="1:65" s="2" customFormat="1" ht="19.5">
      <c r="A133" s="36"/>
      <c r="B133" s="37"/>
      <c r="C133" s="38"/>
      <c r="D133" s="197" t="s">
        <v>464</v>
      </c>
      <c r="E133" s="38"/>
      <c r="F133" s="198" t="s">
        <v>658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464</v>
      </c>
      <c r="AU133" s="19" t="s">
        <v>85</v>
      </c>
    </row>
    <row r="134" spans="1:65" s="2" customFormat="1" ht="11.25">
      <c r="A134" s="36"/>
      <c r="B134" s="37"/>
      <c r="C134" s="38"/>
      <c r="D134" s="202" t="s">
        <v>468</v>
      </c>
      <c r="E134" s="38"/>
      <c r="F134" s="203" t="s">
        <v>659</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468</v>
      </c>
      <c r="AU134" s="19" t="s">
        <v>85</v>
      </c>
    </row>
    <row r="135" spans="1:65" s="13" customFormat="1" ht="11.25">
      <c r="B135" s="204"/>
      <c r="C135" s="205"/>
      <c r="D135" s="197" t="s">
        <v>472</v>
      </c>
      <c r="E135" s="206" t="s">
        <v>74</v>
      </c>
      <c r="F135" s="207" t="s">
        <v>6426</v>
      </c>
      <c r="G135" s="205"/>
      <c r="H135" s="208">
        <v>56.5</v>
      </c>
      <c r="I135" s="209"/>
      <c r="J135" s="205"/>
      <c r="K135" s="205"/>
      <c r="L135" s="210"/>
      <c r="M135" s="211"/>
      <c r="N135" s="212"/>
      <c r="O135" s="212"/>
      <c r="P135" s="212"/>
      <c r="Q135" s="212"/>
      <c r="R135" s="212"/>
      <c r="S135" s="212"/>
      <c r="T135" s="213"/>
      <c r="AT135" s="214" t="s">
        <v>472</v>
      </c>
      <c r="AU135" s="214" t="s">
        <v>85</v>
      </c>
      <c r="AV135" s="13" t="s">
        <v>85</v>
      </c>
      <c r="AW135" s="13" t="s">
        <v>37</v>
      </c>
      <c r="AX135" s="13" t="s">
        <v>83</v>
      </c>
      <c r="AY135" s="214" t="s">
        <v>451</v>
      </c>
    </row>
    <row r="136" spans="1:65" s="2" customFormat="1" ht="24.2" customHeight="1">
      <c r="A136" s="36"/>
      <c r="B136" s="37"/>
      <c r="C136" s="184" t="s">
        <v>574</v>
      </c>
      <c r="D136" s="184" t="s">
        <v>457</v>
      </c>
      <c r="E136" s="185" t="s">
        <v>662</v>
      </c>
      <c r="F136" s="186" t="s">
        <v>663</v>
      </c>
      <c r="G136" s="187" t="s">
        <v>127</v>
      </c>
      <c r="H136" s="188">
        <v>847.5</v>
      </c>
      <c r="I136" s="189"/>
      <c r="J136" s="190">
        <f>ROUND(I136*H136,2)</f>
        <v>0</v>
      </c>
      <c r="K136" s="186" t="s">
        <v>460</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211</v>
      </c>
      <c r="AT136" s="195" t="s">
        <v>457</v>
      </c>
      <c r="AU136" s="195" t="s">
        <v>85</v>
      </c>
      <c r="AY136" s="19" t="s">
        <v>451</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211</v>
      </c>
      <c r="BM136" s="195" t="s">
        <v>6427</v>
      </c>
    </row>
    <row r="137" spans="1:65" s="2" customFormat="1" ht="19.5">
      <c r="A137" s="36"/>
      <c r="B137" s="37"/>
      <c r="C137" s="38"/>
      <c r="D137" s="197" t="s">
        <v>464</v>
      </c>
      <c r="E137" s="38"/>
      <c r="F137" s="198" t="s">
        <v>665</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464</v>
      </c>
      <c r="AU137" s="19" t="s">
        <v>85</v>
      </c>
    </row>
    <row r="138" spans="1:65" s="2" customFormat="1" ht="11.25">
      <c r="A138" s="36"/>
      <c r="B138" s="37"/>
      <c r="C138" s="38"/>
      <c r="D138" s="202" t="s">
        <v>468</v>
      </c>
      <c r="E138" s="38"/>
      <c r="F138" s="203" t="s">
        <v>666</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468</v>
      </c>
      <c r="AU138" s="19" t="s">
        <v>85</v>
      </c>
    </row>
    <row r="139" spans="1:65" s="13" customFormat="1" ht="11.25">
      <c r="B139" s="204"/>
      <c r="C139" s="205"/>
      <c r="D139" s="197" t="s">
        <v>472</v>
      </c>
      <c r="E139" s="206" t="s">
        <v>74</v>
      </c>
      <c r="F139" s="207" t="s">
        <v>6428</v>
      </c>
      <c r="G139" s="205"/>
      <c r="H139" s="208">
        <v>847.5</v>
      </c>
      <c r="I139" s="209"/>
      <c r="J139" s="205"/>
      <c r="K139" s="205"/>
      <c r="L139" s="210"/>
      <c r="M139" s="211"/>
      <c r="N139" s="212"/>
      <c r="O139" s="212"/>
      <c r="P139" s="212"/>
      <c r="Q139" s="212"/>
      <c r="R139" s="212"/>
      <c r="S139" s="212"/>
      <c r="T139" s="213"/>
      <c r="AT139" s="214" t="s">
        <v>472</v>
      </c>
      <c r="AU139" s="214" t="s">
        <v>85</v>
      </c>
      <c r="AV139" s="13" t="s">
        <v>85</v>
      </c>
      <c r="AW139" s="13" t="s">
        <v>37</v>
      </c>
      <c r="AX139" s="13" t="s">
        <v>83</v>
      </c>
      <c r="AY139" s="214" t="s">
        <v>451</v>
      </c>
    </row>
    <row r="140" spans="1:65" s="2" customFormat="1" ht="16.5" customHeight="1">
      <c r="A140" s="36"/>
      <c r="B140" s="37"/>
      <c r="C140" s="184" t="s">
        <v>581</v>
      </c>
      <c r="D140" s="184" t="s">
        <v>457</v>
      </c>
      <c r="E140" s="185" t="s">
        <v>6262</v>
      </c>
      <c r="F140" s="186" t="s">
        <v>6263</v>
      </c>
      <c r="G140" s="187" t="s">
        <v>127</v>
      </c>
      <c r="H140" s="188">
        <v>56.5</v>
      </c>
      <c r="I140" s="189"/>
      <c r="J140" s="190">
        <f>ROUND(I140*H140,2)</f>
        <v>0</v>
      </c>
      <c r="K140" s="186" t="s">
        <v>460</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457</v>
      </c>
      <c r="AU140" s="195" t="s">
        <v>85</v>
      </c>
      <c r="AY140" s="19" t="s">
        <v>451</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6429</v>
      </c>
    </row>
    <row r="141" spans="1:65" s="2" customFormat="1" ht="19.5">
      <c r="A141" s="36"/>
      <c r="B141" s="37"/>
      <c r="C141" s="38"/>
      <c r="D141" s="197" t="s">
        <v>464</v>
      </c>
      <c r="E141" s="38"/>
      <c r="F141" s="198" t="s">
        <v>6265</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464</v>
      </c>
      <c r="AU141" s="19" t="s">
        <v>85</v>
      </c>
    </row>
    <row r="142" spans="1:65" s="2" customFormat="1" ht="11.25">
      <c r="A142" s="36"/>
      <c r="B142" s="37"/>
      <c r="C142" s="38"/>
      <c r="D142" s="202" t="s">
        <v>468</v>
      </c>
      <c r="E142" s="38"/>
      <c r="F142" s="203" t="s">
        <v>6266</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468</v>
      </c>
      <c r="AU142" s="19" t="s">
        <v>85</v>
      </c>
    </row>
    <row r="143" spans="1:65" s="2" customFormat="1" ht="16.5" customHeight="1">
      <c r="A143" s="36"/>
      <c r="B143" s="37"/>
      <c r="C143" s="184" t="s">
        <v>589</v>
      </c>
      <c r="D143" s="184" t="s">
        <v>457</v>
      </c>
      <c r="E143" s="185" t="s">
        <v>6430</v>
      </c>
      <c r="F143" s="186" t="s">
        <v>6431</v>
      </c>
      <c r="G143" s="187" t="s">
        <v>127</v>
      </c>
      <c r="H143" s="188">
        <v>56.5</v>
      </c>
      <c r="I143" s="189"/>
      <c r="J143" s="190">
        <f>ROUND(I143*H143,2)</f>
        <v>0</v>
      </c>
      <c r="K143" s="186" t="s">
        <v>460</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457</v>
      </c>
      <c r="AU143" s="195" t="s">
        <v>85</v>
      </c>
      <c r="AY143" s="19" t="s">
        <v>451</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6432</v>
      </c>
    </row>
    <row r="144" spans="1:65" s="2" customFormat="1" ht="19.5">
      <c r="A144" s="36"/>
      <c r="B144" s="37"/>
      <c r="C144" s="38"/>
      <c r="D144" s="197" t="s">
        <v>464</v>
      </c>
      <c r="E144" s="38"/>
      <c r="F144" s="198" t="s">
        <v>6433</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464</v>
      </c>
      <c r="AU144" s="19" t="s">
        <v>85</v>
      </c>
    </row>
    <row r="145" spans="1:65" s="2" customFormat="1" ht="11.25">
      <c r="A145" s="36"/>
      <c r="B145" s="37"/>
      <c r="C145" s="38"/>
      <c r="D145" s="202" t="s">
        <v>468</v>
      </c>
      <c r="E145" s="38"/>
      <c r="F145" s="203" t="s">
        <v>6434</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468</v>
      </c>
      <c r="AU145" s="19" t="s">
        <v>85</v>
      </c>
    </row>
    <row r="146" spans="1:65" s="2" customFormat="1" ht="16.5" customHeight="1">
      <c r="A146" s="36"/>
      <c r="B146" s="37"/>
      <c r="C146" s="184" t="s">
        <v>596</v>
      </c>
      <c r="D146" s="184" t="s">
        <v>457</v>
      </c>
      <c r="E146" s="185" t="s">
        <v>669</v>
      </c>
      <c r="F146" s="186" t="s">
        <v>670</v>
      </c>
      <c r="G146" s="187" t="s">
        <v>671</v>
      </c>
      <c r="H146" s="188">
        <v>101.7</v>
      </c>
      <c r="I146" s="189"/>
      <c r="J146" s="190">
        <f>ROUND(I146*H146,2)</f>
        <v>0</v>
      </c>
      <c r="K146" s="186" t="s">
        <v>460</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457</v>
      </c>
      <c r="AU146" s="195" t="s">
        <v>85</v>
      </c>
      <c r="AY146" s="19" t="s">
        <v>451</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6435</v>
      </c>
    </row>
    <row r="147" spans="1:65" s="2" customFormat="1" ht="19.5">
      <c r="A147" s="36"/>
      <c r="B147" s="37"/>
      <c r="C147" s="38"/>
      <c r="D147" s="197" t="s">
        <v>464</v>
      </c>
      <c r="E147" s="38"/>
      <c r="F147" s="198" t="s">
        <v>673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464</v>
      </c>
      <c r="AU147" s="19" t="s">
        <v>85</v>
      </c>
    </row>
    <row r="148" spans="1:65" s="2" customFormat="1" ht="11.25">
      <c r="A148" s="36"/>
      <c r="B148" s="37"/>
      <c r="C148" s="38"/>
      <c r="D148" s="202" t="s">
        <v>468</v>
      </c>
      <c r="E148" s="38"/>
      <c r="F148" s="203" t="s">
        <v>674</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468</v>
      </c>
      <c r="AU148" s="19" t="s">
        <v>85</v>
      </c>
    </row>
    <row r="149" spans="1:65" s="13" customFormat="1" ht="11.25">
      <c r="B149" s="204"/>
      <c r="C149" s="205"/>
      <c r="D149" s="197" t="s">
        <v>472</v>
      </c>
      <c r="E149" s="206" t="s">
        <v>74</v>
      </c>
      <c r="F149" s="207" t="s">
        <v>6436</v>
      </c>
      <c r="G149" s="205"/>
      <c r="H149" s="208">
        <v>101.7</v>
      </c>
      <c r="I149" s="209"/>
      <c r="J149" s="205"/>
      <c r="K149" s="205"/>
      <c r="L149" s="210"/>
      <c r="M149" s="211"/>
      <c r="N149" s="212"/>
      <c r="O149" s="212"/>
      <c r="P149" s="212"/>
      <c r="Q149" s="212"/>
      <c r="R149" s="212"/>
      <c r="S149" s="212"/>
      <c r="T149" s="213"/>
      <c r="AT149" s="214" t="s">
        <v>472</v>
      </c>
      <c r="AU149" s="214" t="s">
        <v>85</v>
      </c>
      <c r="AV149" s="13" t="s">
        <v>85</v>
      </c>
      <c r="AW149" s="13" t="s">
        <v>37</v>
      </c>
      <c r="AX149" s="13" t="s">
        <v>83</v>
      </c>
      <c r="AY149" s="214" t="s">
        <v>451</v>
      </c>
    </row>
    <row r="150" spans="1:65" s="2" customFormat="1" ht="16.5" customHeight="1">
      <c r="A150" s="36"/>
      <c r="B150" s="37"/>
      <c r="C150" s="184" t="s">
        <v>8</v>
      </c>
      <c r="D150" s="184" t="s">
        <v>457</v>
      </c>
      <c r="E150" s="185" t="s">
        <v>6437</v>
      </c>
      <c r="F150" s="186" t="s">
        <v>6438</v>
      </c>
      <c r="G150" s="187" t="s">
        <v>127</v>
      </c>
      <c r="H150" s="188">
        <v>56.5</v>
      </c>
      <c r="I150" s="189"/>
      <c r="J150" s="190">
        <f>ROUND(I150*H150,2)</f>
        <v>0</v>
      </c>
      <c r="K150" s="186" t="s">
        <v>460</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211</v>
      </c>
      <c r="AT150" s="195" t="s">
        <v>457</v>
      </c>
      <c r="AU150" s="195" t="s">
        <v>85</v>
      </c>
      <c r="AY150" s="19" t="s">
        <v>451</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211</v>
      </c>
      <c r="BM150" s="195" t="s">
        <v>6439</v>
      </c>
    </row>
    <row r="151" spans="1:65" s="2" customFormat="1" ht="11.25">
      <c r="A151" s="36"/>
      <c r="B151" s="37"/>
      <c r="C151" s="38"/>
      <c r="D151" s="197" t="s">
        <v>464</v>
      </c>
      <c r="E151" s="38"/>
      <c r="F151" s="198" t="s">
        <v>6440</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464</v>
      </c>
      <c r="AU151" s="19" t="s">
        <v>85</v>
      </c>
    </row>
    <row r="152" spans="1:65" s="2" customFormat="1" ht="11.25">
      <c r="A152" s="36"/>
      <c r="B152" s="37"/>
      <c r="C152" s="38"/>
      <c r="D152" s="202" t="s">
        <v>468</v>
      </c>
      <c r="E152" s="38"/>
      <c r="F152" s="203" t="s">
        <v>6441</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468</v>
      </c>
      <c r="AU152" s="19" t="s">
        <v>85</v>
      </c>
    </row>
    <row r="153" spans="1:65" s="2" customFormat="1" ht="16.5" customHeight="1">
      <c r="A153" s="36"/>
      <c r="B153" s="37"/>
      <c r="C153" s="184" t="s">
        <v>614</v>
      </c>
      <c r="D153" s="184" t="s">
        <v>457</v>
      </c>
      <c r="E153" s="185" t="s">
        <v>6442</v>
      </c>
      <c r="F153" s="186" t="s">
        <v>6443</v>
      </c>
      <c r="G153" s="187" t="s">
        <v>127</v>
      </c>
      <c r="H153" s="188">
        <v>28.7</v>
      </c>
      <c r="I153" s="189"/>
      <c r="J153" s="190">
        <f>ROUND(I153*H153,2)</f>
        <v>0</v>
      </c>
      <c r="K153" s="186" t="s">
        <v>460</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211</v>
      </c>
      <c r="AT153" s="195" t="s">
        <v>457</v>
      </c>
      <c r="AU153" s="195" t="s">
        <v>85</v>
      </c>
      <c r="AY153" s="19" t="s">
        <v>451</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6444</v>
      </c>
    </row>
    <row r="154" spans="1:65" s="2" customFormat="1" ht="19.5">
      <c r="A154" s="36"/>
      <c r="B154" s="37"/>
      <c r="C154" s="38"/>
      <c r="D154" s="197" t="s">
        <v>464</v>
      </c>
      <c r="E154" s="38"/>
      <c r="F154" s="198" t="s">
        <v>6445</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464</v>
      </c>
      <c r="AU154" s="19" t="s">
        <v>85</v>
      </c>
    </row>
    <row r="155" spans="1:65" s="2" customFormat="1" ht="11.25">
      <c r="A155" s="36"/>
      <c r="B155" s="37"/>
      <c r="C155" s="38"/>
      <c r="D155" s="202" t="s">
        <v>468</v>
      </c>
      <c r="E155" s="38"/>
      <c r="F155" s="203" t="s">
        <v>6446</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468</v>
      </c>
      <c r="AU155" s="19" t="s">
        <v>85</v>
      </c>
    </row>
    <row r="156" spans="1:65" s="16" customFormat="1" ht="11.25">
      <c r="B156" s="248"/>
      <c r="C156" s="249"/>
      <c r="D156" s="197" t="s">
        <v>472</v>
      </c>
      <c r="E156" s="250" t="s">
        <v>74</v>
      </c>
      <c r="F156" s="251" t="s">
        <v>6447</v>
      </c>
      <c r="G156" s="249"/>
      <c r="H156" s="250" t="s">
        <v>74</v>
      </c>
      <c r="I156" s="252"/>
      <c r="J156" s="249"/>
      <c r="K156" s="249"/>
      <c r="L156" s="253"/>
      <c r="M156" s="254"/>
      <c r="N156" s="255"/>
      <c r="O156" s="255"/>
      <c r="P156" s="255"/>
      <c r="Q156" s="255"/>
      <c r="R156" s="255"/>
      <c r="S156" s="255"/>
      <c r="T156" s="256"/>
      <c r="AT156" s="257" t="s">
        <v>472</v>
      </c>
      <c r="AU156" s="257" t="s">
        <v>85</v>
      </c>
      <c r="AV156" s="16" t="s">
        <v>83</v>
      </c>
      <c r="AW156" s="16" t="s">
        <v>37</v>
      </c>
      <c r="AX156" s="16" t="s">
        <v>76</v>
      </c>
      <c r="AY156" s="257" t="s">
        <v>451</v>
      </c>
    </row>
    <row r="157" spans="1:65" s="16" customFormat="1" ht="11.25">
      <c r="B157" s="248"/>
      <c r="C157" s="249"/>
      <c r="D157" s="197" t="s">
        <v>472</v>
      </c>
      <c r="E157" s="250" t="s">
        <v>74</v>
      </c>
      <c r="F157" s="251" t="s">
        <v>6448</v>
      </c>
      <c r="G157" s="249"/>
      <c r="H157" s="250" t="s">
        <v>74</v>
      </c>
      <c r="I157" s="252"/>
      <c r="J157" s="249"/>
      <c r="K157" s="249"/>
      <c r="L157" s="253"/>
      <c r="M157" s="254"/>
      <c r="N157" s="255"/>
      <c r="O157" s="255"/>
      <c r="P157" s="255"/>
      <c r="Q157" s="255"/>
      <c r="R157" s="255"/>
      <c r="S157" s="255"/>
      <c r="T157" s="256"/>
      <c r="AT157" s="257" t="s">
        <v>472</v>
      </c>
      <c r="AU157" s="257" t="s">
        <v>85</v>
      </c>
      <c r="AV157" s="16" t="s">
        <v>83</v>
      </c>
      <c r="AW157" s="16" t="s">
        <v>37</v>
      </c>
      <c r="AX157" s="16" t="s">
        <v>76</v>
      </c>
      <c r="AY157" s="257" t="s">
        <v>451</v>
      </c>
    </row>
    <row r="158" spans="1:65" s="13" customFormat="1" ht="11.25">
      <c r="B158" s="204"/>
      <c r="C158" s="205"/>
      <c r="D158" s="197" t="s">
        <v>472</v>
      </c>
      <c r="E158" s="206" t="s">
        <v>74</v>
      </c>
      <c r="F158" s="207" t="s">
        <v>6449</v>
      </c>
      <c r="G158" s="205"/>
      <c r="H158" s="208">
        <v>28.7</v>
      </c>
      <c r="I158" s="209"/>
      <c r="J158" s="205"/>
      <c r="K158" s="205"/>
      <c r="L158" s="210"/>
      <c r="M158" s="211"/>
      <c r="N158" s="212"/>
      <c r="O158" s="212"/>
      <c r="P158" s="212"/>
      <c r="Q158" s="212"/>
      <c r="R158" s="212"/>
      <c r="S158" s="212"/>
      <c r="T158" s="213"/>
      <c r="AT158" s="214" t="s">
        <v>472</v>
      </c>
      <c r="AU158" s="214" t="s">
        <v>85</v>
      </c>
      <c r="AV158" s="13" t="s">
        <v>85</v>
      </c>
      <c r="AW158" s="13" t="s">
        <v>37</v>
      </c>
      <c r="AX158" s="13" t="s">
        <v>83</v>
      </c>
      <c r="AY158" s="214" t="s">
        <v>451</v>
      </c>
    </row>
    <row r="159" spans="1:65" s="2" customFormat="1" ht="16.5" customHeight="1">
      <c r="A159" s="36"/>
      <c r="B159" s="37"/>
      <c r="C159" s="227" t="s">
        <v>624</v>
      </c>
      <c r="D159" s="227" t="s">
        <v>683</v>
      </c>
      <c r="E159" s="228" t="s">
        <v>6450</v>
      </c>
      <c r="F159" s="229" t="s">
        <v>6451</v>
      </c>
      <c r="G159" s="230" t="s">
        <v>671</v>
      </c>
      <c r="H159" s="231">
        <v>85.8</v>
      </c>
      <c r="I159" s="232"/>
      <c r="J159" s="233">
        <f>ROUND(I159*H159,2)</f>
        <v>0</v>
      </c>
      <c r="K159" s="229" t="s">
        <v>460</v>
      </c>
      <c r="L159" s="234"/>
      <c r="M159" s="235" t="s">
        <v>74</v>
      </c>
      <c r="N159" s="236" t="s">
        <v>46</v>
      </c>
      <c r="O159" s="66"/>
      <c r="P159" s="193">
        <f>O159*H159</f>
        <v>0</v>
      </c>
      <c r="Q159" s="193">
        <v>1</v>
      </c>
      <c r="R159" s="193">
        <f>Q159*H159</f>
        <v>85.8</v>
      </c>
      <c r="S159" s="193">
        <v>0</v>
      </c>
      <c r="T159" s="194">
        <f>S159*H159</f>
        <v>0</v>
      </c>
      <c r="U159" s="36"/>
      <c r="V159" s="36"/>
      <c r="W159" s="36"/>
      <c r="X159" s="36"/>
      <c r="Y159" s="36"/>
      <c r="Z159" s="36"/>
      <c r="AA159" s="36"/>
      <c r="AB159" s="36"/>
      <c r="AC159" s="36"/>
      <c r="AD159" s="36"/>
      <c r="AE159" s="36"/>
      <c r="AR159" s="195" t="s">
        <v>551</v>
      </c>
      <c r="AT159" s="195" t="s">
        <v>683</v>
      </c>
      <c r="AU159" s="195" t="s">
        <v>85</v>
      </c>
      <c r="AY159" s="19" t="s">
        <v>451</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6452</v>
      </c>
    </row>
    <row r="160" spans="1:65" s="2" customFormat="1" ht="11.25">
      <c r="A160" s="36"/>
      <c r="B160" s="37"/>
      <c r="C160" s="38"/>
      <c r="D160" s="197" t="s">
        <v>464</v>
      </c>
      <c r="E160" s="38"/>
      <c r="F160" s="198" t="s">
        <v>6451</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464</v>
      </c>
      <c r="AU160" s="19" t="s">
        <v>85</v>
      </c>
    </row>
    <row r="161" spans="1:65" s="13" customFormat="1" ht="11.25">
      <c r="B161" s="204"/>
      <c r="C161" s="205"/>
      <c r="D161" s="197" t="s">
        <v>472</v>
      </c>
      <c r="E161" s="206" t="s">
        <v>74</v>
      </c>
      <c r="F161" s="207" t="s">
        <v>6453</v>
      </c>
      <c r="G161" s="205"/>
      <c r="H161" s="208">
        <v>85.8</v>
      </c>
      <c r="I161" s="209"/>
      <c r="J161" s="205"/>
      <c r="K161" s="205"/>
      <c r="L161" s="210"/>
      <c r="M161" s="211"/>
      <c r="N161" s="212"/>
      <c r="O161" s="212"/>
      <c r="P161" s="212"/>
      <c r="Q161" s="212"/>
      <c r="R161" s="212"/>
      <c r="S161" s="212"/>
      <c r="T161" s="213"/>
      <c r="AT161" s="214" t="s">
        <v>472</v>
      </c>
      <c r="AU161" s="214" t="s">
        <v>85</v>
      </c>
      <c r="AV161" s="13" t="s">
        <v>85</v>
      </c>
      <c r="AW161" s="13" t="s">
        <v>37</v>
      </c>
      <c r="AX161" s="13" t="s">
        <v>83</v>
      </c>
      <c r="AY161" s="214" t="s">
        <v>451</v>
      </c>
    </row>
    <row r="162" spans="1:65" s="2" customFormat="1" ht="16.5" customHeight="1">
      <c r="A162" s="36"/>
      <c r="B162" s="37"/>
      <c r="C162" s="184" t="s">
        <v>527</v>
      </c>
      <c r="D162" s="184" t="s">
        <v>457</v>
      </c>
      <c r="E162" s="185" t="s">
        <v>677</v>
      </c>
      <c r="F162" s="186" t="s">
        <v>678</v>
      </c>
      <c r="G162" s="187" t="s">
        <v>127</v>
      </c>
      <c r="H162" s="188">
        <v>5.2</v>
      </c>
      <c r="I162" s="189"/>
      <c r="J162" s="190">
        <f>ROUND(I162*H162,2)</f>
        <v>0</v>
      </c>
      <c r="K162" s="186" t="s">
        <v>460</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457</v>
      </c>
      <c r="AU162" s="195" t="s">
        <v>85</v>
      </c>
      <c r="AY162" s="19" t="s">
        <v>451</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6454</v>
      </c>
    </row>
    <row r="163" spans="1:65" s="2" customFormat="1" ht="19.5">
      <c r="A163" s="36"/>
      <c r="B163" s="37"/>
      <c r="C163" s="38"/>
      <c r="D163" s="197" t="s">
        <v>464</v>
      </c>
      <c r="E163" s="38"/>
      <c r="F163" s="198" t="s">
        <v>680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464</v>
      </c>
      <c r="AU163" s="19" t="s">
        <v>85</v>
      </c>
    </row>
    <row r="164" spans="1:65" s="2" customFormat="1" ht="11.25">
      <c r="A164" s="36"/>
      <c r="B164" s="37"/>
      <c r="C164" s="38"/>
      <c r="D164" s="202" t="s">
        <v>468</v>
      </c>
      <c r="E164" s="38"/>
      <c r="F164" s="203" t="s">
        <v>681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468</v>
      </c>
      <c r="AU164" s="19" t="s">
        <v>85</v>
      </c>
    </row>
    <row r="165" spans="1:65" s="16" customFormat="1" ht="11.25">
      <c r="B165" s="248"/>
      <c r="C165" s="249"/>
      <c r="D165" s="197" t="s">
        <v>472</v>
      </c>
      <c r="E165" s="250" t="s">
        <v>74</v>
      </c>
      <c r="F165" s="251" t="s">
        <v>6455</v>
      </c>
      <c r="G165" s="249"/>
      <c r="H165" s="250" t="s">
        <v>74</v>
      </c>
      <c r="I165" s="252"/>
      <c r="J165" s="249"/>
      <c r="K165" s="249"/>
      <c r="L165" s="253"/>
      <c r="M165" s="254"/>
      <c r="N165" s="255"/>
      <c r="O165" s="255"/>
      <c r="P165" s="255"/>
      <c r="Q165" s="255"/>
      <c r="R165" s="255"/>
      <c r="S165" s="255"/>
      <c r="T165" s="256"/>
      <c r="AT165" s="257" t="s">
        <v>472</v>
      </c>
      <c r="AU165" s="257" t="s">
        <v>85</v>
      </c>
      <c r="AV165" s="16" t="s">
        <v>83</v>
      </c>
      <c r="AW165" s="16" t="s">
        <v>37</v>
      </c>
      <c r="AX165" s="16" t="s">
        <v>76</v>
      </c>
      <c r="AY165" s="257" t="s">
        <v>451</v>
      </c>
    </row>
    <row r="166" spans="1:65" s="13" customFormat="1" ht="11.25">
      <c r="B166" s="204"/>
      <c r="C166" s="205"/>
      <c r="D166" s="197" t="s">
        <v>472</v>
      </c>
      <c r="E166" s="206" t="s">
        <v>74</v>
      </c>
      <c r="F166" s="207" t="s">
        <v>6456</v>
      </c>
      <c r="G166" s="205"/>
      <c r="H166" s="208">
        <v>5.2</v>
      </c>
      <c r="I166" s="209"/>
      <c r="J166" s="205"/>
      <c r="K166" s="205"/>
      <c r="L166" s="210"/>
      <c r="M166" s="211"/>
      <c r="N166" s="212"/>
      <c r="O166" s="212"/>
      <c r="P166" s="212"/>
      <c r="Q166" s="212"/>
      <c r="R166" s="212"/>
      <c r="S166" s="212"/>
      <c r="T166" s="213"/>
      <c r="AT166" s="214" t="s">
        <v>472</v>
      </c>
      <c r="AU166" s="214" t="s">
        <v>85</v>
      </c>
      <c r="AV166" s="13" t="s">
        <v>85</v>
      </c>
      <c r="AW166" s="13" t="s">
        <v>37</v>
      </c>
      <c r="AX166" s="13" t="s">
        <v>83</v>
      </c>
      <c r="AY166" s="214" t="s">
        <v>451</v>
      </c>
    </row>
    <row r="167" spans="1:65" s="2" customFormat="1" ht="16.5" customHeight="1">
      <c r="A167" s="36"/>
      <c r="B167" s="37"/>
      <c r="C167" s="227" t="s">
        <v>636</v>
      </c>
      <c r="D167" s="227" t="s">
        <v>683</v>
      </c>
      <c r="E167" s="228" t="s">
        <v>6450</v>
      </c>
      <c r="F167" s="229" t="s">
        <v>6451</v>
      </c>
      <c r="G167" s="230" t="s">
        <v>671</v>
      </c>
      <c r="H167" s="231">
        <v>10.4</v>
      </c>
      <c r="I167" s="232"/>
      <c r="J167" s="233">
        <f>ROUND(I167*H167,2)</f>
        <v>0</v>
      </c>
      <c r="K167" s="229" t="s">
        <v>460</v>
      </c>
      <c r="L167" s="234"/>
      <c r="M167" s="235" t="s">
        <v>74</v>
      </c>
      <c r="N167" s="236" t="s">
        <v>46</v>
      </c>
      <c r="O167" s="66"/>
      <c r="P167" s="193">
        <f>O167*H167</f>
        <v>0</v>
      </c>
      <c r="Q167" s="193">
        <v>1</v>
      </c>
      <c r="R167" s="193">
        <f>Q167*H167</f>
        <v>10.4</v>
      </c>
      <c r="S167" s="193">
        <v>0</v>
      </c>
      <c r="T167" s="194">
        <f>S167*H167</f>
        <v>0</v>
      </c>
      <c r="U167" s="36"/>
      <c r="V167" s="36"/>
      <c r="W167" s="36"/>
      <c r="X167" s="36"/>
      <c r="Y167" s="36"/>
      <c r="Z167" s="36"/>
      <c r="AA167" s="36"/>
      <c r="AB167" s="36"/>
      <c r="AC167" s="36"/>
      <c r="AD167" s="36"/>
      <c r="AE167" s="36"/>
      <c r="AR167" s="195" t="s">
        <v>551</v>
      </c>
      <c r="AT167" s="195" t="s">
        <v>683</v>
      </c>
      <c r="AU167" s="195" t="s">
        <v>85</v>
      </c>
      <c r="AY167" s="19" t="s">
        <v>451</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6457</v>
      </c>
    </row>
    <row r="168" spans="1:65" s="2" customFormat="1" ht="11.25">
      <c r="A168" s="36"/>
      <c r="B168" s="37"/>
      <c r="C168" s="38"/>
      <c r="D168" s="197" t="s">
        <v>464</v>
      </c>
      <c r="E168" s="38"/>
      <c r="F168" s="198" t="s">
        <v>6451</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464</v>
      </c>
      <c r="AU168" s="19" t="s">
        <v>85</v>
      </c>
    </row>
    <row r="169" spans="1:65" s="13" customFormat="1" ht="11.25">
      <c r="B169" s="204"/>
      <c r="C169" s="205"/>
      <c r="D169" s="197" t="s">
        <v>472</v>
      </c>
      <c r="E169" s="206" t="s">
        <v>74</v>
      </c>
      <c r="F169" s="207" t="s">
        <v>6458</v>
      </c>
      <c r="G169" s="205"/>
      <c r="H169" s="208">
        <v>10.4</v>
      </c>
      <c r="I169" s="209"/>
      <c r="J169" s="205"/>
      <c r="K169" s="205"/>
      <c r="L169" s="210"/>
      <c r="M169" s="211"/>
      <c r="N169" s="212"/>
      <c r="O169" s="212"/>
      <c r="P169" s="212"/>
      <c r="Q169" s="212"/>
      <c r="R169" s="212"/>
      <c r="S169" s="212"/>
      <c r="T169" s="213"/>
      <c r="AT169" s="214" t="s">
        <v>472</v>
      </c>
      <c r="AU169" s="214" t="s">
        <v>85</v>
      </c>
      <c r="AV169" s="13" t="s">
        <v>85</v>
      </c>
      <c r="AW169" s="13" t="s">
        <v>37</v>
      </c>
      <c r="AX169" s="13" t="s">
        <v>83</v>
      </c>
      <c r="AY169" s="214" t="s">
        <v>451</v>
      </c>
    </row>
    <row r="170" spans="1:65" s="2" customFormat="1" ht="24.2" customHeight="1">
      <c r="A170" s="36"/>
      <c r="B170" s="37"/>
      <c r="C170" s="184" t="s">
        <v>643</v>
      </c>
      <c r="D170" s="184" t="s">
        <v>457</v>
      </c>
      <c r="E170" s="185" t="s">
        <v>6459</v>
      </c>
      <c r="F170" s="186" t="s">
        <v>6460</v>
      </c>
      <c r="G170" s="187" t="s">
        <v>135</v>
      </c>
      <c r="H170" s="188">
        <v>40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211</v>
      </c>
      <c r="AT170" s="195" t="s">
        <v>457</v>
      </c>
      <c r="AU170" s="195" t="s">
        <v>85</v>
      </c>
      <c r="AY170" s="19" t="s">
        <v>451</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211</v>
      </c>
      <c r="BM170" s="195" t="s">
        <v>6461</v>
      </c>
    </row>
    <row r="171" spans="1:65" s="2" customFormat="1" ht="11.25">
      <c r="A171" s="36"/>
      <c r="B171" s="37"/>
      <c r="C171" s="38"/>
      <c r="D171" s="197" t="s">
        <v>464</v>
      </c>
      <c r="E171" s="38"/>
      <c r="F171" s="198" t="s">
        <v>6460</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464</v>
      </c>
      <c r="AU171" s="19" t="s">
        <v>85</v>
      </c>
    </row>
    <row r="172" spans="1:65" s="2" customFormat="1" ht="16.5" customHeight="1">
      <c r="A172" s="36"/>
      <c r="B172" s="37"/>
      <c r="C172" s="227" t="s">
        <v>7</v>
      </c>
      <c r="D172" s="227" t="s">
        <v>683</v>
      </c>
      <c r="E172" s="228" t="s">
        <v>6462</v>
      </c>
      <c r="F172" s="229" t="s">
        <v>6463</v>
      </c>
      <c r="G172" s="230" t="s">
        <v>127</v>
      </c>
      <c r="H172" s="231">
        <v>4</v>
      </c>
      <c r="I172" s="232"/>
      <c r="J172" s="233">
        <f>ROUND(I172*H172,2)</f>
        <v>0</v>
      </c>
      <c r="K172" s="229" t="s">
        <v>460</v>
      </c>
      <c r="L172" s="234"/>
      <c r="M172" s="235" t="s">
        <v>74</v>
      </c>
      <c r="N172" s="236" t="s">
        <v>46</v>
      </c>
      <c r="O172" s="66"/>
      <c r="P172" s="193">
        <f>O172*H172</f>
        <v>0</v>
      </c>
      <c r="Q172" s="193">
        <v>0.21</v>
      </c>
      <c r="R172" s="193">
        <f>Q172*H172</f>
        <v>0.84</v>
      </c>
      <c r="S172" s="193">
        <v>0</v>
      </c>
      <c r="T172" s="194">
        <f>S172*H172</f>
        <v>0</v>
      </c>
      <c r="U172" s="36"/>
      <c r="V172" s="36"/>
      <c r="W172" s="36"/>
      <c r="X172" s="36"/>
      <c r="Y172" s="36"/>
      <c r="Z172" s="36"/>
      <c r="AA172" s="36"/>
      <c r="AB172" s="36"/>
      <c r="AC172" s="36"/>
      <c r="AD172" s="36"/>
      <c r="AE172" s="36"/>
      <c r="AR172" s="195" t="s">
        <v>551</v>
      </c>
      <c r="AT172" s="195" t="s">
        <v>683</v>
      </c>
      <c r="AU172" s="195" t="s">
        <v>85</v>
      </c>
      <c r="AY172" s="19" t="s">
        <v>451</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6464</v>
      </c>
    </row>
    <row r="173" spans="1:65" s="2" customFormat="1" ht="11.25">
      <c r="A173" s="36"/>
      <c r="B173" s="37"/>
      <c r="C173" s="38"/>
      <c r="D173" s="197" t="s">
        <v>464</v>
      </c>
      <c r="E173" s="38"/>
      <c r="F173" s="198" t="s">
        <v>6463</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464</v>
      </c>
      <c r="AU173" s="19" t="s">
        <v>85</v>
      </c>
    </row>
    <row r="174" spans="1:65" s="13" customFormat="1" ht="11.25">
      <c r="B174" s="204"/>
      <c r="C174" s="205"/>
      <c r="D174" s="197" t="s">
        <v>472</v>
      </c>
      <c r="E174" s="206" t="s">
        <v>74</v>
      </c>
      <c r="F174" s="207" t="s">
        <v>6465</v>
      </c>
      <c r="G174" s="205"/>
      <c r="H174" s="208">
        <v>4</v>
      </c>
      <c r="I174" s="209"/>
      <c r="J174" s="205"/>
      <c r="K174" s="205"/>
      <c r="L174" s="210"/>
      <c r="M174" s="211"/>
      <c r="N174" s="212"/>
      <c r="O174" s="212"/>
      <c r="P174" s="212"/>
      <c r="Q174" s="212"/>
      <c r="R174" s="212"/>
      <c r="S174" s="212"/>
      <c r="T174" s="213"/>
      <c r="AT174" s="214" t="s">
        <v>472</v>
      </c>
      <c r="AU174" s="214" t="s">
        <v>85</v>
      </c>
      <c r="AV174" s="13" t="s">
        <v>85</v>
      </c>
      <c r="AW174" s="13" t="s">
        <v>37</v>
      </c>
      <c r="AX174" s="13" t="s">
        <v>83</v>
      </c>
      <c r="AY174" s="214" t="s">
        <v>451</v>
      </c>
    </row>
    <row r="175" spans="1:65" s="2" customFormat="1" ht="21.75" customHeight="1">
      <c r="A175" s="36"/>
      <c r="B175" s="37"/>
      <c r="C175" s="184" t="s">
        <v>654</v>
      </c>
      <c r="D175" s="184" t="s">
        <v>457</v>
      </c>
      <c r="E175" s="185" t="s">
        <v>6466</v>
      </c>
      <c r="F175" s="186" t="s">
        <v>6467</v>
      </c>
      <c r="G175" s="187" t="s">
        <v>135</v>
      </c>
      <c r="H175" s="188">
        <v>40</v>
      </c>
      <c r="I175" s="189"/>
      <c r="J175" s="190">
        <f>ROUND(I175*H175,2)</f>
        <v>0</v>
      </c>
      <c r="K175" s="186" t="s">
        <v>460</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211</v>
      </c>
      <c r="AT175" s="195" t="s">
        <v>457</v>
      </c>
      <c r="AU175" s="195" t="s">
        <v>85</v>
      </c>
      <c r="AY175" s="19" t="s">
        <v>451</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211</v>
      </c>
      <c r="BM175" s="195" t="s">
        <v>6468</v>
      </c>
    </row>
    <row r="176" spans="1:65" s="2" customFormat="1" ht="19.5">
      <c r="A176" s="36"/>
      <c r="B176" s="37"/>
      <c r="C176" s="38"/>
      <c r="D176" s="197" t="s">
        <v>464</v>
      </c>
      <c r="E176" s="38"/>
      <c r="F176" s="198" t="s">
        <v>6469</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464</v>
      </c>
      <c r="AU176" s="19" t="s">
        <v>85</v>
      </c>
    </row>
    <row r="177" spans="1:65" s="2" customFormat="1" ht="11.25">
      <c r="A177" s="36"/>
      <c r="B177" s="37"/>
      <c r="C177" s="38"/>
      <c r="D177" s="202" t="s">
        <v>468</v>
      </c>
      <c r="E177" s="38"/>
      <c r="F177" s="203" t="s">
        <v>6470</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468</v>
      </c>
      <c r="AU177" s="19" t="s">
        <v>85</v>
      </c>
    </row>
    <row r="178" spans="1:65" s="12" customFormat="1" ht="22.9" customHeight="1">
      <c r="B178" s="168"/>
      <c r="C178" s="169"/>
      <c r="D178" s="170" t="s">
        <v>75</v>
      </c>
      <c r="E178" s="182" t="s">
        <v>85</v>
      </c>
      <c r="F178" s="182" t="s">
        <v>705</v>
      </c>
      <c r="G178" s="169"/>
      <c r="H178" s="169"/>
      <c r="I178" s="172"/>
      <c r="J178" s="183">
        <f>BK178</f>
        <v>0</v>
      </c>
      <c r="K178" s="169"/>
      <c r="L178" s="174"/>
      <c r="M178" s="175"/>
      <c r="N178" s="176"/>
      <c r="O178" s="176"/>
      <c r="P178" s="177">
        <f>SUM(P179:P183)</f>
        <v>0</v>
      </c>
      <c r="Q178" s="176"/>
      <c r="R178" s="177">
        <f>SUM(R179:R183)</f>
        <v>2.6609700000000003</v>
      </c>
      <c r="S178" s="176"/>
      <c r="T178" s="178">
        <f>SUM(T179:T183)</f>
        <v>0</v>
      </c>
      <c r="AR178" s="179" t="s">
        <v>83</v>
      </c>
      <c r="AT178" s="180" t="s">
        <v>75</v>
      </c>
      <c r="AU178" s="180" t="s">
        <v>83</v>
      </c>
      <c r="AY178" s="179" t="s">
        <v>451</v>
      </c>
      <c r="BK178" s="181">
        <f>SUM(BK179:BK183)</f>
        <v>0</v>
      </c>
    </row>
    <row r="179" spans="1:65" s="2" customFormat="1" ht="24.2" customHeight="1">
      <c r="A179" s="36"/>
      <c r="B179" s="37"/>
      <c r="C179" s="184" t="s">
        <v>661</v>
      </c>
      <c r="D179" s="184" t="s">
        <v>457</v>
      </c>
      <c r="E179" s="185" t="s">
        <v>6471</v>
      </c>
      <c r="F179" s="186" t="s">
        <v>6472</v>
      </c>
      <c r="G179" s="187" t="s">
        <v>146</v>
      </c>
      <c r="H179" s="188">
        <v>13</v>
      </c>
      <c r="I179" s="189"/>
      <c r="J179" s="190">
        <f>ROUND(I179*H179,2)</f>
        <v>0</v>
      </c>
      <c r="K179" s="186" t="s">
        <v>460</v>
      </c>
      <c r="L179" s="41"/>
      <c r="M179" s="191" t="s">
        <v>74</v>
      </c>
      <c r="N179" s="192" t="s">
        <v>46</v>
      </c>
      <c r="O179" s="66"/>
      <c r="P179" s="193">
        <f>O179*H179</f>
        <v>0</v>
      </c>
      <c r="Q179" s="193">
        <v>0.20469000000000001</v>
      </c>
      <c r="R179" s="193">
        <f>Q179*H179</f>
        <v>2.6609700000000003</v>
      </c>
      <c r="S179" s="193">
        <v>0</v>
      </c>
      <c r="T179" s="194">
        <f>S179*H179</f>
        <v>0</v>
      </c>
      <c r="U179" s="36"/>
      <c r="V179" s="36"/>
      <c r="W179" s="36"/>
      <c r="X179" s="36"/>
      <c r="Y179" s="36"/>
      <c r="Z179" s="36"/>
      <c r="AA179" s="36"/>
      <c r="AB179" s="36"/>
      <c r="AC179" s="36"/>
      <c r="AD179" s="36"/>
      <c r="AE179" s="36"/>
      <c r="AR179" s="195" t="s">
        <v>211</v>
      </c>
      <c r="AT179" s="195" t="s">
        <v>457</v>
      </c>
      <c r="AU179" s="195" t="s">
        <v>85</v>
      </c>
      <c r="AY179" s="19" t="s">
        <v>451</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6473</v>
      </c>
    </row>
    <row r="180" spans="1:65" s="2" customFormat="1" ht="19.5">
      <c r="A180" s="36"/>
      <c r="B180" s="37"/>
      <c r="C180" s="38"/>
      <c r="D180" s="197" t="s">
        <v>464</v>
      </c>
      <c r="E180" s="38"/>
      <c r="F180" s="198" t="s">
        <v>6474</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464</v>
      </c>
      <c r="AU180" s="19" t="s">
        <v>85</v>
      </c>
    </row>
    <row r="181" spans="1:65" s="2" customFormat="1" ht="11.25">
      <c r="A181" s="36"/>
      <c r="B181" s="37"/>
      <c r="C181" s="38"/>
      <c r="D181" s="202" t="s">
        <v>468</v>
      </c>
      <c r="E181" s="38"/>
      <c r="F181" s="203" t="s">
        <v>6475</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468</v>
      </c>
      <c r="AU181" s="19" t="s">
        <v>85</v>
      </c>
    </row>
    <row r="182" spans="1:65" s="13" customFormat="1" ht="11.25">
      <c r="B182" s="204"/>
      <c r="C182" s="205"/>
      <c r="D182" s="197" t="s">
        <v>472</v>
      </c>
      <c r="E182" s="206" t="s">
        <v>74</v>
      </c>
      <c r="F182" s="207" t="s">
        <v>589</v>
      </c>
      <c r="G182" s="205"/>
      <c r="H182" s="208">
        <v>13</v>
      </c>
      <c r="I182" s="209"/>
      <c r="J182" s="205"/>
      <c r="K182" s="205"/>
      <c r="L182" s="210"/>
      <c r="M182" s="211"/>
      <c r="N182" s="212"/>
      <c r="O182" s="212"/>
      <c r="P182" s="212"/>
      <c r="Q182" s="212"/>
      <c r="R182" s="212"/>
      <c r="S182" s="212"/>
      <c r="T182" s="213"/>
      <c r="AT182" s="214" t="s">
        <v>472</v>
      </c>
      <c r="AU182" s="214" t="s">
        <v>85</v>
      </c>
      <c r="AV182" s="13" t="s">
        <v>85</v>
      </c>
      <c r="AW182" s="13" t="s">
        <v>37</v>
      </c>
      <c r="AX182" s="13" t="s">
        <v>83</v>
      </c>
      <c r="AY182" s="214" t="s">
        <v>451</v>
      </c>
    </row>
    <row r="183" spans="1:65" s="16" customFormat="1" ht="11.25">
      <c r="B183" s="248"/>
      <c r="C183" s="249"/>
      <c r="D183" s="197" t="s">
        <v>472</v>
      </c>
      <c r="E183" s="250" t="s">
        <v>74</v>
      </c>
      <c r="F183" s="251" t="s">
        <v>6476</v>
      </c>
      <c r="G183" s="249"/>
      <c r="H183" s="250" t="s">
        <v>74</v>
      </c>
      <c r="I183" s="252"/>
      <c r="J183" s="249"/>
      <c r="K183" s="249"/>
      <c r="L183" s="253"/>
      <c r="M183" s="254"/>
      <c r="N183" s="255"/>
      <c r="O183" s="255"/>
      <c r="P183" s="255"/>
      <c r="Q183" s="255"/>
      <c r="R183" s="255"/>
      <c r="S183" s="255"/>
      <c r="T183" s="256"/>
      <c r="AT183" s="257" t="s">
        <v>472</v>
      </c>
      <c r="AU183" s="257" t="s">
        <v>85</v>
      </c>
      <c r="AV183" s="16" t="s">
        <v>83</v>
      </c>
      <c r="AW183" s="16" t="s">
        <v>37</v>
      </c>
      <c r="AX183" s="16" t="s">
        <v>76</v>
      </c>
      <c r="AY183" s="257" t="s">
        <v>451</v>
      </c>
    </row>
    <row r="184" spans="1:65" s="12" customFormat="1" ht="22.9" customHeight="1">
      <c r="B184" s="168"/>
      <c r="C184" s="169"/>
      <c r="D184" s="170" t="s">
        <v>75</v>
      </c>
      <c r="E184" s="182" t="s">
        <v>255</v>
      </c>
      <c r="F184" s="182" t="s">
        <v>715</v>
      </c>
      <c r="G184" s="169"/>
      <c r="H184" s="169"/>
      <c r="I184" s="172"/>
      <c r="J184" s="183">
        <f>BK184</f>
        <v>0</v>
      </c>
      <c r="K184" s="169"/>
      <c r="L184" s="174"/>
      <c r="M184" s="175"/>
      <c r="N184" s="176"/>
      <c r="O184" s="176"/>
      <c r="P184" s="177">
        <f>SUM(P185:P194)</f>
        <v>0</v>
      </c>
      <c r="Q184" s="176"/>
      <c r="R184" s="177">
        <f>SUM(R185:R194)</f>
        <v>0.26400000000000001</v>
      </c>
      <c r="S184" s="176"/>
      <c r="T184" s="178">
        <f>SUM(T185:T194)</f>
        <v>0</v>
      </c>
      <c r="AR184" s="179" t="s">
        <v>83</v>
      </c>
      <c r="AT184" s="180" t="s">
        <v>75</v>
      </c>
      <c r="AU184" s="180" t="s">
        <v>83</v>
      </c>
      <c r="AY184" s="179" t="s">
        <v>451</v>
      </c>
      <c r="BK184" s="181">
        <f>SUM(BK185:BK194)</f>
        <v>0</v>
      </c>
    </row>
    <row r="185" spans="1:65" s="2" customFormat="1" ht="16.5" customHeight="1">
      <c r="A185" s="36"/>
      <c r="B185" s="37"/>
      <c r="C185" s="184" t="s">
        <v>668</v>
      </c>
      <c r="D185" s="184" t="s">
        <v>457</v>
      </c>
      <c r="E185" s="185" t="s">
        <v>6477</v>
      </c>
      <c r="F185" s="186" t="s">
        <v>6478</v>
      </c>
      <c r="G185" s="187" t="s">
        <v>146</v>
      </c>
      <c r="H185" s="188">
        <v>13</v>
      </c>
      <c r="I185" s="189"/>
      <c r="J185" s="190">
        <f>ROUND(I185*H185,2)</f>
        <v>0</v>
      </c>
      <c r="K185" s="186" t="s">
        <v>460</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457</v>
      </c>
      <c r="AU185" s="195" t="s">
        <v>85</v>
      </c>
      <c r="AY185" s="19" t="s">
        <v>451</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6479</v>
      </c>
    </row>
    <row r="186" spans="1:65" s="2" customFormat="1" ht="11.25">
      <c r="A186" s="36"/>
      <c r="B186" s="37"/>
      <c r="C186" s="38"/>
      <c r="D186" s="197" t="s">
        <v>464</v>
      </c>
      <c r="E186" s="38"/>
      <c r="F186" s="198" t="s">
        <v>6480</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464</v>
      </c>
      <c r="AU186" s="19" t="s">
        <v>85</v>
      </c>
    </row>
    <row r="187" spans="1:65" s="2" customFormat="1" ht="11.25">
      <c r="A187" s="36"/>
      <c r="B187" s="37"/>
      <c r="C187" s="38"/>
      <c r="D187" s="202" t="s">
        <v>468</v>
      </c>
      <c r="E187" s="38"/>
      <c r="F187" s="203" t="s">
        <v>6481</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468</v>
      </c>
      <c r="AU187" s="19" t="s">
        <v>85</v>
      </c>
    </row>
    <row r="188" spans="1:65" s="2" customFormat="1" ht="16.5" customHeight="1">
      <c r="A188" s="36"/>
      <c r="B188" s="37"/>
      <c r="C188" s="184" t="s">
        <v>676</v>
      </c>
      <c r="D188" s="184" t="s">
        <v>457</v>
      </c>
      <c r="E188" s="185" t="s">
        <v>6482</v>
      </c>
      <c r="F188" s="186" t="s">
        <v>6483</v>
      </c>
      <c r="G188" s="187" t="s">
        <v>146</v>
      </c>
      <c r="H188" s="188">
        <v>13</v>
      </c>
      <c r="I188" s="189"/>
      <c r="J188" s="190">
        <f>ROUND(I188*H188,2)</f>
        <v>0</v>
      </c>
      <c r="K188" s="186" t="s">
        <v>460</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211</v>
      </c>
      <c r="AT188" s="195" t="s">
        <v>457</v>
      </c>
      <c r="AU188" s="195" t="s">
        <v>85</v>
      </c>
      <c r="AY188" s="19" t="s">
        <v>451</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6484</v>
      </c>
    </row>
    <row r="189" spans="1:65" s="2" customFormat="1" ht="11.25">
      <c r="A189" s="36"/>
      <c r="B189" s="37"/>
      <c r="C189" s="38"/>
      <c r="D189" s="197" t="s">
        <v>464</v>
      </c>
      <c r="E189" s="38"/>
      <c r="F189" s="198" t="s">
        <v>6485</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464</v>
      </c>
      <c r="AU189" s="19" t="s">
        <v>85</v>
      </c>
    </row>
    <row r="190" spans="1:65" s="2" customFormat="1" ht="11.25">
      <c r="A190" s="36"/>
      <c r="B190" s="37"/>
      <c r="C190" s="38"/>
      <c r="D190" s="202" t="s">
        <v>468</v>
      </c>
      <c r="E190" s="38"/>
      <c r="F190" s="203" t="s">
        <v>6486</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468</v>
      </c>
      <c r="AU190" s="19" t="s">
        <v>85</v>
      </c>
    </row>
    <row r="191" spans="1:65" s="2" customFormat="1" ht="24.2" customHeight="1">
      <c r="A191" s="36"/>
      <c r="B191" s="37"/>
      <c r="C191" s="184" t="s">
        <v>682</v>
      </c>
      <c r="D191" s="184" t="s">
        <v>457</v>
      </c>
      <c r="E191" s="185" t="s">
        <v>6487</v>
      </c>
      <c r="F191" s="186" t="s">
        <v>6488</v>
      </c>
      <c r="G191" s="187" t="s">
        <v>478</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457</v>
      </c>
      <c r="AU191" s="195" t="s">
        <v>85</v>
      </c>
      <c r="AY191" s="19" t="s">
        <v>451</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6489</v>
      </c>
    </row>
    <row r="192" spans="1:65" s="2" customFormat="1" ht="11.25">
      <c r="A192" s="36"/>
      <c r="B192" s="37"/>
      <c r="C192" s="38"/>
      <c r="D192" s="197" t="s">
        <v>464</v>
      </c>
      <c r="E192" s="38"/>
      <c r="F192" s="198" t="s">
        <v>6490</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464</v>
      </c>
      <c r="AU192" s="19" t="s">
        <v>85</v>
      </c>
    </row>
    <row r="193" spans="1:65" s="2" customFormat="1" ht="37.9" customHeight="1">
      <c r="A193" s="36"/>
      <c r="B193" s="37"/>
      <c r="C193" s="227" t="s">
        <v>688</v>
      </c>
      <c r="D193" s="227" t="s">
        <v>683</v>
      </c>
      <c r="E193" s="228" t="s">
        <v>6491</v>
      </c>
      <c r="F193" s="229" t="s">
        <v>6492</v>
      </c>
      <c r="G193" s="230" t="s">
        <v>478</v>
      </c>
      <c r="H193" s="231">
        <v>1</v>
      </c>
      <c r="I193" s="232"/>
      <c r="J193" s="233">
        <f>ROUND(I193*H193,2)</f>
        <v>0</v>
      </c>
      <c r="K193" s="229" t="s">
        <v>74</v>
      </c>
      <c r="L193" s="234"/>
      <c r="M193" s="235" t="s">
        <v>74</v>
      </c>
      <c r="N193" s="236" t="s">
        <v>46</v>
      </c>
      <c r="O193" s="66"/>
      <c r="P193" s="193">
        <f>O193*H193</f>
        <v>0</v>
      </c>
      <c r="Q193" s="193">
        <v>0.26400000000000001</v>
      </c>
      <c r="R193" s="193">
        <f>Q193*H193</f>
        <v>0.26400000000000001</v>
      </c>
      <c r="S193" s="193">
        <v>0</v>
      </c>
      <c r="T193" s="194">
        <f>S193*H193</f>
        <v>0</v>
      </c>
      <c r="U193" s="36"/>
      <c r="V193" s="36"/>
      <c r="W193" s="36"/>
      <c r="X193" s="36"/>
      <c r="Y193" s="36"/>
      <c r="Z193" s="36"/>
      <c r="AA193" s="36"/>
      <c r="AB193" s="36"/>
      <c r="AC193" s="36"/>
      <c r="AD193" s="36"/>
      <c r="AE193" s="36"/>
      <c r="AR193" s="195" t="s">
        <v>551</v>
      </c>
      <c r="AT193" s="195" t="s">
        <v>683</v>
      </c>
      <c r="AU193" s="195" t="s">
        <v>85</v>
      </c>
      <c r="AY193" s="19" t="s">
        <v>451</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6493</v>
      </c>
    </row>
    <row r="194" spans="1:65" s="2" customFormat="1" ht="19.5">
      <c r="A194" s="36"/>
      <c r="B194" s="37"/>
      <c r="C194" s="38"/>
      <c r="D194" s="197" t="s">
        <v>464</v>
      </c>
      <c r="E194" s="38"/>
      <c r="F194" s="198" t="s">
        <v>6492</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464</v>
      </c>
      <c r="AU194" s="19" t="s">
        <v>85</v>
      </c>
    </row>
    <row r="195" spans="1:65" s="12" customFormat="1" ht="22.9" customHeight="1">
      <c r="B195" s="168"/>
      <c r="C195" s="169"/>
      <c r="D195" s="170" t="s">
        <v>75</v>
      </c>
      <c r="E195" s="182" t="s">
        <v>211</v>
      </c>
      <c r="F195" s="182" t="s">
        <v>895</v>
      </c>
      <c r="G195" s="169"/>
      <c r="H195" s="169"/>
      <c r="I195" s="172"/>
      <c r="J195" s="183">
        <f>BK195</f>
        <v>0</v>
      </c>
      <c r="K195" s="169"/>
      <c r="L195" s="174"/>
      <c r="M195" s="175"/>
      <c r="N195" s="176"/>
      <c r="O195" s="176"/>
      <c r="P195" s="177">
        <f>SUM(P196:P203)</f>
        <v>0</v>
      </c>
      <c r="Q195" s="176"/>
      <c r="R195" s="177">
        <f>SUM(R196:R203)</f>
        <v>4.9916328000000005</v>
      </c>
      <c r="S195" s="176"/>
      <c r="T195" s="178">
        <f>SUM(T196:T203)</f>
        <v>0</v>
      </c>
      <c r="AR195" s="179" t="s">
        <v>83</v>
      </c>
      <c r="AT195" s="180" t="s">
        <v>75</v>
      </c>
      <c r="AU195" s="180" t="s">
        <v>83</v>
      </c>
      <c r="AY195" s="179" t="s">
        <v>451</v>
      </c>
      <c r="BK195" s="181">
        <f>SUM(BK196:BK203)</f>
        <v>0</v>
      </c>
    </row>
    <row r="196" spans="1:65" s="2" customFormat="1" ht="16.5" customHeight="1">
      <c r="A196" s="36"/>
      <c r="B196" s="37"/>
      <c r="C196" s="184" t="s">
        <v>323</v>
      </c>
      <c r="D196" s="184" t="s">
        <v>457</v>
      </c>
      <c r="E196" s="185" t="s">
        <v>6494</v>
      </c>
      <c r="F196" s="186" t="s">
        <v>6495</v>
      </c>
      <c r="G196" s="187" t="s">
        <v>127</v>
      </c>
      <c r="H196" s="188">
        <v>2.64</v>
      </c>
      <c r="I196" s="189"/>
      <c r="J196" s="190">
        <f>ROUND(I196*H196,2)</f>
        <v>0</v>
      </c>
      <c r="K196" s="186" t="s">
        <v>460</v>
      </c>
      <c r="L196" s="41"/>
      <c r="M196" s="191" t="s">
        <v>74</v>
      </c>
      <c r="N196" s="192" t="s">
        <v>46</v>
      </c>
      <c r="O196" s="66"/>
      <c r="P196" s="193">
        <f>O196*H196</f>
        <v>0</v>
      </c>
      <c r="Q196" s="193">
        <v>1.8907700000000001</v>
      </c>
      <c r="R196" s="193">
        <f>Q196*H196</f>
        <v>4.9916328000000005</v>
      </c>
      <c r="S196" s="193">
        <v>0</v>
      </c>
      <c r="T196" s="194">
        <f>S196*H196</f>
        <v>0</v>
      </c>
      <c r="U196" s="36"/>
      <c r="V196" s="36"/>
      <c r="W196" s="36"/>
      <c r="X196" s="36"/>
      <c r="Y196" s="36"/>
      <c r="Z196" s="36"/>
      <c r="AA196" s="36"/>
      <c r="AB196" s="36"/>
      <c r="AC196" s="36"/>
      <c r="AD196" s="36"/>
      <c r="AE196" s="36"/>
      <c r="AR196" s="195" t="s">
        <v>211</v>
      </c>
      <c r="AT196" s="195" t="s">
        <v>457</v>
      </c>
      <c r="AU196" s="195" t="s">
        <v>85</v>
      </c>
      <c r="AY196" s="19" t="s">
        <v>451</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211</v>
      </c>
      <c r="BM196" s="195" t="s">
        <v>6496</v>
      </c>
    </row>
    <row r="197" spans="1:65" s="2" customFormat="1" ht="11.25">
      <c r="A197" s="36"/>
      <c r="B197" s="37"/>
      <c r="C197" s="38"/>
      <c r="D197" s="197" t="s">
        <v>464</v>
      </c>
      <c r="E197" s="38"/>
      <c r="F197" s="198" t="s">
        <v>6497</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464</v>
      </c>
      <c r="AU197" s="19" t="s">
        <v>85</v>
      </c>
    </row>
    <row r="198" spans="1:65" s="2" customFormat="1" ht="11.25">
      <c r="A198" s="36"/>
      <c r="B198" s="37"/>
      <c r="C198" s="38"/>
      <c r="D198" s="202" t="s">
        <v>468</v>
      </c>
      <c r="E198" s="38"/>
      <c r="F198" s="203" t="s">
        <v>6498</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468</v>
      </c>
      <c r="AU198" s="19" t="s">
        <v>85</v>
      </c>
    </row>
    <row r="199" spans="1:65" s="13" customFormat="1" ht="11.25">
      <c r="B199" s="204"/>
      <c r="C199" s="205"/>
      <c r="D199" s="197" t="s">
        <v>472</v>
      </c>
      <c r="E199" s="206" t="s">
        <v>74</v>
      </c>
      <c r="F199" s="207" t="s">
        <v>6499</v>
      </c>
      <c r="G199" s="205"/>
      <c r="H199" s="208">
        <v>1.04</v>
      </c>
      <c r="I199" s="209"/>
      <c r="J199" s="205"/>
      <c r="K199" s="205"/>
      <c r="L199" s="210"/>
      <c r="M199" s="211"/>
      <c r="N199" s="212"/>
      <c r="O199" s="212"/>
      <c r="P199" s="212"/>
      <c r="Q199" s="212"/>
      <c r="R199" s="212"/>
      <c r="S199" s="212"/>
      <c r="T199" s="213"/>
      <c r="AT199" s="214" t="s">
        <v>472</v>
      </c>
      <c r="AU199" s="214" t="s">
        <v>85</v>
      </c>
      <c r="AV199" s="13" t="s">
        <v>85</v>
      </c>
      <c r="AW199" s="13" t="s">
        <v>37</v>
      </c>
      <c r="AX199" s="13" t="s">
        <v>76</v>
      </c>
      <c r="AY199" s="214" t="s">
        <v>451</v>
      </c>
    </row>
    <row r="200" spans="1:65" s="13" customFormat="1" ht="11.25">
      <c r="B200" s="204"/>
      <c r="C200" s="205"/>
      <c r="D200" s="197" t="s">
        <v>472</v>
      </c>
      <c r="E200" s="206" t="s">
        <v>74</v>
      </c>
      <c r="F200" s="207" t="s">
        <v>6500</v>
      </c>
      <c r="G200" s="205"/>
      <c r="H200" s="208">
        <v>1.6</v>
      </c>
      <c r="I200" s="209"/>
      <c r="J200" s="205"/>
      <c r="K200" s="205"/>
      <c r="L200" s="210"/>
      <c r="M200" s="211"/>
      <c r="N200" s="212"/>
      <c r="O200" s="212"/>
      <c r="P200" s="212"/>
      <c r="Q200" s="212"/>
      <c r="R200" s="212"/>
      <c r="S200" s="212"/>
      <c r="T200" s="213"/>
      <c r="AT200" s="214" t="s">
        <v>472</v>
      </c>
      <c r="AU200" s="214" t="s">
        <v>85</v>
      </c>
      <c r="AV200" s="13" t="s">
        <v>85</v>
      </c>
      <c r="AW200" s="13" t="s">
        <v>37</v>
      </c>
      <c r="AX200" s="13" t="s">
        <v>76</v>
      </c>
      <c r="AY200" s="214" t="s">
        <v>451</v>
      </c>
    </row>
    <row r="201" spans="1:65" s="16" customFormat="1" ht="11.25">
      <c r="B201" s="248"/>
      <c r="C201" s="249"/>
      <c r="D201" s="197" t="s">
        <v>472</v>
      </c>
      <c r="E201" s="250" t="s">
        <v>74</v>
      </c>
      <c r="F201" s="251" t="s">
        <v>6501</v>
      </c>
      <c r="G201" s="249"/>
      <c r="H201" s="250" t="s">
        <v>74</v>
      </c>
      <c r="I201" s="252"/>
      <c r="J201" s="249"/>
      <c r="K201" s="249"/>
      <c r="L201" s="253"/>
      <c r="M201" s="254"/>
      <c r="N201" s="255"/>
      <c r="O201" s="255"/>
      <c r="P201" s="255"/>
      <c r="Q201" s="255"/>
      <c r="R201" s="255"/>
      <c r="S201" s="255"/>
      <c r="T201" s="256"/>
      <c r="AT201" s="257" t="s">
        <v>472</v>
      </c>
      <c r="AU201" s="257" t="s">
        <v>85</v>
      </c>
      <c r="AV201" s="16" t="s">
        <v>83</v>
      </c>
      <c r="AW201" s="16" t="s">
        <v>37</v>
      </c>
      <c r="AX201" s="16" t="s">
        <v>76</v>
      </c>
      <c r="AY201" s="257" t="s">
        <v>451</v>
      </c>
    </row>
    <row r="202" spans="1:65" s="16" customFormat="1" ht="11.25">
      <c r="B202" s="248"/>
      <c r="C202" s="249"/>
      <c r="D202" s="197" t="s">
        <v>472</v>
      </c>
      <c r="E202" s="250" t="s">
        <v>74</v>
      </c>
      <c r="F202" s="251" t="s">
        <v>6502</v>
      </c>
      <c r="G202" s="249"/>
      <c r="H202" s="250" t="s">
        <v>74</v>
      </c>
      <c r="I202" s="252"/>
      <c r="J202" s="249"/>
      <c r="K202" s="249"/>
      <c r="L202" s="253"/>
      <c r="M202" s="254"/>
      <c r="N202" s="255"/>
      <c r="O202" s="255"/>
      <c r="P202" s="255"/>
      <c r="Q202" s="255"/>
      <c r="R202" s="255"/>
      <c r="S202" s="255"/>
      <c r="T202" s="256"/>
      <c r="AT202" s="257" t="s">
        <v>472</v>
      </c>
      <c r="AU202" s="257" t="s">
        <v>85</v>
      </c>
      <c r="AV202" s="16" t="s">
        <v>83</v>
      </c>
      <c r="AW202" s="16" t="s">
        <v>37</v>
      </c>
      <c r="AX202" s="16" t="s">
        <v>76</v>
      </c>
      <c r="AY202" s="257" t="s">
        <v>451</v>
      </c>
    </row>
    <row r="203" spans="1:65" s="14" customFormat="1" ht="11.25">
      <c r="B203" s="215"/>
      <c r="C203" s="216"/>
      <c r="D203" s="197" t="s">
        <v>472</v>
      </c>
      <c r="E203" s="217" t="s">
        <v>74</v>
      </c>
      <c r="F203" s="218" t="s">
        <v>512</v>
      </c>
      <c r="G203" s="216"/>
      <c r="H203" s="219">
        <v>2.64</v>
      </c>
      <c r="I203" s="220"/>
      <c r="J203" s="216"/>
      <c r="K203" s="216"/>
      <c r="L203" s="221"/>
      <c r="M203" s="222"/>
      <c r="N203" s="223"/>
      <c r="O203" s="223"/>
      <c r="P203" s="223"/>
      <c r="Q203" s="223"/>
      <c r="R203" s="223"/>
      <c r="S203" s="223"/>
      <c r="T203" s="224"/>
      <c r="AT203" s="225" t="s">
        <v>472</v>
      </c>
      <c r="AU203" s="225" t="s">
        <v>85</v>
      </c>
      <c r="AV203" s="14" t="s">
        <v>211</v>
      </c>
      <c r="AW203" s="14" t="s">
        <v>37</v>
      </c>
      <c r="AX203" s="14" t="s">
        <v>83</v>
      </c>
      <c r="AY203" s="225" t="s">
        <v>451</v>
      </c>
    </row>
    <row r="204" spans="1:65" s="12" customFormat="1" ht="22.9" customHeight="1">
      <c r="B204" s="168"/>
      <c r="C204" s="169"/>
      <c r="D204" s="170" t="s">
        <v>75</v>
      </c>
      <c r="E204" s="182" t="s">
        <v>551</v>
      </c>
      <c r="F204" s="182" t="s">
        <v>6317</v>
      </c>
      <c r="G204" s="169"/>
      <c r="H204" s="169"/>
      <c r="I204" s="172"/>
      <c r="J204" s="183">
        <f>BK204</f>
        <v>0</v>
      </c>
      <c r="K204" s="169"/>
      <c r="L204" s="174"/>
      <c r="M204" s="175"/>
      <c r="N204" s="176"/>
      <c r="O204" s="176"/>
      <c r="P204" s="177">
        <f>SUM(P205:P243)</f>
        <v>0</v>
      </c>
      <c r="Q204" s="176"/>
      <c r="R204" s="177">
        <f>SUM(R205:R243)</f>
        <v>7.341829999999999</v>
      </c>
      <c r="S204" s="176"/>
      <c r="T204" s="178">
        <f>SUM(T205:T243)</f>
        <v>3</v>
      </c>
      <c r="AR204" s="179" t="s">
        <v>83</v>
      </c>
      <c r="AT204" s="180" t="s">
        <v>75</v>
      </c>
      <c r="AU204" s="180" t="s">
        <v>83</v>
      </c>
      <c r="AY204" s="179" t="s">
        <v>451</v>
      </c>
      <c r="BK204" s="181">
        <f>SUM(BK205:BK243)</f>
        <v>0</v>
      </c>
    </row>
    <row r="205" spans="1:65" s="2" customFormat="1" ht="33" customHeight="1">
      <c r="A205" s="36"/>
      <c r="B205" s="37"/>
      <c r="C205" s="184" t="s">
        <v>389</v>
      </c>
      <c r="D205" s="184" t="s">
        <v>457</v>
      </c>
      <c r="E205" s="185" t="s">
        <v>6503</v>
      </c>
      <c r="F205" s="186" t="s">
        <v>6504</v>
      </c>
      <c r="G205" s="187" t="s">
        <v>1606</v>
      </c>
      <c r="H205" s="188">
        <v>1</v>
      </c>
      <c r="I205" s="189"/>
      <c r="J205" s="190">
        <f>ROUND(I205*H205,2)</f>
        <v>0</v>
      </c>
      <c r="K205" s="186" t="s">
        <v>74</v>
      </c>
      <c r="L205" s="41"/>
      <c r="M205" s="191" t="s">
        <v>74</v>
      </c>
      <c r="N205" s="192" t="s">
        <v>46</v>
      </c>
      <c r="O205" s="66"/>
      <c r="P205" s="193">
        <f>O205*H205</f>
        <v>0</v>
      </c>
      <c r="Q205" s="193">
        <v>0</v>
      </c>
      <c r="R205" s="193">
        <f>Q205*H205</f>
        <v>0</v>
      </c>
      <c r="S205" s="193">
        <v>3</v>
      </c>
      <c r="T205" s="194">
        <f>S205*H205</f>
        <v>3</v>
      </c>
      <c r="U205" s="36"/>
      <c r="V205" s="36"/>
      <c r="W205" s="36"/>
      <c r="X205" s="36"/>
      <c r="Y205" s="36"/>
      <c r="Z205" s="36"/>
      <c r="AA205" s="36"/>
      <c r="AB205" s="36"/>
      <c r="AC205" s="36"/>
      <c r="AD205" s="36"/>
      <c r="AE205" s="36"/>
      <c r="AR205" s="195" t="s">
        <v>211</v>
      </c>
      <c r="AT205" s="195" t="s">
        <v>457</v>
      </c>
      <c r="AU205" s="195" t="s">
        <v>85</v>
      </c>
      <c r="AY205" s="19" t="s">
        <v>451</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6505</v>
      </c>
    </row>
    <row r="206" spans="1:65" s="2" customFormat="1" ht="19.5">
      <c r="A206" s="36"/>
      <c r="B206" s="37"/>
      <c r="C206" s="38"/>
      <c r="D206" s="197" t="s">
        <v>464</v>
      </c>
      <c r="E206" s="38"/>
      <c r="F206" s="198" t="s">
        <v>6504</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464</v>
      </c>
      <c r="AU206" s="19" t="s">
        <v>85</v>
      </c>
    </row>
    <row r="207" spans="1:65" s="2" customFormat="1" ht="16.5" customHeight="1">
      <c r="A207" s="36"/>
      <c r="B207" s="37"/>
      <c r="C207" s="184" t="s">
        <v>706</v>
      </c>
      <c r="D207" s="184" t="s">
        <v>457</v>
      </c>
      <c r="E207" s="185" t="s">
        <v>6506</v>
      </c>
      <c r="F207" s="186" t="s">
        <v>6507</v>
      </c>
      <c r="G207" s="187" t="s">
        <v>146</v>
      </c>
      <c r="H207" s="188">
        <v>13</v>
      </c>
      <c r="I207" s="189"/>
      <c r="J207" s="190">
        <f>ROUND(I207*H207,2)</f>
        <v>0</v>
      </c>
      <c r="K207" s="186" t="s">
        <v>460</v>
      </c>
      <c r="L207" s="41"/>
      <c r="M207" s="191" t="s">
        <v>74</v>
      </c>
      <c r="N207" s="192" t="s">
        <v>46</v>
      </c>
      <c r="O207" s="66"/>
      <c r="P207" s="193">
        <f>O207*H207</f>
        <v>0</v>
      </c>
      <c r="Q207" s="193">
        <v>4.2199999999999998E-3</v>
      </c>
      <c r="R207" s="193">
        <f>Q207*H207</f>
        <v>5.4859999999999999E-2</v>
      </c>
      <c r="S207" s="193">
        <v>0</v>
      </c>
      <c r="T207" s="194">
        <f>S207*H207</f>
        <v>0</v>
      </c>
      <c r="U207" s="36"/>
      <c r="V207" s="36"/>
      <c r="W207" s="36"/>
      <c r="X207" s="36"/>
      <c r="Y207" s="36"/>
      <c r="Z207" s="36"/>
      <c r="AA207" s="36"/>
      <c r="AB207" s="36"/>
      <c r="AC207" s="36"/>
      <c r="AD207" s="36"/>
      <c r="AE207" s="36"/>
      <c r="AR207" s="195" t="s">
        <v>211</v>
      </c>
      <c r="AT207" s="195" t="s">
        <v>457</v>
      </c>
      <c r="AU207" s="195" t="s">
        <v>85</v>
      </c>
      <c r="AY207" s="19" t="s">
        <v>451</v>
      </c>
      <c r="BE207" s="196">
        <f>IF(N207="základní",J207,0)</f>
        <v>0</v>
      </c>
      <c r="BF207" s="196">
        <f>IF(N207="snížená",J207,0)</f>
        <v>0</v>
      </c>
      <c r="BG207" s="196">
        <f>IF(N207="zákl. přenesená",J207,0)</f>
        <v>0</v>
      </c>
      <c r="BH207" s="196">
        <f>IF(N207="sníž. přenesená",J207,0)</f>
        <v>0</v>
      </c>
      <c r="BI207" s="196">
        <f>IF(N207="nulová",J207,0)</f>
        <v>0</v>
      </c>
      <c r="BJ207" s="19" t="s">
        <v>83</v>
      </c>
      <c r="BK207" s="196">
        <f>ROUND(I207*H207,2)</f>
        <v>0</v>
      </c>
      <c r="BL207" s="19" t="s">
        <v>211</v>
      </c>
      <c r="BM207" s="195" t="s">
        <v>6508</v>
      </c>
    </row>
    <row r="208" spans="1:65" s="2" customFormat="1" ht="19.5">
      <c r="A208" s="36"/>
      <c r="B208" s="37"/>
      <c r="C208" s="38"/>
      <c r="D208" s="197" t="s">
        <v>464</v>
      </c>
      <c r="E208" s="38"/>
      <c r="F208" s="198" t="s">
        <v>6509</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464</v>
      </c>
      <c r="AU208" s="19" t="s">
        <v>85</v>
      </c>
    </row>
    <row r="209" spans="1:65" s="2" customFormat="1" ht="11.25">
      <c r="A209" s="36"/>
      <c r="B209" s="37"/>
      <c r="C209" s="38"/>
      <c r="D209" s="202" t="s">
        <v>468</v>
      </c>
      <c r="E209" s="38"/>
      <c r="F209" s="203" t="s">
        <v>6510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468</v>
      </c>
      <c r="AU209" s="19" t="s">
        <v>85</v>
      </c>
    </row>
    <row r="210" spans="1:65" s="2" customFormat="1" ht="21.75" customHeight="1">
      <c r="A210" s="36"/>
      <c r="B210" s="37"/>
      <c r="C210" s="184" t="s">
        <v>716</v>
      </c>
      <c r="D210" s="184" t="s">
        <v>457</v>
      </c>
      <c r="E210" s="185" t="s">
        <v>6511</v>
      </c>
      <c r="F210" s="186" t="s">
        <v>6512</v>
      </c>
      <c r="G210" s="187" t="s">
        <v>478</v>
      </c>
      <c r="H210" s="188">
        <v>2</v>
      </c>
      <c r="I210" s="189"/>
      <c r="J210" s="190">
        <f>ROUND(I210*H210,2)</f>
        <v>0</v>
      </c>
      <c r="K210" s="186" t="s">
        <v>460</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457</v>
      </c>
      <c r="AU210" s="195" t="s">
        <v>85</v>
      </c>
      <c r="AY210" s="19" t="s">
        <v>451</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6513</v>
      </c>
    </row>
    <row r="211" spans="1:65" s="2" customFormat="1" ht="11.25">
      <c r="A211" s="36"/>
      <c r="B211" s="37"/>
      <c r="C211" s="38"/>
      <c r="D211" s="197" t="s">
        <v>464</v>
      </c>
      <c r="E211" s="38"/>
      <c r="F211" s="198" t="s">
        <v>6514</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464</v>
      </c>
      <c r="AU211" s="19" t="s">
        <v>85</v>
      </c>
    </row>
    <row r="212" spans="1:65" s="2" customFormat="1" ht="11.25">
      <c r="A212" s="36"/>
      <c r="B212" s="37"/>
      <c r="C212" s="38"/>
      <c r="D212" s="202" t="s">
        <v>468</v>
      </c>
      <c r="E212" s="38"/>
      <c r="F212" s="203" t="s">
        <v>6515</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468</v>
      </c>
      <c r="AU212" s="19" t="s">
        <v>85</v>
      </c>
    </row>
    <row r="213" spans="1:65" s="2" customFormat="1" ht="16.5" customHeight="1">
      <c r="A213" s="36"/>
      <c r="B213" s="37"/>
      <c r="C213" s="227" t="s">
        <v>517</v>
      </c>
      <c r="D213" s="227" t="s">
        <v>683</v>
      </c>
      <c r="E213" s="228" t="s">
        <v>6516</v>
      </c>
      <c r="F213" s="229" t="s">
        <v>6517</v>
      </c>
      <c r="G213" s="230" t="s">
        <v>478</v>
      </c>
      <c r="H213" s="231">
        <v>2</v>
      </c>
      <c r="I213" s="232"/>
      <c r="J213" s="233">
        <f>ROUND(I213*H213,2)</f>
        <v>0</v>
      </c>
      <c r="K213" s="229" t="s">
        <v>460</v>
      </c>
      <c r="L213" s="234"/>
      <c r="M213" s="235" t="s">
        <v>74</v>
      </c>
      <c r="N213" s="236" t="s">
        <v>46</v>
      </c>
      <c r="O213" s="66"/>
      <c r="P213" s="193">
        <f>O213*H213</f>
        <v>0</v>
      </c>
      <c r="Q213" s="193">
        <v>1.4E-3</v>
      </c>
      <c r="R213" s="193">
        <f>Q213*H213</f>
        <v>2.8E-3</v>
      </c>
      <c r="S213" s="193">
        <v>0</v>
      </c>
      <c r="T213" s="194">
        <f>S213*H213</f>
        <v>0</v>
      </c>
      <c r="U213" s="36"/>
      <c r="V213" s="36"/>
      <c r="W213" s="36"/>
      <c r="X213" s="36"/>
      <c r="Y213" s="36"/>
      <c r="Z213" s="36"/>
      <c r="AA213" s="36"/>
      <c r="AB213" s="36"/>
      <c r="AC213" s="36"/>
      <c r="AD213" s="36"/>
      <c r="AE213" s="36"/>
      <c r="AR213" s="195" t="s">
        <v>551</v>
      </c>
      <c r="AT213" s="195" t="s">
        <v>683</v>
      </c>
      <c r="AU213" s="195" t="s">
        <v>85</v>
      </c>
      <c r="AY213" s="19" t="s">
        <v>451</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6518</v>
      </c>
    </row>
    <row r="214" spans="1:65" s="2" customFormat="1" ht="11.25">
      <c r="A214" s="36"/>
      <c r="B214" s="37"/>
      <c r="C214" s="38"/>
      <c r="D214" s="197" t="s">
        <v>464</v>
      </c>
      <c r="E214" s="38"/>
      <c r="F214" s="198" t="s">
        <v>6517</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464</v>
      </c>
      <c r="AU214" s="19" t="s">
        <v>85</v>
      </c>
    </row>
    <row r="215" spans="1:65" s="2" customFormat="1" ht="24.2" customHeight="1">
      <c r="A215" s="36"/>
      <c r="B215" s="37"/>
      <c r="C215" s="184" t="s">
        <v>728</v>
      </c>
      <c r="D215" s="184" t="s">
        <v>457</v>
      </c>
      <c r="E215" s="185" t="s">
        <v>6519</v>
      </c>
      <c r="F215" s="186" t="s">
        <v>6520</v>
      </c>
      <c r="G215" s="187" t="s">
        <v>478</v>
      </c>
      <c r="H215" s="188">
        <v>10</v>
      </c>
      <c r="I215" s="189"/>
      <c r="J215" s="190">
        <f>ROUND(I215*H215,2)</f>
        <v>0</v>
      </c>
      <c r="K215" s="186" t="s">
        <v>74</v>
      </c>
      <c r="L215" s="41"/>
      <c r="M215" s="191" t="s">
        <v>74</v>
      </c>
      <c r="N215" s="192" t="s">
        <v>46</v>
      </c>
      <c r="O215" s="66"/>
      <c r="P215" s="193">
        <f>O215*H215</f>
        <v>0</v>
      </c>
      <c r="Q215" s="193">
        <v>0</v>
      </c>
      <c r="R215" s="193">
        <f>Q215*H215</f>
        <v>0</v>
      </c>
      <c r="S215" s="193">
        <v>0</v>
      </c>
      <c r="T215" s="194">
        <f>S215*H215</f>
        <v>0</v>
      </c>
      <c r="U215" s="36"/>
      <c r="V215" s="36"/>
      <c r="W215" s="36"/>
      <c r="X215" s="36"/>
      <c r="Y215" s="36"/>
      <c r="Z215" s="36"/>
      <c r="AA215" s="36"/>
      <c r="AB215" s="36"/>
      <c r="AC215" s="36"/>
      <c r="AD215" s="36"/>
      <c r="AE215" s="36"/>
      <c r="AR215" s="195" t="s">
        <v>211</v>
      </c>
      <c r="AT215" s="195" t="s">
        <v>457</v>
      </c>
      <c r="AU215" s="195" t="s">
        <v>85</v>
      </c>
      <c r="AY215" s="19" t="s">
        <v>451</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6521</v>
      </c>
    </row>
    <row r="216" spans="1:65" s="2" customFormat="1" ht="19.5">
      <c r="A216" s="36"/>
      <c r="B216" s="37"/>
      <c r="C216" s="38"/>
      <c r="D216" s="197" t="s">
        <v>464</v>
      </c>
      <c r="E216" s="38"/>
      <c r="F216" s="198" t="s">
        <v>6520</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464</v>
      </c>
      <c r="AU216" s="19" t="s">
        <v>85</v>
      </c>
    </row>
    <row r="217" spans="1:65" s="2" customFormat="1" ht="16.5" customHeight="1">
      <c r="A217" s="36"/>
      <c r="B217" s="37"/>
      <c r="C217" s="184" t="s">
        <v>524</v>
      </c>
      <c r="D217" s="184" t="s">
        <v>457</v>
      </c>
      <c r="E217" s="185" t="s">
        <v>6344</v>
      </c>
      <c r="F217" s="186" t="s">
        <v>6345</v>
      </c>
      <c r="G217" s="187" t="s">
        <v>146</v>
      </c>
      <c r="H217" s="188">
        <v>13</v>
      </c>
      <c r="I217" s="189"/>
      <c r="J217" s="190">
        <f>ROUND(I217*H217,2)</f>
        <v>0</v>
      </c>
      <c r="K217" s="186" t="s">
        <v>460</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457</v>
      </c>
      <c r="AU217" s="195" t="s">
        <v>85</v>
      </c>
      <c r="AY217" s="19" t="s">
        <v>451</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6522</v>
      </c>
    </row>
    <row r="218" spans="1:65" s="2" customFormat="1" ht="11.25">
      <c r="A218" s="36"/>
      <c r="B218" s="37"/>
      <c r="C218" s="38"/>
      <c r="D218" s="197" t="s">
        <v>464</v>
      </c>
      <c r="E218" s="38"/>
      <c r="F218" s="198" t="s">
        <v>6347</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464</v>
      </c>
      <c r="AU218" s="19" t="s">
        <v>85</v>
      </c>
    </row>
    <row r="219" spans="1:65" s="2" customFormat="1" ht="11.25">
      <c r="A219" s="36"/>
      <c r="B219" s="37"/>
      <c r="C219" s="38"/>
      <c r="D219" s="202" t="s">
        <v>468</v>
      </c>
      <c r="E219" s="38"/>
      <c r="F219" s="203" t="s">
        <v>6348</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468</v>
      </c>
      <c r="AU219" s="19" t="s">
        <v>85</v>
      </c>
    </row>
    <row r="220" spans="1:65" s="2" customFormat="1" ht="16.5" customHeight="1">
      <c r="A220" s="36"/>
      <c r="B220" s="37"/>
      <c r="C220" s="184" t="s">
        <v>350</v>
      </c>
      <c r="D220" s="184" t="s">
        <v>457</v>
      </c>
      <c r="E220" s="185" t="s">
        <v>6349</v>
      </c>
      <c r="F220" s="186" t="s">
        <v>6350</v>
      </c>
      <c r="G220" s="187" t="s">
        <v>478</v>
      </c>
      <c r="H220" s="188">
        <v>6</v>
      </c>
      <c r="I220" s="189"/>
      <c r="J220" s="190">
        <f>ROUND(I220*H220,2)</f>
        <v>0</v>
      </c>
      <c r="K220" s="186" t="s">
        <v>460</v>
      </c>
      <c r="L220" s="41"/>
      <c r="M220" s="191" t="s">
        <v>74</v>
      </c>
      <c r="N220" s="192" t="s">
        <v>46</v>
      </c>
      <c r="O220" s="66"/>
      <c r="P220" s="193">
        <f>O220*H220</f>
        <v>0</v>
      </c>
      <c r="Q220" s="193">
        <v>0.45937</v>
      </c>
      <c r="R220" s="193">
        <f>Q220*H220</f>
        <v>2.7562199999999999</v>
      </c>
      <c r="S220" s="193">
        <v>0</v>
      </c>
      <c r="T220" s="194">
        <f>S220*H220</f>
        <v>0</v>
      </c>
      <c r="U220" s="36"/>
      <c r="V220" s="36"/>
      <c r="W220" s="36"/>
      <c r="X220" s="36"/>
      <c r="Y220" s="36"/>
      <c r="Z220" s="36"/>
      <c r="AA220" s="36"/>
      <c r="AB220" s="36"/>
      <c r="AC220" s="36"/>
      <c r="AD220" s="36"/>
      <c r="AE220" s="36"/>
      <c r="AR220" s="195" t="s">
        <v>211</v>
      </c>
      <c r="AT220" s="195" t="s">
        <v>457</v>
      </c>
      <c r="AU220" s="195" t="s">
        <v>85</v>
      </c>
      <c r="AY220" s="19" t="s">
        <v>451</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211</v>
      </c>
      <c r="BM220" s="195" t="s">
        <v>6523</v>
      </c>
    </row>
    <row r="221" spans="1:65" s="2" customFormat="1" ht="11.25">
      <c r="A221" s="36"/>
      <c r="B221" s="37"/>
      <c r="C221" s="38"/>
      <c r="D221" s="197" t="s">
        <v>464</v>
      </c>
      <c r="E221" s="38"/>
      <c r="F221" s="198" t="s">
        <v>6352</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464</v>
      </c>
      <c r="AU221" s="19" t="s">
        <v>85</v>
      </c>
    </row>
    <row r="222" spans="1:65" s="2" customFormat="1" ht="11.25">
      <c r="A222" s="36"/>
      <c r="B222" s="37"/>
      <c r="C222" s="38"/>
      <c r="D222" s="202" t="s">
        <v>468</v>
      </c>
      <c r="E222" s="38"/>
      <c r="F222" s="203" t="s">
        <v>6353</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468</v>
      </c>
      <c r="AU222" s="19" t="s">
        <v>85</v>
      </c>
    </row>
    <row r="223" spans="1:65" s="2" customFormat="1" ht="16.5" customHeight="1">
      <c r="A223" s="36"/>
      <c r="B223" s="37"/>
      <c r="C223" s="184" t="s">
        <v>753</v>
      </c>
      <c r="D223" s="184" t="s">
        <v>457</v>
      </c>
      <c r="E223" s="185" t="s">
        <v>6524</v>
      </c>
      <c r="F223" s="186" t="s">
        <v>6525</v>
      </c>
      <c r="G223" s="187" t="s">
        <v>478</v>
      </c>
      <c r="H223" s="188">
        <v>1</v>
      </c>
      <c r="I223" s="189"/>
      <c r="J223" s="190">
        <f>ROUND(I223*H223,2)</f>
        <v>0</v>
      </c>
      <c r="K223" s="186" t="s">
        <v>460</v>
      </c>
      <c r="L223" s="41"/>
      <c r="M223" s="191" t="s">
        <v>74</v>
      </c>
      <c r="N223" s="192" t="s">
        <v>46</v>
      </c>
      <c r="O223" s="66"/>
      <c r="P223" s="193">
        <f>O223*H223</f>
        <v>0</v>
      </c>
      <c r="Q223" s="193">
        <v>3.5729999999999998E-2</v>
      </c>
      <c r="R223" s="193">
        <f>Q223*H223</f>
        <v>3.5729999999999998E-2</v>
      </c>
      <c r="S223" s="193">
        <v>0</v>
      </c>
      <c r="T223" s="194">
        <f>S223*H223</f>
        <v>0</v>
      </c>
      <c r="U223" s="36"/>
      <c r="V223" s="36"/>
      <c r="W223" s="36"/>
      <c r="X223" s="36"/>
      <c r="Y223" s="36"/>
      <c r="Z223" s="36"/>
      <c r="AA223" s="36"/>
      <c r="AB223" s="36"/>
      <c r="AC223" s="36"/>
      <c r="AD223" s="36"/>
      <c r="AE223" s="36"/>
      <c r="AR223" s="195" t="s">
        <v>211</v>
      </c>
      <c r="AT223" s="195" t="s">
        <v>457</v>
      </c>
      <c r="AU223" s="195" t="s">
        <v>85</v>
      </c>
      <c r="AY223" s="19" t="s">
        <v>451</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6526</v>
      </c>
    </row>
    <row r="224" spans="1:65" s="2" customFormat="1" ht="11.25">
      <c r="A224" s="36"/>
      <c r="B224" s="37"/>
      <c r="C224" s="38"/>
      <c r="D224" s="197" t="s">
        <v>464</v>
      </c>
      <c r="E224" s="38"/>
      <c r="F224" s="198" t="s">
        <v>6527</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464</v>
      </c>
      <c r="AU224" s="19" t="s">
        <v>85</v>
      </c>
    </row>
    <row r="225" spans="1:65" s="2" customFormat="1" ht="11.25">
      <c r="A225" s="36"/>
      <c r="B225" s="37"/>
      <c r="C225" s="38"/>
      <c r="D225" s="202" t="s">
        <v>468</v>
      </c>
      <c r="E225" s="38"/>
      <c r="F225" s="203" t="s">
        <v>6528</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468</v>
      </c>
      <c r="AU225" s="19" t="s">
        <v>85</v>
      </c>
    </row>
    <row r="226" spans="1:65" s="2" customFormat="1" ht="16.5" customHeight="1">
      <c r="A226" s="36"/>
      <c r="B226" s="37"/>
      <c r="C226" s="184" t="s">
        <v>765</v>
      </c>
      <c r="D226" s="184" t="s">
        <v>457</v>
      </c>
      <c r="E226" s="185" t="s">
        <v>6354</v>
      </c>
      <c r="F226" s="186" t="s">
        <v>6355</v>
      </c>
      <c r="G226" s="187" t="s">
        <v>478</v>
      </c>
      <c r="H226" s="188">
        <v>1</v>
      </c>
      <c r="I226" s="189"/>
      <c r="J226" s="190">
        <f>ROUND(I226*H226,2)</f>
        <v>0</v>
      </c>
      <c r="K226" s="186" t="s">
        <v>460</v>
      </c>
      <c r="L226" s="41"/>
      <c r="M226" s="191" t="s">
        <v>74</v>
      </c>
      <c r="N226" s="192" t="s">
        <v>46</v>
      </c>
      <c r="O226" s="66"/>
      <c r="P226" s="193">
        <f>O226*H226</f>
        <v>0</v>
      </c>
      <c r="Q226" s="193">
        <v>1.92726</v>
      </c>
      <c r="R226" s="193">
        <f>Q226*H226</f>
        <v>1.92726</v>
      </c>
      <c r="S226" s="193">
        <v>0</v>
      </c>
      <c r="T226" s="194">
        <f>S226*H226</f>
        <v>0</v>
      </c>
      <c r="U226" s="36"/>
      <c r="V226" s="36"/>
      <c r="W226" s="36"/>
      <c r="X226" s="36"/>
      <c r="Y226" s="36"/>
      <c r="Z226" s="36"/>
      <c r="AA226" s="36"/>
      <c r="AB226" s="36"/>
      <c r="AC226" s="36"/>
      <c r="AD226" s="36"/>
      <c r="AE226" s="36"/>
      <c r="AR226" s="195" t="s">
        <v>211</v>
      </c>
      <c r="AT226" s="195" t="s">
        <v>457</v>
      </c>
      <c r="AU226" s="195" t="s">
        <v>85</v>
      </c>
      <c r="AY226" s="19" t="s">
        <v>451</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6529</v>
      </c>
    </row>
    <row r="227" spans="1:65" s="2" customFormat="1" ht="11.25">
      <c r="A227" s="36"/>
      <c r="B227" s="37"/>
      <c r="C227" s="38"/>
      <c r="D227" s="197" t="s">
        <v>464</v>
      </c>
      <c r="E227" s="38"/>
      <c r="F227" s="198" t="s">
        <v>6357</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464</v>
      </c>
      <c r="AU227" s="19" t="s">
        <v>85</v>
      </c>
    </row>
    <row r="228" spans="1:65" s="2" customFormat="1" ht="11.25">
      <c r="A228" s="36"/>
      <c r="B228" s="37"/>
      <c r="C228" s="38"/>
      <c r="D228" s="202" t="s">
        <v>468</v>
      </c>
      <c r="E228" s="38"/>
      <c r="F228" s="203" t="s">
        <v>6358</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468</v>
      </c>
      <c r="AU228" s="19" t="s">
        <v>85</v>
      </c>
    </row>
    <row r="229" spans="1:65" s="2" customFormat="1" ht="16.5" customHeight="1">
      <c r="A229" s="36"/>
      <c r="B229" s="37"/>
      <c r="C229" s="227" t="s">
        <v>772</v>
      </c>
      <c r="D229" s="227" t="s">
        <v>683</v>
      </c>
      <c r="E229" s="228" t="s">
        <v>6530</v>
      </c>
      <c r="F229" s="229" t="s">
        <v>6531</v>
      </c>
      <c r="G229" s="230" t="s">
        <v>478</v>
      </c>
      <c r="H229" s="231">
        <v>1</v>
      </c>
      <c r="I229" s="232"/>
      <c r="J229" s="233">
        <f>ROUND(I229*H229,2)</f>
        <v>0</v>
      </c>
      <c r="K229" s="229" t="s">
        <v>460</v>
      </c>
      <c r="L229" s="234"/>
      <c r="M229" s="235" t="s">
        <v>74</v>
      </c>
      <c r="N229" s="236" t="s">
        <v>46</v>
      </c>
      <c r="O229" s="66"/>
      <c r="P229" s="193">
        <f>O229*H229</f>
        <v>0</v>
      </c>
      <c r="Q229" s="193">
        <v>0.52600000000000002</v>
      </c>
      <c r="R229" s="193">
        <f>Q229*H229</f>
        <v>0.52600000000000002</v>
      </c>
      <c r="S229" s="193">
        <v>0</v>
      </c>
      <c r="T229" s="194">
        <f>S229*H229</f>
        <v>0</v>
      </c>
      <c r="U229" s="36"/>
      <c r="V229" s="36"/>
      <c r="W229" s="36"/>
      <c r="X229" s="36"/>
      <c r="Y229" s="36"/>
      <c r="Z229" s="36"/>
      <c r="AA229" s="36"/>
      <c r="AB229" s="36"/>
      <c r="AC229" s="36"/>
      <c r="AD229" s="36"/>
      <c r="AE229" s="36"/>
      <c r="AR229" s="195" t="s">
        <v>551</v>
      </c>
      <c r="AT229" s="195" t="s">
        <v>683</v>
      </c>
      <c r="AU229" s="195" t="s">
        <v>85</v>
      </c>
      <c r="AY229" s="19" t="s">
        <v>451</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6532</v>
      </c>
    </row>
    <row r="230" spans="1:65" s="2" customFormat="1" ht="11.25">
      <c r="A230" s="36"/>
      <c r="B230" s="37"/>
      <c r="C230" s="38"/>
      <c r="D230" s="197" t="s">
        <v>464</v>
      </c>
      <c r="E230" s="38"/>
      <c r="F230" s="198" t="s">
        <v>6531</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464</v>
      </c>
      <c r="AU230" s="19" t="s">
        <v>85</v>
      </c>
    </row>
    <row r="231" spans="1:65" s="2" customFormat="1" ht="16.5" customHeight="1">
      <c r="A231" s="36"/>
      <c r="B231" s="37"/>
      <c r="C231" s="227" t="s">
        <v>780</v>
      </c>
      <c r="D231" s="227" t="s">
        <v>683</v>
      </c>
      <c r="E231" s="228" t="s">
        <v>6533</v>
      </c>
      <c r="F231" s="229" t="s">
        <v>6534</v>
      </c>
      <c r="G231" s="230" t="s">
        <v>478</v>
      </c>
      <c r="H231" s="231">
        <v>1</v>
      </c>
      <c r="I231" s="232"/>
      <c r="J231" s="233">
        <f>ROUND(I231*H231,2)</f>
        <v>0</v>
      </c>
      <c r="K231" s="229" t="s">
        <v>460</v>
      </c>
      <c r="L231" s="234"/>
      <c r="M231" s="235" t="s">
        <v>74</v>
      </c>
      <c r="N231" s="236" t="s">
        <v>46</v>
      </c>
      <c r="O231" s="66"/>
      <c r="P231" s="193">
        <f>O231*H231</f>
        <v>0</v>
      </c>
      <c r="Q231" s="193">
        <v>2.5999999999999999E-2</v>
      </c>
      <c r="R231" s="193">
        <f>Q231*H231</f>
        <v>2.5999999999999999E-2</v>
      </c>
      <c r="S231" s="193">
        <v>0</v>
      </c>
      <c r="T231" s="194">
        <f>S231*H231</f>
        <v>0</v>
      </c>
      <c r="U231" s="36"/>
      <c r="V231" s="36"/>
      <c r="W231" s="36"/>
      <c r="X231" s="36"/>
      <c r="Y231" s="36"/>
      <c r="Z231" s="36"/>
      <c r="AA231" s="36"/>
      <c r="AB231" s="36"/>
      <c r="AC231" s="36"/>
      <c r="AD231" s="36"/>
      <c r="AE231" s="36"/>
      <c r="AR231" s="195" t="s">
        <v>551</v>
      </c>
      <c r="AT231" s="195" t="s">
        <v>683</v>
      </c>
      <c r="AU231" s="195" t="s">
        <v>85</v>
      </c>
      <c r="AY231" s="19" t="s">
        <v>451</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6535</v>
      </c>
    </row>
    <row r="232" spans="1:65" s="2" customFormat="1" ht="11.25">
      <c r="A232" s="36"/>
      <c r="B232" s="37"/>
      <c r="C232" s="38"/>
      <c r="D232" s="197" t="s">
        <v>464</v>
      </c>
      <c r="E232" s="38"/>
      <c r="F232" s="198" t="s">
        <v>6534</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464</v>
      </c>
      <c r="AU232" s="19" t="s">
        <v>85</v>
      </c>
    </row>
    <row r="233" spans="1:65" s="2" customFormat="1" ht="16.5" customHeight="1">
      <c r="A233" s="36"/>
      <c r="B233" s="37"/>
      <c r="C233" s="227" t="s">
        <v>788</v>
      </c>
      <c r="D233" s="227" t="s">
        <v>683</v>
      </c>
      <c r="E233" s="228" t="s">
        <v>6536</v>
      </c>
      <c r="F233" s="229" t="s">
        <v>6537</v>
      </c>
      <c r="G233" s="230" t="s">
        <v>478</v>
      </c>
      <c r="H233" s="231">
        <v>1</v>
      </c>
      <c r="I233" s="232"/>
      <c r="J233" s="233">
        <f>ROUND(I233*H233,2)</f>
        <v>0</v>
      </c>
      <c r="K233" s="229" t="s">
        <v>460</v>
      </c>
      <c r="L233" s="234"/>
      <c r="M233" s="235" t="s">
        <v>74</v>
      </c>
      <c r="N233" s="236" t="s">
        <v>46</v>
      </c>
      <c r="O233" s="66"/>
      <c r="P233" s="193">
        <f>O233*H233</f>
        <v>0</v>
      </c>
      <c r="Q233" s="193">
        <v>1.548</v>
      </c>
      <c r="R233" s="193">
        <f>Q233*H233</f>
        <v>1.548</v>
      </c>
      <c r="S233" s="193">
        <v>0</v>
      </c>
      <c r="T233" s="194">
        <f>S233*H233</f>
        <v>0</v>
      </c>
      <c r="U233" s="36"/>
      <c r="V233" s="36"/>
      <c r="W233" s="36"/>
      <c r="X233" s="36"/>
      <c r="Y233" s="36"/>
      <c r="Z233" s="36"/>
      <c r="AA233" s="36"/>
      <c r="AB233" s="36"/>
      <c r="AC233" s="36"/>
      <c r="AD233" s="36"/>
      <c r="AE233" s="36"/>
      <c r="AR233" s="195" t="s">
        <v>551</v>
      </c>
      <c r="AT233" s="195" t="s">
        <v>683</v>
      </c>
      <c r="AU233" s="195" t="s">
        <v>85</v>
      </c>
      <c r="AY233" s="19" t="s">
        <v>451</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211</v>
      </c>
      <c r="BM233" s="195" t="s">
        <v>6538</v>
      </c>
    </row>
    <row r="234" spans="1:65" s="2" customFormat="1" ht="11.25">
      <c r="A234" s="36"/>
      <c r="B234" s="37"/>
      <c r="C234" s="38"/>
      <c r="D234" s="197" t="s">
        <v>464</v>
      </c>
      <c r="E234" s="38"/>
      <c r="F234" s="198" t="s">
        <v>6537</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464</v>
      </c>
      <c r="AU234" s="19" t="s">
        <v>85</v>
      </c>
    </row>
    <row r="235" spans="1:65" s="2" customFormat="1" ht="16.5" customHeight="1">
      <c r="A235" s="36"/>
      <c r="B235" s="37"/>
      <c r="C235" s="227" t="s">
        <v>794</v>
      </c>
      <c r="D235" s="227" t="s">
        <v>683</v>
      </c>
      <c r="E235" s="228" t="s">
        <v>6539</v>
      </c>
      <c r="F235" s="229" t="s">
        <v>6540</v>
      </c>
      <c r="G235" s="230" t="s">
        <v>478</v>
      </c>
      <c r="H235" s="231">
        <v>1</v>
      </c>
      <c r="I235" s="232"/>
      <c r="J235" s="233">
        <f>ROUND(I235*H235,2)</f>
        <v>0</v>
      </c>
      <c r="K235" s="229" t="s">
        <v>460</v>
      </c>
      <c r="L235" s="234"/>
      <c r="M235" s="235" t="s">
        <v>74</v>
      </c>
      <c r="N235" s="236" t="s">
        <v>46</v>
      </c>
      <c r="O235" s="66"/>
      <c r="P235" s="193">
        <f>O235*H235</f>
        <v>0</v>
      </c>
      <c r="Q235" s="193">
        <v>5.0999999999999997E-2</v>
      </c>
      <c r="R235" s="193">
        <f>Q235*H235</f>
        <v>5.0999999999999997E-2</v>
      </c>
      <c r="S235" s="193">
        <v>0</v>
      </c>
      <c r="T235" s="194">
        <f>S235*H235</f>
        <v>0</v>
      </c>
      <c r="U235" s="36"/>
      <c r="V235" s="36"/>
      <c r="W235" s="36"/>
      <c r="X235" s="36"/>
      <c r="Y235" s="36"/>
      <c r="Z235" s="36"/>
      <c r="AA235" s="36"/>
      <c r="AB235" s="36"/>
      <c r="AC235" s="36"/>
      <c r="AD235" s="36"/>
      <c r="AE235" s="36"/>
      <c r="AR235" s="195" t="s">
        <v>551</v>
      </c>
      <c r="AT235" s="195" t="s">
        <v>683</v>
      </c>
      <c r="AU235" s="195" t="s">
        <v>85</v>
      </c>
      <c r="AY235" s="19" t="s">
        <v>451</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6541</v>
      </c>
    </row>
    <row r="236" spans="1:65" s="2" customFormat="1" ht="11.25">
      <c r="A236" s="36"/>
      <c r="B236" s="37"/>
      <c r="C236" s="38"/>
      <c r="D236" s="197" t="s">
        <v>464</v>
      </c>
      <c r="E236" s="38"/>
      <c r="F236" s="198" t="s">
        <v>6540</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464</v>
      </c>
      <c r="AU236" s="19" t="s">
        <v>85</v>
      </c>
    </row>
    <row r="237" spans="1:65" s="2" customFormat="1" ht="21.75" customHeight="1">
      <c r="A237" s="36"/>
      <c r="B237" s="37"/>
      <c r="C237" s="184" t="s">
        <v>801</v>
      </c>
      <c r="D237" s="184" t="s">
        <v>457</v>
      </c>
      <c r="E237" s="185" t="s">
        <v>6542</v>
      </c>
      <c r="F237" s="186" t="s">
        <v>6543</v>
      </c>
      <c r="G237" s="187" t="s">
        <v>478</v>
      </c>
      <c r="H237" s="188">
        <v>1</v>
      </c>
      <c r="I237" s="189"/>
      <c r="J237" s="190">
        <f>ROUND(I237*H237,2)</f>
        <v>0</v>
      </c>
      <c r="K237" s="186" t="s">
        <v>74</v>
      </c>
      <c r="L237" s="41"/>
      <c r="M237" s="191" t="s">
        <v>74</v>
      </c>
      <c r="N237" s="192" t="s">
        <v>46</v>
      </c>
      <c r="O237" s="66"/>
      <c r="P237" s="193">
        <f>O237*H237</f>
        <v>0</v>
      </c>
      <c r="Q237" s="193">
        <v>6.2E-4</v>
      </c>
      <c r="R237" s="193">
        <f>Q237*H237</f>
        <v>6.2E-4</v>
      </c>
      <c r="S237" s="193">
        <v>0</v>
      </c>
      <c r="T237" s="194">
        <f>S237*H237</f>
        <v>0</v>
      </c>
      <c r="U237" s="36"/>
      <c r="V237" s="36"/>
      <c r="W237" s="36"/>
      <c r="X237" s="36"/>
      <c r="Y237" s="36"/>
      <c r="Z237" s="36"/>
      <c r="AA237" s="36"/>
      <c r="AB237" s="36"/>
      <c r="AC237" s="36"/>
      <c r="AD237" s="36"/>
      <c r="AE237" s="36"/>
      <c r="AR237" s="195" t="s">
        <v>211</v>
      </c>
      <c r="AT237" s="195" t="s">
        <v>457</v>
      </c>
      <c r="AU237" s="195" t="s">
        <v>85</v>
      </c>
      <c r="AY237" s="19" t="s">
        <v>451</v>
      </c>
      <c r="BE237" s="196">
        <f>IF(N237="základní",J237,0)</f>
        <v>0</v>
      </c>
      <c r="BF237" s="196">
        <f>IF(N237="snížená",J237,0)</f>
        <v>0</v>
      </c>
      <c r="BG237" s="196">
        <f>IF(N237="zákl. přenesená",J237,0)</f>
        <v>0</v>
      </c>
      <c r="BH237" s="196">
        <f>IF(N237="sníž. přenesená",J237,0)</f>
        <v>0</v>
      </c>
      <c r="BI237" s="196">
        <f>IF(N237="nulová",J237,0)</f>
        <v>0</v>
      </c>
      <c r="BJ237" s="19" t="s">
        <v>83</v>
      </c>
      <c r="BK237" s="196">
        <f>ROUND(I237*H237,2)</f>
        <v>0</v>
      </c>
      <c r="BL237" s="19" t="s">
        <v>211</v>
      </c>
      <c r="BM237" s="195" t="s">
        <v>6544</v>
      </c>
    </row>
    <row r="238" spans="1:65" s="2" customFormat="1" ht="11.25">
      <c r="A238" s="36"/>
      <c r="B238" s="37"/>
      <c r="C238" s="38"/>
      <c r="D238" s="197" t="s">
        <v>464</v>
      </c>
      <c r="E238" s="38"/>
      <c r="F238" s="198" t="s">
        <v>6543</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464</v>
      </c>
      <c r="AU238" s="19" t="s">
        <v>85</v>
      </c>
    </row>
    <row r="239" spans="1:65" s="2" customFormat="1" ht="16.5" customHeight="1">
      <c r="A239" s="36"/>
      <c r="B239" s="37"/>
      <c r="C239" s="184" t="s">
        <v>808</v>
      </c>
      <c r="D239" s="184" t="s">
        <v>457</v>
      </c>
      <c r="E239" s="185" t="s">
        <v>6545</v>
      </c>
      <c r="F239" s="186" t="s">
        <v>6546</v>
      </c>
      <c r="G239" s="187" t="s">
        <v>478</v>
      </c>
      <c r="H239" s="188">
        <v>1</v>
      </c>
      <c r="I239" s="189"/>
      <c r="J239" s="190">
        <f>ROUND(I239*H239,2)</f>
        <v>0</v>
      </c>
      <c r="K239" s="186" t="s">
        <v>460</v>
      </c>
      <c r="L239" s="41"/>
      <c r="M239" s="191" t="s">
        <v>74</v>
      </c>
      <c r="N239" s="192" t="s">
        <v>46</v>
      </c>
      <c r="O239" s="66"/>
      <c r="P239" s="193">
        <f>O239*H239</f>
        <v>0</v>
      </c>
      <c r="Q239" s="193">
        <v>0.21734000000000001</v>
      </c>
      <c r="R239" s="193">
        <f>Q239*H239</f>
        <v>0.21734000000000001</v>
      </c>
      <c r="S239" s="193">
        <v>0</v>
      </c>
      <c r="T239" s="194">
        <f>S239*H239</f>
        <v>0</v>
      </c>
      <c r="U239" s="36"/>
      <c r="V239" s="36"/>
      <c r="W239" s="36"/>
      <c r="X239" s="36"/>
      <c r="Y239" s="36"/>
      <c r="Z239" s="36"/>
      <c r="AA239" s="36"/>
      <c r="AB239" s="36"/>
      <c r="AC239" s="36"/>
      <c r="AD239" s="36"/>
      <c r="AE239" s="36"/>
      <c r="AR239" s="195" t="s">
        <v>211</v>
      </c>
      <c r="AT239" s="195" t="s">
        <v>457</v>
      </c>
      <c r="AU239" s="195" t="s">
        <v>85</v>
      </c>
      <c r="AY239" s="19" t="s">
        <v>451</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6547</v>
      </c>
    </row>
    <row r="240" spans="1:65" s="2" customFormat="1" ht="11.25">
      <c r="A240" s="36"/>
      <c r="B240" s="37"/>
      <c r="C240" s="38"/>
      <c r="D240" s="197" t="s">
        <v>464</v>
      </c>
      <c r="E240" s="38"/>
      <c r="F240" s="198" t="s">
        <v>6548</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464</v>
      </c>
      <c r="AU240" s="19" t="s">
        <v>85</v>
      </c>
    </row>
    <row r="241" spans="1:65" s="2" customFormat="1" ht="11.25">
      <c r="A241" s="36"/>
      <c r="B241" s="37"/>
      <c r="C241" s="38"/>
      <c r="D241" s="202" t="s">
        <v>468</v>
      </c>
      <c r="E241" s="38"/>
      <c r="F241" s="203" t="s">
        <v>6549</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468</v>
      </c>
      <c r="AU241" s="19" t="s">
        <v>85</v>
      </c>
    </row>
    <row r="242" spans="1:65" s="2" customFormat="1" ht="16.5" customHeight="1">
      <c r="A242" s="36"/>
      <c r="B242" s="37"/>
      <c r="C242" s="227" t="s">
        <v>814</v>
      </c>
      <c r="D242" s="227" t="s">
        <v>683</v>
      </c>
      <c r="E242" s="228" t="s">
        <v>6550</v>
      </c>
      <c r="F242" s="229" t="s">
        <v>6551</v>
      </c>
      <c r="G242" s="230" t="s">
        <v>478</v>
      </c>
      <c r="H242" s="231">
        <v>1</v>
      </c>
      <c r="I242" s="232"/>
      <c r="J242" s="233">
        <f>ROUND(I242*H242,2)</f>
        <v>0</v>
      </c>
      <c r="K242" s="229" t="s">
        <v>460</v>
      </c>
      <c r="L242" s="234"/>
      <c r="M242" s="235" t="s">
        <v>74</v>
      </c>
      <c r="N242" s="236" t="s">
        <v>46</v>
      </c>
      <c r="O242" s="66"/>
      <c r="P242" s="193">
        <f>O242*H242</f>
        <v>0</v>
      </c>
      <c r="Q242" s="193">
        <v>0.19600000000000001</v>
      </c>
      <c r="R242" s="193">
        <f>Q242*H242</f>
        <v>0.19600000000000001</v>
      </c>
      <c r="S242" s="193">
        <v>0</v>
      </c>
      <c r="T242" s="194">
        <f>S242*H242</f>
        <v>0</v>
      </c>
      <c r="U242" s="36"/>
      <c r="V242" s="36"/>
      <c r="W242" s="36"/>
      <c r="X242" s="36"/>
      <c r="Y242" s="36"/>
      <c r="Z242" s="36"/>
      <c r="AA242" s="36"/>
      <c r="AB242" s="36"/>
      <c r="AC242" s="36"/>
      <c r="AD242" s="36"/>
      <c r="AE242" s="36"/>
      <c r="AR242" s="195" t="s">
        <v>551</v>
      </c>
      <c r="AT242" s="195" t="s">
        <v>683</v>
      </c>
      <c r="AU242" s="195" t="s">
        <v>85</v>
      </c>
      <c r="AY242" s="19" t="s">
        <v>451</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6552</v>
      </c>
    </row>
    <row r="243" spans="1:65" s="2" customFormat="1" ht="11.25">
      <c r="A243" s="36"/>
      <c r="B243" s="37"/>
      <c r="C243" s="38"/>
      <c r="D243" s="197" t="s">
        <v>464</v>
      </c>
      <c r="E243" s="38"/>
      <c r="F243" s="198" t="s">
        <v>6551</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464</v>
      </c>
      <c r="AU243" s="19" t="s">
        <v>85</v>
      </c>
    </row>
    <row r="244" spans="1:65" s="12" customFormat="1" ht="22.9" customHeight="1">
      <c r="B244" s="168"/>
      <c r="C244" s="169"/>
      <c r="D244" s="170" t="s">
        <v>75</v>
      </c>
      <c r="E244" s="182" t="s">
        <v>558</v>
      </c>
      <c r="F244" s="182" t="s">
        <v>1392</v>
      </c>
      <c r="G244" s="169"/>
      <c r="H244" s="169"/>
      <c r="I244" s="172"/>
      <c r="J244" s="183">
        <f>BK244</f>
        <v>0</v>
      </c>
      <c r="K244" s="169"/>
      <c r="L244" s="174"/>
      <c r="M244" s="175"/>
      <c r="N244" s="176"/>
      <c r="O244" s="176"/>
      <c r="P244" s="177">
        <f>SUM(P245:P251)</f>
        <v>0</v>
      </c>
      <c r="Q244" s="176"/>
      <c r="R244" s="177">
        <f>SUM(R245:R251)</f>
        <v>0</v>
      </c>
      <c r="S244" s="176"/>
      <c r="T244" s="178">
        <f>SUM(T245:T251)</f>
        <v>0</v>
      </c>
      <c r="AR244" s="179" t="s">
        <v>83</v>
      </c>
      <c r="AT244" s="180" t="s">
        <v>75</v>
      </c>
      <c r="AU244" s="180" t="s">
        <v>83</v>
      </c>
      <c r="AY244" s="179" t="s">
        <v>451</v>
      </c>
      <c r="BK244" s="181">
        <f>SUM(BK245:BK251)</f>
        <v>0</v>
      </c>
    </row>
    <row r="245" spans="1:65" s="2" customFormat="1" ht="16.5" customHeight="1">
      <c r="A245" s="36"/>
      <c r="B245" s="37"/>
      <c r="C245" s="184" t="s">
        <v>821</v>
      </c>
      <c r="D245" s="184" t="s">
        <v>457</v>
      </c>
      <c r="E245" s="185" t="s">
        <v>6553</v>
      </c>
      <c r="F245" s="186" t="s">
        <v>6554</v>
      </c>
      <c r="G245" s="187" t="s">
        <v>127</v>
      </c>
      <c r="H245" s="188">
        <v>7</v>
      </c>
      <c r="I245" s="189"/>
      <c r="J245" s="190">
        <f>ROUND(I245*H245,2)</f>
        <v>0</v>
      </c>
      <c r="K245" s="186" t="s">
        <v>460</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211</v>
      </c>
      <c r="AT245" s="195" t="s">
        <v>457</v>
      </c>
      <c r="AU245" s="195" t="s">
        <v>85</v>
      </c>
      <c r="AY245" s="19" t="s">
        <v>451</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6555</v>
      </c>
    </row>
    <row r="246" spans="1:65" s="2" customFormat="1" ht="11.25">
      <c r="A246" s="36"/>
      <c r="B246" s="37"/>
      <c r="C246" s="38"/>
      <c r="D246" s="197" t="s">
        <v>464</v>
      </c>
      <c r="E246" s="38"/>
      <c r="F246" s="198" t="s">
        <v>6556</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464</v>
      </c>
      <c r="AU246" s="19" t="s">
        <v>85</v>
      </c>
    </row>
    <row r="247" spans="1:65" s="2" customFormat="1" ht="11.25">
      <c r="A247" s="36"/>
      <c r="B247" s="37"/>
      <c r="C247" s="38"/>
      <c r="D247" s="202" t="s">
        <v>468</v>
      </c>
      <c r="E247" s="38"/>
      <c r="F247" s="203" t="s">
        <v>6557</v>
      </c>
      <c r="G247" s="38"/>
      <c r="H247" s="38"/>
      <c r="I247" s="199"/>
      <c r="J247" s="38"/>
      <c r="K247" s="38"/>
      <c r="L247" s="41"/>
      <c r="M247" s="200"/>
      <c r="N247" s="201"/>
      <c r="O247" s="66"/>
      <c r="P247" s="66"/>
      <c r="Q247" s="66"/>
      <c r="R247" s="66"/>
      <c r="S247" s="66"/>
      <c r="T247" s="67"/>
      <c r="U247" s="36"/>
      <c r="V247" s="36"/>
      <c r="W247" s="36"/>
      <c r="X247" s="36"/>
      <c r="Y247" s="36"/>
      <c r="Z247" s="36"/>
      <c r="AA247" s="36"/>
      <c r="AB247" s="36"/>
      <c r="AC247" s="36"/>
      <c r="AD247" s="36"/>
      <c r="AE247" s="36"/>
      <c r="AT247" s="19" t="s">
        <v>468</v>
      </c>
      <c r="AU247" s="19" t="s">
        <v>85</v>
      </c>
    </row>
    <row r="248" spans="1:65" s="16" customFormat="1" ht="11.25">
      <c r="B248" s="248"/>
      <c r="C248" s="249"/>
      <c r="D248" s="197" t="s">
        <v>472</v>
      </c>
      <c r="E248" s="250" t="s">
        <v>74</v>
      </c>
      <c r="F248" s="251" t="s">
        <v>6558</v>
      </c>
      <c r="G248" s="249"/>
      <c r="H248" s="250" t="s">
        <v>74</v>
      </c>
      <c r="I248" s="252"/>
      <c r="J248" s="249"/>
      <c r="K248" s="249"/>
      <c r="L248" s="253"/>
      <c r="M248" s="254"/>
      <c r="N248" s="255"/>
      <c r="O248" s="255"/>
      <c r="P248" s="255"/>
      <c r="Q248" s="255"/>
      <c r="R248" s="255"/>
      <c r="S248" s="255"/>
      <c r="T248" s="256"/>
      <c r="AT248" s="257" t="s">
        <v>472</v>
      </c>
      <c r="AU248" s="257" t="s">
        <v>85</v>
      </c>
      <c r="AV248" s="16" t="s">
        <v>83</v>
      </c>
      <c r="AW248" s="16" t="s">
        <v>37</v>
      </c>
      <c r="AX248" s="16" t="s">
        <v>76</v>
      </c>
      <c r="AY248" s="257" t="s">
        <v>451</v>
      </c>
    </row>
    <row r="249" spans="1:65" s="13" customFormat="1" ht="11.25">
      <c r="B249" s="204"/>
      <c r="C249" s="205"/>
      <c r="D249" s="197" t="s">
        <v>472</v>
      </c>
      <c r="E249" s="206" t="s">
        <v>74</v>
      </c>
      <c r="F249" s="207" t="s">
        <v>6559</v>
      </c>
      <c r="G249" s="205"/>
      <c r="H249" s="208">
        <v>7</v>
      </c>
      <c r="I249" s="209"/>
      <c r="J249" s="205"/>
      <c r="K249" s="205"/>
      <c r="L249" s="210"/>
      <c r="M249" s="211"/>
      <c r="N249" s="212"/>
      <c r="O249" s="212"/>
      <c r="P249" s="212"/>
      <c r="Q249" s="212"/>
      <c r="R249" s="212"/>
      <c r="S249" s="212"/>
      <c r="T249" s="213"/>
      <c r="AT249" s="214" t="s">
        <v>472</v>
      </c>
      <c r="AU249" s="214" t="s">
        <v>85</v>
      </c>
      <c r="AV249" s="13" t="s">
        <v>85</v>
      </c>
      <c r="AW249" s="13" t="s">
        <v>37</v>
      </c>
      <c r="AX249" s="13" t="s">
        <v>83</v>
      </c>
      <c r="AY249" s="214" t="s">
        <v>451</v>
      </c>
    </row>
    <row r="250" spans="1:65" s="2" customFormat="1" ht="16.5" customHeight="1">
      <c r="A250" s="36"/>
      <c r="B250" s="37"/>
      <c r="C250" s="227" t="s">
        <v>828</v>
      </c>
      <c r="D250" s="227" t="s">
        <v>683</v>
      </c>
      <c r="E250" s="228" t="s">
        <v>6560</v>
      </c>
      <c r="F250" s="229" t="s">
        <v>6561</v>
      </c>
      <c r="G250" s="230" t="s">
        <v>127</v>
      </c>
      <c r="H250" s="231">
        <v>7</v>
      </c>
      <c r="I250" s="232"/>
      <c r="J250" s="233">
        <f>ROUND(I250*H250,2)</f>
        <v>0</v>
      </c>
      <c r="K250" s="229" t="s">
        <v>460</v>
      </c>
      <c r="L250" s="234"/>
      <c r="M250" s="235" t="s">
        <v>74</v>
      </c>
      <c r="N250" s="236"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551</v>
      </c>
      <c r="AT250" s="195" t="s">
        <v>683</v>
      </c>
      <c r="AU250" s="195" t="s">
        <v>85</v>
      </c>
      <c r="AY250" s="19" t="s">
        <v>451</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6562</v>
      </c>
    </row>
    <row r="251" spans="1:65" s="2" customFormat="1" ht="11.25">
      <c r="A251" s="36"/>
      <c r="B251" s="37"/>
      <c r="C251" s="38"/>
      <c r="D251" s="197" t="s">
        <v>464</v>
      </c>
      <c r="E251" s="38"/>
      <c r="F251" s="198" t="s">
        <v>6561</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464</v>
      </c>
      <c r="AU251" s="19" t="s">
        <v>85</v>
      </c>
    </row>
    <row r="252" spans="1:65" s="12" customFormat="1" ht="22.9" customHeight="1">
      <c r="B252" s="168"/>
      <c r="C252" s="169"/>
      <c r="D252" s="170" t="s">
        <v>75</v>
      </c>
      <c r="E252" s="182" t="s">
        <v>2151</v>
      </c>
      <c r="F252" s="182" t="s">
        <v>2152</v>
      </c>
      <c r="G252" s="169"/>
      <c r="H252" s="169"/>
      <c r="I252" s="172"/>
      <c r="J252" s="183">
        <f>BK252</f>
        <v>0</v>
      </c>
      <c r="K252" s="169"/>
      <c r="L252" s="174"/>
      <c r="M252" s="175"/>
      <c r="N252" s="176"/>
      <c r="O252" s="176"/>
      <c r="P252" s="177">
        <f>SUM(P253:P255)</f>
        <v>0</v>
      </c>
      <c r="Q252" s="176"/>
      <c r="R252" s="177">
        <f>SUM(R253:R255)</f>
        <v>0</v>
      </c>
      <c r="S252" s="176"/>
      <c r="T252" s="178">
        <f>SUM(T253:T255)</f>
        <v>0</v>
      </c>
      <c r="AR252" s="179" t="s">
        <v>83</v>
      </c>
      <c r="AT252" s="180" t="s">
        <v>75</v>
      </c>
      <c r="AU252" s="180" t="s">
        <v>83</v>
      </c>
      <c r="AY252" s="179" t="s">
        <v>451</v>
      </c>
      <c r="BK252" s="181">
        <f>SUM(BK253:BK255)</f>
        <v>0</v>
      </c>
    </row>
    <row r="253" spans="1:65" s="2" customFormat="1" ht="16.5" customHeight="1">
      <c r="A253" s="36"/>
      <c r="B253" s="37"/>
      <c r="C253" s="184" t="s">
        <v>833</v>
      </c>
      <c r="D253" s="184" t="s">
        <v>457</v>
      </c>
      <c r="E253" s="185" t="s">
        <v>6367</v>
      </c>
      <c r="F253" s="186" t="s">
        <v>6368</v>
      </c>
      <c r="G253" s="187" t="s">
        <v>671</v>
      </c>
      <c r="H253" s="188">
        <v>112.366</v>
      </c>
      <c r="I253" s="189"/>
      <c r="J253" s="190">
        <f>ROUND(I253*H253,2)</f>
        <v>0</v>
      </c>
      <c r="K253" s="186" t="s">
        <v>460</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211</v>
      </c>
      <c r="AT253" s="195" t="s">
        <v>457</v>
      </c>
      <c r="AU253" s="195" t="s">
        <v>85</v>
      </c>
      <c r="AY253" s="19" t="s">
        <v>451</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211</v>
      </c>
      <c r="BM253" s="195" t="s">
        <v>6563</v>
      </c>
    </row>
    <row r="254" spans="1:65" s="2" customFormat="1" ht="19.5">
      <c r="A254" s="36"/>
      <c r="B254" s="37"/>
      <c r="C254" s="38"/>
      <c r="D254" s="197" t="s">
        <v>464</v>
      </c>
      <c r="E254" s="38"/>
      <c r="F254" s="198" t="s">
        <v>6370</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464</v>
      </c>
      <c r="AU254" s="19" t="s">
        <v>85</v>
      </c>
    </row>
    <row r="255" spans="1:65" s="2" customFormat="1" ht="11.25">
      <c r="A255" s="36"/>
      <c r="B255" s="37"/>
      <c r="C255" s="38"/>
      <c r="D255" s="202" t="s">
        <v>468</v>
      </c>
      <c r="E255" s="38"/>
      <c r="F255" s="203" t="s">
        <v>6371</v>
      </c>
      <c r="G255" s="38"/>
      <c r="H255" s="38"/>
      <c r="I255" s="199"/>
      <c r="J255" s="38"/>
      <c r="K255" s="38"/>
      <c r="L255" s="41"/>
      <c r="M255" s="259"/>
      <c r="N255" s="260"/>
      <c r="O255" s="261"/>
      <c r="P255" s="261"/>
      <c r="Q255" s="261"/>
      <c r="R255" s="261"/>
      <c r="S255" s="261"/>
      <c r="T255" s="262"/>
      <c r="U255" s="36"/>
      <c r="V255" s="36"/>
      <c r="W255" s="36"/>
      <c r="X255" s="36"/>
      <c r="Y255" s="36"/>
      <c r="Z255" s="36"/>
      <c r="AA255" s="36"/>
      <c r="AB255" s="36"/>
      <c r="AC255" s="36"/>
      <c r="AD255" s="36"/>
      <c r="AE255" s="36"/>
      <c r="AT255" s="19" t="s">
        <v>468</v>
      </c>
      <c r="AU255" s="19" t="s">
        <v>85</v>
      </c>
    </row>
    <row r="256" spans="1:65" s="2" customFormat="1" ht="6.95" customHeight="1">
      <c r="A256" s="36"/>
      <c r="B256" s="49"/>
      <c r="C256" s="50"/>
      <c r="D256" s="50"/>
      <c r="E256" s="50"/>
      <c r="F256" s="50"/>
      <c r="G256" s="50"/>
      <c r="H256" s="50"/>
      <c r="I256" s="50"/>
      <c r="J256" s="50"/>
      <c r="K256" s="50"/>
      <c r="L256" s="41"/>
      <c r="M256" s="36"/>
      <c r="O256" s="36"/>
      <c r="P256" s="36"/>
      <c r="Q256" s="36"/>
      <c r="R256" s="36"/>
      <c r="S256" s="36"/>
      <c r="T256" s="36"/>
      <c r="U256" s="36"/>
      <c r="V256" s="36"/>
      <c r="W256" s="36"/>
      <c r="X256" s="36"/>
      <c r="Y256" s="36"/>
      <c r="Z256" s="36"/>
      <c r="AA256" s="36"/>
      <c r="AB256" s="36"/>
      <c r="AC256" s="36"/>
      <c r="AD256" s="36"/>
      <c r="AE256" s="36"/>
    </row>
  </sheetData>
  <sheetProtection algorithmName="SHA-512" hashValue="cQ91MtFklBXCRUx3LwbmfMzgr0NcJ/AzAuSb1VAWpc7F4FZTrBE4VSoJIdRniESmwcfi+kj1gjdDP9/BMk7VmQ==" saltValue="GDtmBFwIA/kyFpPP+hZvBsLH/K7AeSu+kjzzoAKraMVsj4xDH4wPJE1xpm34OExkJIfJ0ybf1Jhp8+gSxCKKeA==" spinCount="100000" sheet="1" objects="1" scenarios="1" formatColumns="0" formatRows="0" autoFilter="0"/>
  <autoFilter ref="C86:K255"/>
  <mergeCells count="9">
    <mergeCell ref="E50:H50"/>
    <mergeCell ref="E77:H77"/>
    <mergeCell ref="E79:H79"/>
    <mergeCell ref="L2:V2"/>
    <mergeCell ref="E7:H7"/>
    <mergeCell ref="E9:H9"/>
    <mergeCell ref="E18:H18"/>
    <mergeCell ref="E27:H27"/>
    <mergeCell ref="E48:H48"/>
  </mergeCells>
  <hyperlinks>
    <hyperlink ref="F92" r:id="rId1"/>
    <hyperlink ref="F96" r:id="rId2"/>
    <hyperlink ref="F100" r:id="rId3"/>
    <hyperlink ref="F104" r:id="rId4"/>
    <hyperlink ref="F110" r:id="rId5"/>
    <hyperlink ref="F116" r:id="rId6"/>
    <hyperlink ref="F122" r:id="rId7"/>
    <hyperlink ref="F128" r:id="rId8"/>
    <hyperlink ref="F131" r:id="rId9"/>
    <hyperlink ref="F134" r:id="rId10"/>
    <hyperlink ref="F138" r:id="rId11"/>
    <hyperlink ref="F142" r:id="rId12"/>
    <hyperlink ref="F145" r:id="rId13"/>
    <hyperlink ref="F148" r:id="rId14"/>
    <hyperlink ref="F152" r:id="rId15"/>
    <hyperlink ref="F155" r:id="rId16"/>
    <hyperlink ref="F164" r:id="rId17"/>
    <hyperlink ref="F177" r:id="rId18"/>
    <hyperlink ref="F181" r:id="rId19"/>
    <hyperlink ref="F187" r:id="rId20"/>
    <hyperlink ref="F190" r:id="rId21"/>
    <hyperlink ref="F198" r:id="rId22"/>
    <hyperlink ref="F209" r:id="rId23"/>
    <hyperlink ref="F212" r:id="rId24"/>
    <hyperlink ref="F219" r:id="rId25"/>
    <hyperlink ref="F222" r:id="rId26"/>
    <hyperlink ref="F225" r:id="rId27"/>
    <hyperlink ref="F228" r:id="rId28"/>
    <hyperlink ref="F241" r:id="rId29"/>
    <hyperlink ref="F247" r:id="rId30"/>
    <hyperlink ref="F255"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6564</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ROUND((SUM(BE84:BE111)),  2)</f>
        <v>0</v>
      </c>
      <c r="G33" s="36"/>
      <c r="H33" s="36"/>
      <c r="I33" s="128">
        <v>0.21</v>
      </c>
      <c r="J33" s="127">
        <f>ROUND(((SUM(BE84:BE111))*I33),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ROUND((SUM(BF84:BF111)),  2)</f>
        <v>0</v>
      </c>
      <c r="G34" s="36"/>
      <c r="H34" s="36"/>
      <c r="I34" s="128">
        <v>0.15</v>
      </c>
      <c r="J34" s="127">
        <f>ROUND(((SUM(BF84:BF111))*I34),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ROUND((SUM(BG84:BG111)),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ROUND((SUM(BH84:BH111)),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ROUND((SUM(BI84:BI111)),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VRN - Vedlejší a ostatní náklady</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256</v>
      </c>
      <c r="D57" s="141"/>
      <c r="E57" s="141"/>
      <c r="F57" s="141"/>
      <c r="G57" s="141"/>
      <c r="H57" s="141"/>
      <c r="I57" s="141"/>
      <c r="J57" s="142" t="s">
        <v>257</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J84</f>
        <v>0</v>
      </c>
      <c r="K59" s="38"/>
      <c r="L59" s="116"/>
      <c r="S59" s="36"/>
      <c r="T59" s="36"/>
      <c r="U59" s="36"/>
      <c r="V59" s="36"/>
      <c r="W59" s="36"/>
      <c r="X59" s="36"/>
      <c r="Y59" s="36"/>
      <c r="Z59" s="36"/>
      <c r="AA59" s="36"/>
      <c r="AB59" s="36"/>
      <c r="AC59" s="36"/>
      <c r="AD59" s="36"/>
      <c r="AE59" s="36"/>
      <c r="AU59" s="19" t="s">
        <v>264</v>
      </c>
    </row>
    <row r="60" spans="1:47" s="9" customFormat="1" ht="24.95" customHeight="1">
      <c r="B60" s="144"/>
      <c r="C60" s="145"/>
      <c r="D60" s="146" t="s">
        <v>6565</v>
      </c>
      <c r="E60" s="147"/>
      <c r="F60" s="147"/>
      <c r="G60" s="147"/>
      <c r="H60" s="147"/>
      <c r="I60" s="147"/>
      <c r="J60" s="148">
        <f>J85</f>
        <v>0</v>
      </c>
      <c r="K60" s="145"/>
      <c r="L60" s="149"/>
    </row>
    <row r="61" spans="1:47" s="10" customFormat="1" ht="19.899999999999999" customHeight="1">
      <c r="B61" s="151"/>
      <c r="C61" s="99"/>
      <c r="D61" s="152" t="s">
        <v>6566</v>
      </c>
      <c r="E61" s="153"/>
      <c r="F61" s="153"/>
      <c r="G61" s="153"/>
      <c r="H61" s="153"/>
      <c r="I61" s="153"/>
      <c r="J61" s="154">
        <f>J86</f>
        <v>0</v>
      </c>
      <c r="K61" s="99"/>
      <c r="L61" s="155"/>
    </row>
    <row r="62" spans="1:47" s="10" customFormat="1" ht="19.899999999999999" customHeight="1">
      <c r="B62" s="151"/>
      <c r="C62" s="99"/>
      <c r="D62" s="152" t="s">
        <v>6567</v>
      </c>
      <c r="E62" s="153"/>
      <c r="F62" s="153"/>
      <c r="G62" s="153"/>
      <c r="H62" s="153"/>
      <c r="I62" s="153"/>
      <c r="J62" s="154">
        <f>J95</f>
        <v>0</v>
      </c>
      <c r="K62" s="99"/>
      <c r="L62" s="155"/>
    </row>
    <row r="63" spans="1:47" s="10" customFormat="1" ht="19.899999999999999" customHeight="1">
      <c r="B63" s="151"/>
      <c r="C63" s="99"/>
      <c r="D63" s="152" t="s">
        <v>6568</v>
      </c>
      <c r="E63" s="153"/>
      <c r="F63" s="153"/>
      <c r="G63" s="153"/>
      <c r="H63" s="153"/>
      <c r="I63" s="153"/>
      <c r="J63" s="154">
        <f>J100</f>
        <v>0</v>
      </c>
      <c r="K63" s="99"/>
      <c r="L63" s="155"/>
    </row>
    <row r="64" spans="1:47" s="10" customFormat="1" ht="19.899999999999999" customHeight="1">
      <c r="B64" s="151"/>
      <c r="C64" s="99"/>
      <c r="D64" s="152" t="s">
        <v>6569</v>
      </c>
      <c r="E64" s="153"/>
      <c r="F64" s="153"/>
      <c r="G64" s="153"/>
      <c r="H64" s="153"/>
      <c r="I64" s="153"/>
      <c r="J64" s="154">
        <f>J109</f>
        <v>0</v>
      </c>
      <c r="K64" s="99"/>
      <c r="L64" s="155"/>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404</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141</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363" t="str">
        <f>E9</f>
        <v>VRN - Vedlejší a ostatní náklady</v>
      </c>
      <c r="F76" s="411"/>
      <c r="G76" s="411"/>
      <c r="H76" s="411"/>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22</v>
      </c>
      <c r="D78" s="38"/>
      <c r="E78" s="38"/>
      <c r="F78" s="29" t="str">
        <f>F12</f>
        <v>Pod Žvahovem 463</v>
      </c>
      <c r="G78" s="38"/>
      <c r="H78" s="38"/>
      <c r="I78" s="31" t="s">
        <v>24</v>
      </c>
      <c r="J78" s="61" t="str">
        <f>IF(J12="","",J12)</f>
        <v>Vyplň údaj</v>
      </c>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25.7" customHeight="1">
      <c r="A80" s="36"/>
      <c r="B80" s="37"/>
      <c r="C80" s="31" t="s">
        <v>25</v>
      </c>
      <c r="D80" s="38"/>
      <c r="E80" s="38"/>
      <c r="F80" s="29" t="str">
        <f>E15</f>
        <v>Městská část Praha 5</v>
      </c>
      <c r="G80" s="38"/>
      <c r="H80" s="38"/>
      <c r="I80" s="31" t="s">
        <v>33</v>
      </c>
      <c r="J80" s="34" t="str">
        <f>E21</f>
        <v>VPÚ DECO Praha, a.s.</v>
      </c>
      <c r="K80" s="38"/>
      <c r="L80" s="116"/>
      <c r="S80" s="36"/>
      <c r="T80" s="36"/>
      <c r="U80" s="36"/>
      <c r="V80" s="36"/>
      <c r="W80" s="36"/>
      <c r="X80" s="36"/>
      <c r="Y80" s="36"/>
      <c r="Z80" s="36"/>
      <c r="AA80" s="36"/>
      <c r="AB80" s="36"/>
      <c r="AC80" s="36"/>
      <c r="AD80" s="36"/>
      <c r="AE80" s="36"/>
    </row>
    <row r="81" spans="1:65" s="2" customFormat="1" ht="25.7" customHeight="1">
      <c r="A81" s="36"/>
      <c r="B81" s="37"/>
      <c r="C81" s="31" t="s">
        <v>31</v>
      </c>
      <c r="D81" s="38"/>
      <c r="E81" s="38"/>
      <c r="F81" s="29" t="str">
        <f>IF(E18="","",E18)</f>
        <v>Vyplň údaj</v>
      </c>
      <c r="G81" s="38"/>
      <c r="H81" s="38"/>
      <c r="I81" s="31" t="s">
        <v>38</v>
      </c>
      <c r="J81" s="34" t="str">
        <f>E24</f>
        <v>VPÚ DECO Praha, a.s.</v>
      </c>
      <c r="K81" s="38"/>
      <c r="L81" s="116"/>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11" customFormat="1" ht="29.25" customHeight="1">
      <c r="A83" s="157"/>
      <c r="B83" s="158"/>
      <c r="C83" s="159" t="s">
        <v>433</v>
      </c>
      <c r="D83" s="160" t="s">
        <v>60</v>
      </c>
      <c r="E83" s="160" t="s">
        <v>56</v>
      </c>
      <c r="F83" s="160" t="s">
        <v>57</v>
      </c>
      <c r="G83" s="160" t="s">
        <v>434</v>
      </c>
      <c r="H83" s="160" t="s">
        <v>435</v>
      </c>
      <c r="I83" s="160" t="s">
        <v>436</v>
      </c>
      <c r="J83" s="160" t="s">
        <v>257</v>
      </c>
      <c r="K83" s="161" t="s">
        <v>437</v>
      </c>
      <c r="L83" s="162"/>
      <c r="M83" s="70" t="s">
        <v>74</v>
      </c>
      <c r="N83" s="71" t="s">
        <v>45</v>
      </c>
      <c r="O83" s="71" t="s">
        <v>438</v>
      </c>
      <c r="P83" s="71" t="s">
        <v>439</v>
      </c>
      <c r="Q83" s="71" t="s">
        <v>440</v>
      </c>
      <c r="R83" s="71" t="s">
        <v>441</v>
      </c>
      <c r="S83" s="71" t="s">
        <v>442</v>
      </c>
      <c r="T83" s="72" t="s">
        <v>443</v>
      </c>
      <c r="U83" s="157"/>
      <c r="V83" s="157"/>
      <c r="W83" s="157"/>
      <c r="X83" s="157"/>
      <c r="Y83" s="157"/>
      <c r="Z83" s="157"/>
      <c r="AA83" s="157"/>
      <c r="AB83" s="157"/>
      <c r="AC83" s="157"/>
      <c r="AD83" s="157"/>
      <c r="AE83" s="157"/>
    </row>
    <row r="84" spans="1:65" s="2" customFormat="1" ht="22.9" customHeight="1">
      <c r="A84" s="36"/>
      <c r="B84" s="37"/>
      <c r="C84" s="77" t="s">
        <v>446</v>
      </c>
      <c r="D84" s="38"/>
      <c r="E84" s="38"/>
      <c r="F84" s="38"/>
      <c r="G84" s="38"/>
      <c r="H84" s="38"/>
      <c r="I84" s="38"/>
      <c r="J84" s="163">
        <f>BK84</f>
        <v>0</v>
      </c>
      <c r="K84" s="38"/>
      <c r="L84" s="41"/>
      <c r="M84" s="73"/>
      <c r="N84" s="164"/>
      <c r="O84" s="74"/>
      <c r="P84" s="165">
        <f>P85</f>
        <v>0</v>
      </c>
      <c r="Q84" s="74"/>
      <c r="R84" s="165">
        <f>R85</f>
        <v>0</v>
      </c>
      <c r="S84" s="74"/>
      <c r="T84" s="166">
        <f>T85</f>
        <v>0</v>
      </c>
      <c r="U84" s="36"/>
      <c r="V84" s="36"/>
      <c r="W84" s="36"/>
      <c r="X84" s="36"/>
      <c r="Y84" s="36"/>
      <c r="Z84" s="36"/>
      <c r="AA84" s="36"/>
      <c r="AB84" s="36"/>
      <c r="AC84" s="36"/>
      <c r="AD84" s="36"/>
      <c r="AE84" s="36"/>
      <c r="AT84" s="19" t="s">
        <v>75</v>
      </c>
      <c r="AU84" s="19" t="s">
        <v>264</v>
      </c>
      <c r="BK84" s="167">
        <f>BK85</f>
        <v>0</v>
      </c>
    </row>
    <row r="85" spans="1:65" s="12" customFormat="1" ht="25.9" customHeight="1">
      <c r="B85" s="168"/>
      <c r="C85" s="169"/>
      <c r="D85" s="170" t="s">
        <v>75</v>
      </c>
      <c r="E85" s="171" t="s">
        <v>122</v>
      </c>
      <c r="F85" s="171" t="s">
        <v>6570</v>
      </c>
      <c r="G85" s="169"/>
      <c r="H85" s="169"/>
      <c r="I85" s="172"/>
      <c r="J85" s="173">
        <f>BK85</f>
        <v>0</v>
      </c>
      <c r="K85" s="169"/>
      <c r="L85" s="174"/>
      <c r="M85" s="175"/>
      <c r="N85" s="176"/>
      <c r="O85" s="176"/>
      <c r="P85" s="177">
        <f>P86+P95+P100+P109</f>
        <v>0</v>
      </c>
      <c r="Q85" s="176"/>
      <c r="R85" s="177">
        <f>R86+R95+R100+R109</f>
        <v>0</v>
      </c>
      <c r="S85" s="176"/>
      <c r="T85" s="178">
        <f>T86+T95+T100+T109</f>
        <v>0</v>
      </c>
      <c r="AR85" s="179" t="s">
        <v>197</v>
      </c>
      <c r="AT85" s="180" t="s">
        <v>75</v>
      </c>
      <c r="AU85" s="180" t="s">
        <v>76</v>
      </c>
      <c r="AY85" s="179" t="s">
        <v>451</v>
      </c>
      <c r="BK85" s="181">
        <f>BK86+BK95+BK100+BK109</f>
        <v>0</v>
      </c>
    </row>
    <row r="86" spans="1:65" s="12" customFormat="1" ht="22.9" customHeight="1">
      <c r="B86" s="168"/>
      <c r="C86" s="169"/>
      <c r="D86" s="170" t="s">
        <v>75</v>
      </c>
      <c r="E86" s="182" t="s">
        <v>6571</v>
      </c>
      <c r="F86" s="182" t="s">
        <v>6572</v>
      </c>
      <c r="G86" s="169"/>
      <c r="H86" s="169"/>
      <c r="I86" s="172"/>
      <c r="J86" s="183">
        <f>BK86</f>
        <v>0</v>
      </c>
      <c r="K86" s="169"/>
      <c r="L86" s="174"/>
      <c r="M86" s="175"/>
      <c r="N86" s="176"/>
      <c r="O86" s="176"/>
      <c r="P86" s="177">
        <f>SUM(P87:P94)</f>
        <v>0</v>
      </c>
      <c r="Q86" s="176"/>
      <c r="R86" s="177">
        <f>SUM(R87:R94)</f>
        <v>0</v>
      </c>
      <c r="S86" s="176"/>
      <c r="T86" s="178">
        <f>SUM(T87:T94)</f>
        <v>0</v>
      </c>
      <c r="AR86" s="179" t="s">
        <v>197</v>
      </c>
      <c r="AT86" s="180" t="s">
        <v>75</v>
      </c>
      <c r="AU86" s="180" t="s">
        <v>83</v>
      </c>
      <c r="AY86" s="179" t="s">
        <v>451</v>
      </c>
      <c r="BK86" s="181">
        <f>SUM(BK87:BK94)</f>
        <v>0</v>
      </c>
    </row>
    <row r="87" spans="1:65" s="2" customFormat="1" ht="16.5" customHeight="1">
      <c r="A87" s="36"/>
      <c r="B87" s="37"/>
      <c r="C87" s="184" t="s">
        <v>83</v>
      </c>
      <c r="D87" s="184" t="s">
        <v>457</v>
      </c>
      <c r="E87" s="185" t="s">
        <v>6573</v>
      </c>
      <c r="F87" s="186" t="s">
        <v>6574</v>
      </c>
      <c r="G87" s="187" t="s">
        <v>1606</v>
      </c>
      <c r="H87" s="188">
        <v>1</v>
      </c>
      <c r="I87" s="189"/>
      <c r="J87" s="190">
        <f>ROUND(I87*H87,2)</f>
        <v>0</v>
      </c>
      <c r="K87" s="186" t="s">
        <v>709</v>
      </c>
      <c r="L87" s="41"/>
      <c r="M87" s="191" t="s">
        <v>74</v>
      </c>
      <c r="N87" s="192" t="s">
        <v>46</v>
      </c>
      <c r="O87" s="66"/>
      <c r="P87" s="193">
        <f>O87*H87</f>
        <v>0</v>
      </c>
      <c r="Q87" s="193">
        <v>0</v>
      </c>
      <c r="R87" s="193">
        <f>Q87*H87</f>
        <v>0</v>
      </c>
      <c r="S87" s="193">
        <v>0</v>
      </c>
      <c r="T87" s="194">
        <f>S87*H87</f>
        <v>0</v>
      </c>
      <c r="U87" s="36"/>
      <c r="V87" s="36"/>
      <c r="W87" s="36"/>
      <c r="X87" s="36"/>
      <c r="Y87" s="36"/>
      <c r="Z87" s="36"/>
      <c r="AA87" s="36"/>
      <c r="AB87" s="36"/>
      <c r="AC87" s="36"/>
      <c r="AD87" s="36"/>
      <c r="AE87" s="36"/>
      <c r="AR87" s="195" t="s">
        <v>6575</v>
      </c>
      <c r="AT87" s="195" t="s">
        <v>457</v>
      </c>
      <c r="AU87" s="195" t="s">
        <v>85</v>
      </c>
      <c r="AY87" s="19" t="s">
        <v>451</v>
      </c>
      <c r="BE87" s="196">
        <f>IF(N87="základní",J87,0)</f>
        <v>0</v>
      </c>
      <c r="BF87" s="196">
        <f>IF(N87="snížená",J87,0)</f>
        <v>0</v>
      </c>
      <c r="BG87" s="196">
        <f>IF(N87="zákl. přenesená",J87,0)</f>
        <v>0</v>
      </c>
      <c r="BH87" s="196">
        <f>IF(N87="sníž. přenesená",J87,0)</f>
        <v>0</v>
      </c>
      <c r="BI87" s="196">
        <f>IF(N87="nulová",J87,0)</f>
        <v>0</v>
      </c>
      <c r="BJ87" s="19" t="s">
        <v>83</v>
      </c>
      <c r="BK87" s="196">
        <f>ROUND(I87*H87,2)</f>
        <v>0</v>
      </c>
      <c r="BL87" s="19" t="s">
        <v>6575</v>
      </c>
      <c r="BM87" s="195" t="s">
        <v>6576</v>
      </c>
    </row>
    <row r="88" spans="1:65" s="2" customFormat="1" ht="11.25">
      <c r="A88" s="36"/>
      <c r="B88" s="37"/>
      <c r="C88" s="38"/>
      <c r="D88" s="197" t="s">
        <v>464</v>
      </c>
      <c r="E88" s="38"/>
      <c r="F88" s="198" t="s">
        <v>6574</v>
      </c>
      <c r="G88" s="38"/>
      <c r="H88" s="38"/>
      <c r="I88" s="199"/>
      <c r="J88" s="38"/>
      <c r="K88" s="38"/>
      <c r="L88" s="41"/>
      <c r="M88" s="200"/>
      <c r="N88" s="201"/>
      <c r="O88" s="66"/>
      <c r="P88" s="66"/>
      <c r="Q88" s="66"/>
      <c r="R88" s="66"/>
      <c r="S88" s="66"/>
      <c r="T88" s="67"/>
      <c r="U88" s="36"/>
      <c r="V88" s="36"/>
      <c r="W88" s="36"/>
      <c r="X88" s="36"/>
      <c r="Y88" s="36"/>
      <c r="Z88" s="36"/>
      <c r="AA88" s="36"/>
      <c r="AB88" s="36"/>
      <c r="AC88" s="36"/>
      <c r="AD88" s="36"/>
      <c r="AE88" s="36"/>
      <c r="AT88" s="19" t="s">
        <v>464</v>
      </c>
      <c r="AU88" s="19" t="s">
        <v>85</v>
      </c>
    </row>
    <row r="89" spans="1:65" s="2" customFormat="1" ht="16.5" customHeight="1">
      <c r="A89" s="36"/>
      <c r="B89" s="37"/>
      <c r="C89" s="184" t="s">
        <v>85</v>
      </c>
      <c r="D89" s="184" t="s">
        <v>457</v>
      </c>
      <c r="E89" s="185" t="s">
        <v>6577</v>
      </c>
      <c r="F89" s="186" t="s">
        <v>6578</v>
      </c>
      <c r="G89" s="187" t="s">
        <v>1606</v>
      </c>
      <c r="H89" s="188">
        <v>1</v>
      </c>
      <c r="I89" s="189"/>
      <c r="J89" s="190">
        <f>ROUND(I89*H89,2)</f>
        <v>0</v>
      </c>
      <c r="K89" s="186" t="s">
        <v>709</v>
      </c>
      <c r="L89" s="41"/>
      <c r="M89" s="191" t="s">
        <v>74</v>
      </c>
      <c r="N89" s="192" t="s">
        <v>46</v>
      </c>
      <c r="O89" s="66"/>
      <c r="P89" s="193">
        <f>O89*H89</f>
        <v>0</v>
      </c>
      <c r="Q89" s="193">
        <v>0</v>
      </c>
      <c r="R89" s="193">
        <f>Q89*H89</f>
        <v>0</v>
      </c>
      <c r="S89" s="193">
        <v>0</v>
      </c>
      <c r="T89" s="194">
        <f>S89*H89</f>
        <v>0</v>
      </c>
      <c r="U89" s="36"/>
      <c r="V89" s="36"/>
      <c r="W89" s="36"/>
      <c r="X89" s="36"/>
      <c r="Y89" s="36"/>
      <c r="Z89" s="36"/>
      <c r="AA89" s="36"/>
      <c r="AB89" s="36"/>
      <c r="AC89" s="36"/>
      <c r="AD89" s="36"/>
      <c r="AE89" s="36"/>
      <c r="AR89" s="195" t="s">
        <v>6575</v>
      </c>
      <c r="AT89" s="195" t="s">
        <v>457</v>
      </c>
      <c r="AU89" s="195" t="s">
        <v>85</v>
      </c>
      <c r="AY89" s="19" t="s">
        <v>451</v>
      </c>
      <c r="BE89" s="196">
        <f>IF(N89="základní",J89,0)</f>
        <v>0</v>
      </c>
      <c r="BF89" s="196">
        <f>IF(N89="snížená",J89,0)</f>
        <v>0</v>
      </c>
      <c r="BG89" s="196">
        <f>IF(N89="zákl. přenesená",J89,0)</f>
        <v>0</v>
      </c>
      <c r="BH89" s="196">
        <f>IF(N89="sníž. přenesená",J89,0)</f>
        <v>0</v>
      </c>
      <c r="BI89" s="196">
        <f>IF(N89="nulová",J89,0)</f>
        <v>0</v>
      </c>
      <c r="BJ89" s="19" t="s">
        <v>83</v>
      </c>
      <c r="BK89" s="196">
        <f>ROUND(I89*H89,2)</f>
        <v>0</v>
      </c>
      <c r="BL89" s="19" t="s">
        <v>6575</v>
      </c>
      <c r="BM89" s="195" t="s">
        <v>6579</v>
      </c>
    </row>
    <row r="90" spans="1:65" s="2" customFormat="1" ht="11.25">
      <c r="A90" s="36"/>
      <c r="B90" s="37"/>
      <c r="C90" s="38"/>
      <c r="D90" s="197" t="s">
        <v>464</v>
      </c>
      <c r="E90" s="38"/>
      <c r="F90" s="198" t="s">
        <v>6578</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464</v>
      </c>
      <c r="AU90" s="19" t="s">
        <v>85</v>
      </c>
    </row>
    <row r="91" spans="1:65" s="2" customFormat="1" ht="16.5" customHeight="1">
      <c r="A91" s="36"/>
      <c r="B91" s="37"/>
      <c r="C91" s="184" t="s">
        <v>255</v>
      </c>
      <c r="D91" s="184" t="s">
        <v>457</v>
      </c>
      <c r="E91" s="185" t="s">
        <v>6580</v>
      </c>
      <c r="F91" s="186" t="s">
        <v>6581</v>
      </c>
      <c r="G91" s="187" t="s">
        <v>1606</v>
      </c>
      <c r="H91" s="188">
        <v>1</v>
      </c>
      <c r="I91" s="189"/>
      <c r="J91" s="190">
        <f>ROUND(I91*H91,2)</f>
        <v>0</v>
      </c>
      <c r="K91" s="186" t="s">
        <v>709</v>
      </c>
      <c r="L91" s="41"/>
      <c r="M91" s="191" t="s">
        <v>74</v>
      </c>
      <c r="N91" s="192" t="s">
        <v>46</v>
      </c>
      <c r="O91" s="66"/>
      <c r="P91" s="193">
        <f>O91*H91</f>
        <v>0</v>
      </c>
      <c r="Q91" s="193">
        <v>0</v>
      </c>
      <c r="R91" s="193">
        <f>Q91*H91</f>
        <v>0</v>
      </c>
      <c r="S91" s="193">
        <v>0</v>
      </c>
      <c r="T91" s="194">
        <f>S91*H91</f>
        <v>0</v>
      </c>
      <c r="U91" s="36"/>
      <c r="V91" s="36"/>
      <c r="W91" s="36"/>
      <c r="X91" s="36"/>
      <c r="Y91" s="36"/>
      <c r="Z91" s="36"/>
      <c r="AA91" s="36"/>
      <c r="AB91" s="36"/>
      <c r="AC91" s="36"/>
      <c r="AD91" s="36"/>
      <c r="AE91" s="36"/>
      <c r="AR91" s="195" t="s">
        <v>6575</v>
      </c>
      <c r="AT91" s="195" t="s">
        <v>457</v>
      </c>
      <c r="AU91" s="195" t="s">
        <v>85</v>
      </c>
      <c r="AY91" s="19" t="s">
        <v>451</v>
      </c>
      <c r="BE91" s="196">
        <f>IF(N91="základní",J91,0)</f>
        <v>0</v>
      </c>
      <c r="BF91" s="196">
        <f>IF(N91="snížená",J91,0)</f>
        <v>0</v>
      </c>
      <c r="BG91" s="196">
        <f>IF(N91="zákl. přenesená",J91,0)</f>
        <v>0</v>
      </c>
      <c r="BH91" s="196">
        <f>IF(N91="sníž. přenesená",J91,0)</f>
        <v>0</v>
      </c>
      <c r="BI91" s="196">
        <f>IF(N91="nulová",J91,0)</f>
        <v>0</v>
      </c>
      <c r="BJ91" s="19" t="s">
        <v>83</v>
      </c>
      <c r="BK91" s="196">
        <f>ROUND(I91*H91,2)</f>
        <v>0</v>
      </c>
      <c r="BL91" s="19" t="s">
        <v>6575</v>
      </c>
      <c r="BM91" s="195" t="s">
        <v>6582</v>
      </c>
    </row>
    <row r="92" spans="1:65" s="2" customFormat="1" ht="11.25">
      <c r="A92" s="36"/>
      <c r="B92" s="37"/>
      <c r="C92" s="38"/>
      <c r="D92" s="197" t="s">
        <v>464</v>
      </c>
      <c r="E92" s="38"/>
      <c r="F92" s="198" t="s">
        <v>6581</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464</v>
      </c>
      <c r="AU92" s="19" t="s">
        <v>85</v>
      </c>
    </row>
    <row r="93" spans="1:65" s="2" customFormat="1" ht="16.5" customHeight="1">
      <c r="A93" s="36"/>
      <c r="B93" s="37"/>
      <c r="C93" s="184" t="s">
        <v>211</v>
      </c>
      <c r="D93" s="184" t="s">
        <v>457</v>
      </c>
      <c r="E93" s="185" t="s">
        <v>6583</v>
      </c>
      <c r="F93" s="186" t="s">
        <v>6584</v>
      </c>
      <c r="G93" s="187" t="s">
        <v>1606</v>
      </c>
      <c r="H93" s="188">
        <v>1</v>
      </c>
      <c r="I93" s="189"/>
      <c r="J93" s="190">
        <f>ROUND(I93*H93,2)</f>
        <v>0</v>
      </c>
      <c r="K93" s="186" t="s">
        <v>709</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6575</v>
      </c>
      <c r="AT93" s="195" t="s">
        <v>457</v>
      </c>
      <c r="AU93" s="195" t="s">
        <v>85</v>
      </c>
      <c r="AY93" s="19" t="s">
        <v>451</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6575</v>
      </c>
      <c r="BM93" s="195" t="s">
        <v>6585</v>
      </c>
    </row>
    <row r="94" spans="1:65" s="2" customFormat="1" ht="11.25">
      <c r="A94" s="36"/>
      <c r="B94" s="37"/>
      <c r="C94" s="38"/>
      <c r="D94" s="197" t="s">
        <v>464</v>
      </c>
      <c r="E94" s="38"/>
      <c r="F94" s="198" t="s">
        <v>6584</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464</v>
      </c>
      <c r="AU94" s="19" t="s">
        <v>85</v>
      </c>
    </row>
    <row r="95" spans="1:65" s="12" customFormat="1" ht="22.9" customHeight="1">
      <c r="B95" s="168"/>
      <c r="C95" s="169"/>
      <c r="D95" s="170" t="s">
        <v>75</v>
      </c>
      <c r="E95" s="182" t="s">
        <v>6586</v>
      </c>
      <c r="F95" s="182" t="s">
        <v>6587</v>
      </c>
      <c r="G95" s="169"/>
      <c r="H95" s="169"/>
      <c r="I95" s="172"/>
      <c r="J95" s="183">
        <f>BK95</f>
        <v>0</v>
      </c>
      <c r="K95" s="169"/>
      <c r="L95" s="174"/>
      <c r="M95" s="175"/>
      <c r="N95" s="176"/>
      <c r="O95" s="176"/>
      <c r="P95" s="177">
        <f>SUM(P96:P99)</f>
        <v>0</v>
      </c>
      <c r="Q95" s="176"/>
      <c r="R95" s="177">
        <f>SUM(R96:R99)</f>
        <v>0</v>
      </c>
      <c r="S95" s="176"/>
      <c r="T95" s="178">
        <f>SUM(T96:T99)</f>
        <v>0</v>
      </c>
      <c r="AR95" s="179" t="s">
        <v>197</v>
      </c>
      <c r="AT95" s="180" t="s">
        <v>75</v>
      </c>
      <c r="AU95" s="180" t="s">
        <v>83</v>
      </c>
      <c r="AY95" s="179" t="s">
        <v>451</v>
      </c>
      <c r="BK95" s="181">
        <f>SUM(BK96:BK99)</f>
        <v>0</v>
      </c>
    </row>
    <row r="96" spans="1:65" s="2" customFormat="1" ht="16.5" customHeight="1">
      <c r="A96" s="36"/>
      <c r="B96" s="37"/>
      <c r="C96" s="184" t="s">
        <v>197</v>
      </c>
      <c r="D96" s="184" t="s">
        <v>457</v>
      </c>
      <c r="E96" s="185" t="s">
        <v>6588</v>
      </c>
      <c r="F96" s="186" t="s">
        <v>6587</v>
      </c>
      <c r="G96" s="187" t="s">
        <v>1606</v>
      </c>
      <c r="H96" s="188">
        <v>1</v>
      </c>
      <c r="I96" s="189"/>
      <c r="J96" s="190">
        <f>ROUND(I96*H96,2)</f>
        <v>0</v>
      </c>
      <c r="K96" s="186" t="s">
        <v>709</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6575</v>
      </c>
      <c r="AT96" s="195" t="s">
        <v>457</v>
      </c>
      <c r="AU96" s="195" t="s">
        <v>85</v>
      </c>
      <c r="AY96" s="19" t="s">
        <v>451</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6575</v>
      </c>
      <c r="BM96" s="195" t="s">
        <v>6589</v>
      </c>
    </row>
    <row r="97" spans="1:65" s="2" customFormat="1" ht="11.25">
      <c r="A97" s="36"/>
      <c r="B97" s="37"/>
      <c r="C97" s="38"/>
      <c r="D97" s="197" t="s">
        <v>464</v>
      </c>
      <c r="E97" s="38"/>
      <c r="F97" s="198" t="s">
        <v>6587</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464</v>
      </c>
      <c r="AU97" s="19" t="s">
        <v>85</v>
      </c>
    </row>
    <row r="98" spans="1:65" s="2" customFormat="1" ht="16.5" customHeight="1">
      <c r="A98" s="36"/>
      <c r="B98" s="37"/>
      <c r="C98" s="184" t="s">
        <v>532</v>
      </c>
      <c r="D98" s="184" t="s">
        <v>457</v>
      </c>
      <c r="E98" s="185" t="s">
        <v>6590</v>
      </c>
      <c r="F98" s="186" t="s">
        <v>6591</v>
      </c>
      <c r="G98" s="187" t="s">
        <v>1606</v>
      </c>
      <c r="H98" s="188">
        <v>1</v>
      </c>
      <c r="I98" s="189"/>
      <c r="J98" s="190">
        <f>ROUND(I98*H98,2)</f>
        <v>0</v>
      </c>
      <c r="K98" s="186" t="s">
        <v>709</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6575</v>
      </c>
      <c r="AT98" s="195" t="s">
        <v>457</v>
      </c>
      <c r="AU98" s="195" t="s">
        <v>85</v>
      </c>
      <c r="AY98" s="19" t="s">
        <v>451</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6575</v>
      </c>
      <c r="BM98" s="195" t="s">
        <v>6592</v>
      </c>
    </row>
    <row r="99" spans="1:65" s="2" customFormat="1" ht="11.25">
      <c r="A99" s="36"/>
      <c r="B99" s="37"/>
      <c r="C99" s="38"/>
      <c r="D99" s="197" t="s">
        <v>464</v>
      </c>
      <c r="E99" s="38"/>
      <c r="F99" s="198" t="s">
        <v>6591</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464</v>
      </c>
      <c r="AU99" s="19" t="s">
        <v>85</v>
      </c>
    </row>
    <row r="100" spans="1:65" s="12" customFormat="1" ht="22.9" customHeight="1">
      <c r="B100" s="168"/>
      <c r="C100" s="169"/>
      <c r="D100" s="170" t="s">
        <v>75</v>
      </c>
      <c r="E100" s="182" t="s">
        <v>6593</v>
      </c>
      <c r="F100" s="182" t="s">
        <v>6594</v>
      </c>
      <c r="G100" s="169"/>
      <c r="H100" s="169"/>
      <c r="I100" s="172"/>
      <c r="J100" s="183">
        <f>BK100</f>
        <v>0</v>
      </c>
      <c r="K100" s="169"/>
      <c r="L100" s="174"/>
      <c r="M100" s="175"/>
      <c r="N100" s="176"/>
      <c r="O100" s="176"/>
      <c r="P100" s="177">
        <f>SUM(P101:P108)</f>
        <v>0</v>
      </c>
      <c r="Q100" s="176"/>
      <c r="R100" s="177">
        <f>SUM(R101:R108)</f>
        <v>0</v>
      </c>
      <c r="S100" s="176"/>
      <c r="T100" s="178">
        <f>SUM(T101:T108)</f>
        <v>0</v>
      </c>
      <c r="AR100" s="179" t="s">
        <v>197</v>
      </c>
      <c r="AT100" s="180" t="s">
        <v>75</v>
      </c>
      <c r="AU100" s="180" t="s">
        <v>83</v>
      </c>
      <c r="AY100" s="179" t="s">
        <v>451</v>
      </c>
      <c r="BK100" s="181">
        <f>SUM(BK101:BK108)</f>
        <v>0</v>
      </c>
    </row>
    <row r="101" spans="1:65" s="2" customFormat="1" ht="16.5" customHeight="1">
      <c r="A101" s="36"/>
      <c r="B101" s="37"/>
      <c r="C101" s="184" t="s">
        <v>521</v>
      </c>
      <c r="D101" s="184" t="s">
        <v>457</v>
      </c>
      <c r="E101" s="185" t="s">
        <v>6595</v>
      </c>
      <c r="F101" s="186" t="s">
        <v>6596</v>
      </c>
      <c r="G101" s="187" t="s">
        <v>1606</v>
      </c>
      <c r="H101" s="188">
        <v>1</v>
      </c>
      <c r="I101" s="189"/>
      <c r="J101" s="190">
        <f>ROUND(I101*H101,2)</f>
        <v>0</v>
      </c>
      <c r="K101" s="186" t="s">
        <v>709</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6575</v>
      </c>
      <c r="AT101" s="195" t="s">
        <v>457</v>
      </c>
      <c r="AU101" s="195" t="s">
        <v>85</v>
      </c>
      <c r="AY101" s="19" t="s">
        <v>451</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6575</v>
      </c>
      <c r="BM101" s="195" t="s">
        <v>6597</v>
      </c>
    </row>
    <row r="102" spans="1:65" s="2" customFormat="1" ht="11.25">
      <c r="A102" s="36"/>
      <c r="B102" s="37"/>
      <c r="C102" s="38"/>
      <c r="D102" s="197" t="s">
        <v>464</v>
      </c>
      <c r="E102" s="38"/>
      <c r="F102" s="198" t="s">
        <v>6596</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464</v>
      </c>
      <c r="AU102" s="19" t="s">
        <v>85</v>
      </c>
    </row>
    <row r="103" spans="1:65" s="2" customFormat="1" ht="16.5" customHeight="1">
      <c r="A103" s="36"/>
      <c r="B103" s="37"/>
      <c r="C103" s="184" t="s">
        <v>551</v>
      </c>
      <c r="D103" s="184" t="s">
        <v>457</v>
      </c>
      <c r="E103" s="185" t="s">
        <v>6598</v>
      </c>
      <c r="F103" s="186" t="s">
        <v>6599</v>
      </c>
      <c r="G103" s="187" t="s">
        <v>1606</v>
      </c>
      <c r="H103" s="188">
        <v>1</v>
      </c>
      <c r="I103" s="189"/>
      <c r="J103" s="190">
        <f>ROUND(I103*H103,2)</f>
        <v>0</v>
      </c>
      <c r="K103" s="186" t="s">
        <v>709</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6575</v>
      </c>
      <c r="AT103" s="195" t="s">
        <v>457</v>
      </c>
      <c r="AU103" s="195" t="s">
        <v>85</v>
      </c>
      <c r="AY103" s="19" t="s">
        <v>451</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6575</v>
      </c>
      <c r="BM103" s="195" t="s">
        <v>6600</v>
      </c>
    </row>
    <row r="104" spans="1:65" s="2" customFormat="1" ht="11.25">
      <c r="A104" s="36"/>
      <c r="B104" s="37"/>
      <c r="C104" s="38"/>
      <c r="D104" s="197" t="s">
        <v>464</v>
      </c>
      <c r="E104" s="38"/>
      <c r="F104" s="198" t="s">
        <v>6599</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464</v>
      </c>
      <c r="AU104" s="19" t="s">
        <v>85</v>
      </c>
    </row>
    <row r="105" spans="1:65" s="2" customFormat="1" ht="16.5" customHeight="1">
      <c r="A105" s="36"/>
      <c r="B105" s="37"/>
      <c r="C105" s="184" t="s">
        <v>566</v>
      </c>
      <c r="D105" s="184" t="s">
        <v>457</v>
      </c>
      <c r="E105" s="185" t="s">
        <v>6601</v>
      </c>
      <c r="F105" s="186" t="s">
        <v>6594</v>
      </c>
      <c r="G105" s="187" t="s">
        <v>1606</v>
      </c>
      <c r="H105" s="188">
        <v>1</v>
      </c>
      <c r="I105" s="189"/>
      <c r="J105" s="190">
        <f>ROUND(I105*H105,2)</f>
        <v>0</v>
      </c>
      <c r="K105" s="186" t="s">
        <v>460</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6575</v>
      </c>
      <c r="AT105" s="195" t="s">
        <v>457</v>
      </c>
      <c r="AU105" s="195" t="s">
        <v>85</v>
      </c>
      <c r="AY105" s="19" t="s">
        <v>451</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6575</v>
      </c>
      <c r="BM105" s="195" t="s">
        <v>6602</v>
      </c>
    </row>
    <row r="106" spans="1:65" s="2" customFormat="1" ht="11.25">
      <c r="A106" s="36"/>
      <c r="B106" s="37"/>
      <c r="C106" s="38"/>
      <c r="D106" s="197" t="s">
        <v>464</v>
      </c>
      <c r="E106" s="38"/>
      <c r="F106" s="198" t="s">
        <v>6594</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464</v>
      </c>
      <c r="AU106" s="19" t="s">
        <v>85</v>
      </c>
    </row>
    <row r="107" spans="1:65" s="2" customFormat="1" ht="11.25">
      <c r="A107" s="36"/>
      <c r="B107" s="37"/>
      <c r="C107" s="38"/>
      <c r="D107" s="202" t="s">
        <v>468</v>
      </c>
      <c r="E107" s="38"/>
      <c r="F107" s="203" t="s">
        <v>6603</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468</v>
      </c>
      <c r="AU107" s="19" t="s">
        <v>85</v>
      </c>
    </row>
    <row r="108" spans="1:65" s="2" customFormat="1" ht="19.5">
      <c r="A108" s="36"/>
      <c r="B108" s="37"/>
      <c r="C108" s="38"/>
      <c r="D108" s="197" t="s">
        <v>608</v>
      </c>
      <c r="E108" s="38"/>
      <c r="F108" s="226" t="s">
        <v>6604</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608</v>
      </c>
      <c r="AU108" s="19" t="s">
        <v>85</v>
      </c>
    </row>
    <row r="109" spans="1:65" s="12" customFormat="1" ht="22.9" customHeight="1">
      <c r="B109" s="168"/>
      <c r="C109" s="169"/>
      <c r="D109" s="170" t="s">
        <v>75</v>
      </c>
      <c r="E109" s="182" t="s">
        <v>6605</v>
      </c>
      <c r="F109" s="182" t="s">
        <v>6606</v>
      </c>
      <c r="G109" s="169"/>
      <c r="H109" s="169"/>
      <c r="I109" s="172"/>
      <c r="J109" s="183">
        <f>BK109</f>
        <v>0</v>
      </c>
      <c r="K109" s="169"/>
      <c r="L109" s="174"/>
      <c r="M109" s="175"/>
      <c r="N109" s="176"/>
      <c r="O109" s="176"/>
      <c r="P109" s="177">
        <f>SUM(P110:P111)</f>
        <v>0</v>
      </c>
      <c r="Q109" s="176"/>
      <c r="R109" s="177">
        <f>SUM(R110:R111)</f>
        <v>0</v>
      </c>
      <c r="S109" s="176"/>
      <c r="T109" s="178">
        <f>SUM(T110:T111)</f>
        <v>0</v>
      </c>
      <c r="AR109" s="179" t="s">
        <v>197</v>
      </c>
      <c r="AT109" s="180" t="s">
        <v>75</v>
      </c>
      <c r="AU109" s="180" t="s">
        <v>83</v>
      </c>
      <c r="AY109" s="179" t="s">
        <v>451</v>
      </c>
      <c r="BK109" s="181">
        <f>SUM(BK110:BK111)</f>
        <v>0</v>
      </c>
    </row>
    <row r="110" spans="1:65" s="2" customFormat="1" ht="16.5" customHeight="1">
      <c r="A110" s="36"/>
      <c r="B110" s="37"/>
      <c r="C110" s="184" t="s">
        <v>558</v>
      </c>
      <c r="D110" s="184" t="s">
        <v>457</v>
      </c>
      <c r="E110" s="185" t="s">
        <v>6607</v>
      </c>
      <c r="F110" s="186" t="s">
        <v>6608</v>
      </c>
      <c r="G110" s="187" t="s">
        <v>1606</v>
      </c>
      <c r="H110" s="188">
        <v>1</v>
      </c>
      <c r="I110" s="189"/>
      <c r="J110" s="190">
        <f>ROUND(I110*H110,2)</f>
        <v>0</v>
      </c>
      <c r="K110" s="186" t="s">
        <v>709</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6575</v>
      </c>
      <c r="AT110" s="195" t="s">
        <v>457</v>
      </c>
      <c r="AU110" s="195" t="s">
        <v>85</v>
      </c>
      <c r="AY110" s="19" t="s">
        <v>451</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6575</v>
      </c>
      <c r="BM110" s="195" t="s">
        <v>6609</v>
      </c>
    </row>
    <row r="111" spans="1:65" s="2" customFormat="1" ht="11.25">
      <c r="A111" s="36"/>
      <c r="B111" s="37"/>
      <c r="C111" s="38"/>
      <c r="D111" s="197" t="s">
        <v>464</v>
      </c>
      <c r="E111" s="38"/>
      <c r="F111" s="198" t="s">
        <v>6608</v>
      </c>
      <c r="G111" s="38"/>
      <c r="H111" s="38"/>
      <c r="I111" s="199"/>
      <c r="J111" s="38"/>
      <c r="K111" s="38"/>
      <c r="L111" s="41"/>
      <c r="M111" s="259"/>
      <c r="N111" s="260"/>
      <c r="O111" s="261"/>
      <c r="P111" s="261"/>
      <c r="Q111" s="261"/>
      <c r="R111" s="261"/>
      <c r="S111" s="261"/>
      <c r="T111" s="262"/>
      <c r="U111" s="36"/>
      <c r="V111" s="36"/>
      <c r="W111" s="36"/>
      <c r="X111" s="36"/>
      <c r="Y111" s="36"/>
      <c r="Z111" s="36"/>
      <c r="AA111" s="36"/>
      <c r="AB111" s="36"/>
      <c r="AC111" s="36"/>
      <c r="AD111" s="36"/>
      <c r="AE111" s="36"/>
      <c r="AT111" s="19" t="s">
        <v>464</v>
      </c>
      <c r="AU111" s="19" t="s">
        <v>85</v>
      </c>
    </row>
    <row r="112" spans="1:65" s="2" customFormat="1" ht="6.95" customHeight="1">
      <c r="A112" s="36"/>
      <c r="B112" s="49"/>
      <c r="C112" s="50"/>
      <c r="D112" s="50"/>
      <c r="E112" s="50"/>
      <c r="F112" s="50"/>
      <c r="G112" s="50"/>
      <c r="H112" s="50"/>
      <c r="I112" s="50"/>
      <c r="J112" s="50"/>
      <c r="K112" s="50"/>
      <c r="L112" s="41"/>
      <c r="M112" s="36"/>
      <c r="O112" s="36"/>
      <c r="P112" s="36"/>
      <c r="Q112" s="36"/>
      <c r="R112" s="36"/>
      <c r="S112" s="36"/>
      <c r="T112" s="36"/>
      <c r="U112" s="36"/>
      <c r="V112" s="36"/>
      <c r="W112" s="36"/>
      <c r="X112" s="36"/>
      <c r="Y112" s="36"/>
      <c r="Z112" s="36"/>
      <c r="AA112" s="36"/>
      <c r="AB112" s="36"/>
      <c r="AC112" s="36"/>
      <c r="AD112" s="36"/>
      <c r="AE112" s="36"/>
    </row>
  </sheetData>
  <sheetProtection algorithmName="SHA-512" hashValue="g1g38egTenALUCy9I7mTGwk+KzhuuKmBEzAlR2n0neNKBckG3XnxHVzbzypPSuDTfGjA9h9TSQC6TP4ttelx2g==" saltValue="9BjoidYSo3lBFsAr/x0dJkvmKU+uiJCB+AVmxWyZZUgGhMYj5cleJp+ql6S692h1oy9J+7W0n+0dIkRkSS2f7A==" spinCount="100000" sheet="1" objects="1" scenarios="1" formatColumns="0" formatRows="0" autoFilter="0"/>
  <autoFilter ref="C83:K111"/>
  <mergeCells count="9">
    <mergeCell ref="E50:H50"/>
    <mergeCell ref="E74:H74"/>
    <mergeCell ref="E76:H76"/>
    <mergeCell ref="L2:V2"/>
    <mergeCell ref="E7:H7"/>
    <mergeCell ref="E9:H9"/>
    <mergeCell ref="E18:H18"/>
    <mergeCell ref="E27:H27"/>
    <mergeCell ref="E48:H48"/>
  </mergeCells>
  <hyperlinks>
    <hyperlink ref="F107" r:id="rId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6"/>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6610</v>
      </c>
      <c r="H4" s="22"/>
    </row>
    <row r="5" spans="1:8" s="1" customFormat="1" ht="12" customHeight="1">
      <c r="B5" s="22"/>
      <c r="C5" s="263" t="s">
        <v>13</v>
      </c>
      <c r="D5" s="408" t="s">
        <v>14</v>
      </c>
      <c r="E5" s="385"/>
      <c r="F5" s="385"/>
      <c r="H5" s="22"/>
    </row>
    <row r="6" spans="1:8" s="1" customFormat="1" ht="36.950000000000003" customHeight="1">
      <c r="B6" s="22"/>
      <c r="C6" s="264" t="s">
        <v>16</v>
      </c>
      <c r="D6" s="412" t="s">
        <v>17</v>
      </c>
      <c r="E6" s="385"/>
      <c r="F6" s="385"/>
      <c r="H6" s="22"/>
    </row>
    <row r="7" spans="1:8" s="1" customFormat="1" ht="16.5" customHeight="1">
      <c r="B7" s="22"/>
      <c r="C7" s="115" t="s">
        <v>24</v>
      </c>
      <c r="D7" s="117" t="str">
        <f>'Rekapitulace stavby'!AN8</f>
        <v>Vyplň údaj</v>
      </c>
      <c r="H7" s="22"/>
    </row>
    <row r="8" spans="1:8" s="2" customFormat="1" ht="10.9" customHeight="1">
      <c r="A8" s="36"/>
      <c r="B8" s="41"/>
      <c r="C8" s="36"/>
      <c r="D8" s="36"/>
      <c r="E8" s="36"/>
      <c r="F8" s="36"/>
      <c r="G8" s="36"/>
      <c r="H8" s="41"/>
    </row>
    <row r="9" spans="1:8" s="11" customFormat="1" ht="29.25" customHeight="1">
      <c r="A9" s="157"/>
      <c r="B9" s="265"/>
      <c r="C9" s="266" t="s">
        <v>56</v>
      </c>
      <c r="D9" s="267" t="s">
        <v>57</v>
      </c>
      <c r="E9" s="267" t="s">
        <v>434</v>
      </c>
      <c r="F9" s="268" t="s">
        <v>6611</v>
      </c>
      <c r="G9" s="157"/>
      <c r="H9" s="265"/>
    </row>
    <row r="10" spans="1:8" s="2" customFormat="1" ht="26.45" customHeight="1">
      <c r="A10" s="36"/>
      <c r="B10" s="41"/>
      <c r="C10" s="269" t="s">
        <v>6612</v>
      </c>
      <c r="D10" s="269" t="s">
        <v>88</v>
      </c>
      <c r="E10" s="36"/>
      <c r="F10" s="36"/>
      <c r="G10" s="36"/>
      <c r="H10" s="41"/>
    </row>
    <row r="11" spans="1:8" s="2" customFormat="1" ht="16.899999999999999" customHeight="1">
      <c r="A11" s="36"/>
      <c r="B11" s="41"/>
      <c r="C11" s="270" t="s">
        <v>126</v>
      </c>
      <c r="D11" s="271" t="s">
        <v>74</v>
      </c>
      <c r="E11" s="272" t="s">
        <v>127</v>
      </c>
      <c r="F11" s="273">
        <v>1.3120000000000001</v>
      </c>
      <c r="G11" s="36"/>
      <c r="H11" s="41"/>
    </row>
    <row r="12" spans="1:8" s="2" customFormat="1" ht="16.899999999999999" customHeight="1">
      <c r="A12" s="36"/>
      <c r="B12" s="41"/>
      <c r="C12" s="274" t="s">
        <v>74</v>
      </c>
      <c r="D12" s="274" t="s">
        <v>742</v>
      </c>
      <c r="E12" s="19" t="s">
        <v>74</v>
      </c>
      <c r="F12" s="275">
        <v>0</v>
      </c>
      <c r="G12" s="36"/>
      <c r="H12" s="41"/>
    </row>
    <row r="13" spans="1:8" s="2" customFormat="1" ht="16.899999999999999" customHeight="1">
      <c r="A13" s="36"/>
      <c r="B13" s="41"/>
      <c r="C13" s="274" t="s">
        <v>74</v>
      </c>
      <c r="D13" s="274" t="s">
        <v>1707</v>
      </c>
      <c r="E13" s="19" t="s">
        <v>74</v>
      </c>
      <c r="F13" s="275">
        <v>0.28000000000000003</v>
      </c>
      <c r="G13" s="36"/>
      <c r="H13" s="41"/>
    </row>
    <row r="14" spans="1:8" s="2" customFormat="1" ht="16.899999999999999" customHeight="1">
      <c r="A14" s="36"/>
      <c r="B14" s="41"/>
      <c r="C14" s="274" t="s">
        <v>74</v>
      </c>
      <c r="D14" s="274" t="s">
        <v>734</v>
      </c>
      <c r="E14" s="19" t="s">
        <v>74</v>
      </c>
      <c r="F14" s="275">
        <v>0</v>
      </c>
      <c r="G14" s="36"/>
      <c r="H14" s="41"/>
    </row>
    <row r="15" spans="1:8" s="2" customFormat="1" ht="16.899999999999999" customHeight="1">
      <c r="A15" s="36"/>
      <c r="B15" s="41"/>
      <c r="C15" s="274" t="s">
        <v>74</v>
      </c>
      <c r="D15" s="274" t="s">
        <v>1708</v>
      </c>
      <c r="E15" s="19" t="s">
        <v>74</v>
      </c>
      <c r="F15" s="275">
        <v>0.37</v>
      </c>
      <c r="G15" s="36"/>
      <c r="H15" s="41"/>
    </row>
    <row r="16" spans="1:8" s="2" customFormat="1" ht="16.899999999999999" customHeight="1">
      <c r="A16" s="36"/>
      <c r="B16" s="41"/>
      <c r="C16" s="274" t="s">
        <v>74</v>
      </c>
      <c r="D16" s="274" t="s">
        <v>1709</v>
      </c>
      <c r="E16" s="19" t="s">
        <v>74</v>
      </c>
      <c r="F16" s="275">
        <v>0.18</v>
      </c>
      <c r="G16" s="36"/>
      <c r="H16" s="41"/>
    </row>
    <row r="17" spans="1:8" s="2" customFormat="1" ht="16.899999999999999" customHeight="1">
      <c r="A17" s="36"/>
      <c r="B17" s="41"/>
      <c r="C17" s="274" t="s">
        <v>74</v>
      </c>
      <c r="D17" s="274" t="s">
        <v>1710</v>
      </c>
      <c r="E17" s="19" t="s">
        <v>74</v>
      </c>
      <c r="F17" s="275">
        <v>0.24</v>
      </c>
      <c r="G17" s="36"/>
      <c r="H17" s="41"/>
    </row>
    <row r="18" spans="1:8" s="2" customFormat="1" ht="16.899999999999999" customHeight="1">
      <c r="A18" s="36"/>
      <c r="B18" s="41"/>
      <c r="C18" s="274" t="s">
        <v>74</v>
      </c>
      <c r="D18" s="274" t="s">
        <v>1711</v>
      </c>
      <c r="E18" s="19" t="s">
        <v>74</v>
      </c>
      <c r="F18" s="275">
        <v>0.11899999999999999</v>
      </c>
      <c r="G18" s="36"/>
      <c r="H18" s="41"/>
    </row>
    <row r="19" spans="1:8" s="2" customFormat="1" ht="16.899999999999999" customHeight="1">
      <c r="A19" s="36"/>
      <c r="B19" s="41"/>
      <c r="C19" s="274" t="s">
        <v>74</v>
      </c>
      <c r="D19" s="274" t="s">
        <v>1712</v>
      </c>
      <c r="E19" s="19" t="s">
        <v>74</v>
      </c>
      <c r="F19" s="275">
        <v>0.123</v>
      </c>
      <c r="G19" s="36"/>
      <c r="H19" s="41"/>
    </row>
    <row r="20" spans="1:8" s="2" customFormat="1" ht="16.899999999999999" customHeight="1">
      <c r="A20" s="36"/>
      <c r="B20" s="41"/>
      <c r="C20" s="274" t="s">
        <v>126</v>
      </c>
      <c r="D20" s="274" t="s">
        <v>512</v>
      </c>
      <c r="E20" s="19" t="s">
        <v>74</v>
      </c>
      <c r="F20" s="275">
        <v>1.3120000000000001</v>
      </c>
      <c r="G20" s="36"/>
      <c r="H20" s="41"/>
    </row>
    <row r="21" spans="1:8" s="2" customFormat="1" ht="16.899999999999999" customHeight="1">
      <c r="A21" s="36"/>
      <c r="B21" s="41"/>
      <c r="C21" s="276" t="s">
        <v>6613</v>
      </c>
      <c r="D21" s="36"/>
      <c r="E21" s="36"/>
      <c r="F21" s="36"/>
      <c r="G21" s="36"/>
      <c r="H21" s="41"/>
    </row>
    <row r="22" spans="1:8" s="2" customFormat="1" ht="16.899999999999999" customHeight="1">
      <c r="A22" s="36"/>
      <c r="B22" s="41"/>
      <c r="C22" s="274" t="s">
        <v>1702</v>
      </c>
      <c r="D22" s="274" t="s">
        <v>1703</v>
      </c>
      <c r="E22" s="19" t="s">
        <v>127</v>
      </c>
      <c r="F22" s="275">
        <v>1.3120000000000001</v>
      </c>
      <c r="G22" s="36"/>
      <c r="H22" s="41"/>
    </row>
    <row r="23" spans="1:8" s="2" customFormat="1" ht="16.899999999999999" customHeight="1">
      <c r="A23" s="36"/>
      <c r="B23" s="41"/>
      <c r="C23" s="274" t="s">
        <v>1770</v>
      </c>
      <c r="D23" s="274" t="s">
        <v>1771</v>
      </c>
      <c r="E23" s="19" t="s">
        <v>127</v>
      </c>
      <c r="F23" s="275">
        <v>56.99</v>
      </c>
      <c r="G23" s="36"/>
      <c r="H23" s="41"/>
    </row>
    <row r="24" spans="1:8" s="2" customFormat="1" ht="16.899999999999999" customHeight="1">
      <c r="A24" s="36"/>
      <c r="B24" s="41"/>
      <c r="C24" s="274" t="s">
        <v>2096</v>
      </c>
      <c r="D24" s="274" t="s">
        <v>2097</v>
      </c>
      <c r="E24" s="19" t="s">
        <v>671</v>
      </c>
      <c r="F24" s="275">
        <v>303.35300000000001</v>
      </c>
      <c r="G24" s="36"/>
      <c r="H24" s="41"/>
    </row>
    <row r="25" spans="1:8" s="2" customFormat="1" ht="16.899999999999999" customHeight="1">
      <c r="A25" s="36"/>
      <c r="B25" s="41"/>
      <c r="C25" s="270" t="s">
        <v>129</v>
      </c>
      <c r="D25" s="271" t="s">
        <v>74</v>
      </c>
      <c r="E25" s="272" t="s">
        <v>127</v>
      </c>
      <c r="F25" s="273">
        <v>55.677999999999997</v>
      </c>
      <c r="G25" s="36"/>
      <c r="H25" s="41"/>
    </row>
    <row r="26" spans="1:8" s="2" customFormat="1" ht="16.899999999999999" customHeight="1">
      <c r="A26" s="36"/>
      <c r="B26" s="41"/>
      <c r="C26" s="274" t="s">
        <v>74</v>
      </c>
      <c r="D26" s="274" t="s">
        <v>742</v>
      </c>
      <c r="E26" s="19" t="s">
        <v>74</v>
      </c>
      <c r="F26" s="275">
        <v>0</v>
      </c>
      <c r="G26" s="36"/>
      <c r="H26" s="41"/>
    </row>
    <row r="27" spans="1:8" s="2" customFormat="1" ht="16.899999999999999" customHeight="1">
      <c r="A27" s="36"/>
      <c r="B27" s="41"/>
      <c r="C27" s="274" t="s">
        <v>74</v>
      </c>
      <c r="D27" s="274" t="s">
        <v>1719</v>
      </c>
      <c r="E27" s="19" t="s">
        <v>74</v>
      </c>
      <c r="F27" s="275">
        <v>1.6240000000000001</v>
      </c>
      <c r="G27" s="36"/>
      <c r="H27" s="41"/>
    </row>
    <row r="28" spans="1:8" s="2" customFormat="1" ht="16.899999999999999" customHeight="1">
      <c r="A28" s="36"/>
      <c r="B28" s="41"/>
      <c r="C28" s="274" t="s">
        <v>74</v>
      </c>
      <c r="D28" s="274" t="s">
        <v>1720</v>
      </c>
      <c r="E28" s="19" t="s">
        <v>74</v>
      </c>
      <c r="F28" s="275">
        <v>0.998</v>
      </c>
      <c r="G28" s="36"/>
      <c r="H28" s="41"/>
    </row>
    <row r="29" spans="1:8" s="2" customFormat="1" ht="16.899999999999999" customHeight="1">
      <c r="A29" s="36"/>
      <c r="B29" s="41"/>
      <c r="C29" s="274" t="s">
        <v>74</v>
      </c>
      <c r="D29" s="274" t="s">
        <v>1721</v>
      </c>
      <c r="E29" s="19" t="s">
        <v>74</v>
      </c>
      <c r="F29" s="275">
        <v>1.385</v>
      </c>
      <c r="G29" s="36"/>
      <c r="H29" s="41"/>
    </row>
    <row r="30" spans="1:8" s="2" customFormat="1" ht="16.899999999999999" customHeight="1">
      <c r="A30" s="36"/>
      <c r="B30" s="41"/>
      <c r="C30" s="274" t="s">
        <v>74</v>
      </c>
      <c r="D30" s="274" t="s">
        <v>1722</v>
      </c>
      <c r="E30" s="19" t="s">
        <v>74</v>
      </c>
      <c r="F30" s="275">
        <v>3.5</v>
      </c>
      <c r="G30" s="36"/>
      <c r="H30" s="41"/>
    </row>
    <row r="31" spans="1:8" s="2" customFormat="1" ht="16.899999999999999" customHeight="1">
      <c r="A31" s="36"/>
      <c r="B31" s="41"/>
      <c r="C31" s="274" t="s">
        <v>74</v>
      </c>
      <c r="D31" s="274" t="s">
        <v>1723</v>
      </c>
      <c r="E31" s="19" t="s">
        <v>74</v>
      </c>
      <c r="F31" s="275">
        <v>0.59</v>
      </c>
      <c r="G31" s="36"/>
      <c r="H31" s="41"/>
    </row>
    <row r="32" spans="1:8" s="2" customFormat="1" ht="16.899999999999999" customHeight="1">
      <c r="A32" s="36"/>
      <c r="B32" s="41"/>
      <c r="C32" s="274" t="s">
        <v>74</v>
      </c>
      <c r="D32" s="274" t="s">
        <v>1724</v>
      </c>
      <c r="E32" s="19" t="s">
        <v>74</v>
      </c>
      <c r="F32" s="275">
        <v>1.94</v>
      </c>
      <c r="G32" s="36"/>
      <c r="H32" s="41"/>
    </row>
    <row r="33" spans="1:8" s="2" customFormat="1" ht="16.899999999999999" customHeight="1">
      <c r="A33" s="36"/>
      <c r="B33" s="41"/>
      <c r="C33" s="274" t="s">
        <v>74</v>
      </c>
      <c r="D33" s="274" t="s">
        <v>1725</v>
      </c>
      <c r="E33" s="19" t="s">
        <v>74</v>
      </c>
      <c r="F33" s="275">
        <v>1</v>
      </c>
      <c r="G33" s="36"/>
      <c r="H33" s="41"/>
    </row>
    <row r="34" spans="1:8" s="2" customFormat="1" ht="16.899999999999999" customHeight="1">
      <c r="A34" s="36"/>
      <c r="B34" s="41"/>
      <c r="C34" s="274" t="s">
        <v>74</v>
      </c>
      <c r="D34" s="274" t="s">
        <v>1726</v>
      </c>
      <c r="E34" s="19" t="s">
        <v>74</v>
      </c>
      <c r="F34" s="275">
        <v>1.22</v>
      </c>
      <c r="G34" s="36"/>
      <c r="H34" s="41"/>
    </row>
    <row r="35" spans="1:8" s="2" customFormat="1" ht="16.899999999999999" customHeight="1">
      <c r="A35" s="36"/>
      <c r="B35" s="41"/>
      <c r="C35" s="274" t="s">
        <v>74</v>
      </c>
      <c r="D35" s="274" t="s">
        <v>734</v>
      </c>
      <c r="E35" s="19" t="s">
        <v>74</v>
      </c>
      <c r="F35" s="275">
        <v>0</v>
      </c>
      <c r="G35" s="36"/>
      <c r="H35" s="41"/>
    </row>
    <row r="36" spans="1:8" s="2" customFormat="1" ht="16.899999999999999" customHeight="1">
      <c r="A36" s="36"/>
      <c r="B36" s="41"/>
      <c r="C36" s="274" t="s">
        <v>74</v>
      </c>
      <c r="D36" s="274" t="s">
        <v>1727</v>
      </c>
      <c r="E36" s="19" t="s">
        <v>74</v>
      </c>
      <c r="F36" s="275">
        <v>0.75</v>
      </c>
      <c r="G36" s="36"/>
      <c r="H36" s="41"/>
    </row>
    <row r="37" spans="1:8" s="2" customFormat="1" ht="16.899999999999999" customHeight="1">
      <c r="A37" s="36"/>
      <c r="B37" s="41"/>
      <c r="C37" s="274" t="s">
        <v>74</v>
      </c>
      <c r="D37" s="274" t="s">
        <v>1728</v>
      </c>
      <c r="E37" s="19" t="s">
        <v>74</v>
      </c>
      <c r="F37" s="275">
        <v>0.53300000000000003</v>
      </c>
      <c r="G37" s="36"/>
      <c r="H37" s="41"/>
    </row>
    <row r="38" spans="1:8" s="2" customFormat="1" ht="16.899999999999999" customHeight="1">
      <c r="A38" s="36"/>
      <c r="B38" s="41"/>
      <c r="C38" s="274" t="s">
        <v>74</v>
      </c>
      <c r="D38" s="274" t="s">
        <v>1729</v>
      </c>
      <c r="E38" s="19" t="s">
        <v>74</v>
      </c>
      <c r="F38" s="275">
        <v>0.73299999999999998</v>
      </c>
      <c r="G38" s="36"/>
      <c r="H38" s="41"/>
    </row>
    <row r="39" spans="1:8" s="2" customFormat="1" ht="16.899999999999999" customHeight="1">
      <c r="A39" s="36"/>
      <c r="B39" s="41"/>
      <c r="C39" s="274" t="s">
        <v>74</v>
      </c>
      <c r="D39" s="274" t="s">
        <v>1730</v>
      </c>
      <c r="E39" s="19" t="s">
        <v>74</v>
      </c>
      <c r="F39" s="275">
        <v>0.93600000000000005</v>
      </c>
      <c r="G39" s="36"/>
      <c r="H39" s="41"/>
    </row>
    <row r="40" spans="1:8" s="2" customFormat="1" ht="16.899999999999999" customHeight="1">
      <c r="A40" s="36"/>
      <c r="B40" s="41"/>
      <c r="C40" s="274" t="s">
        <v>74</v>
      </c>
      <c r="D40" s="274" t="s">
        <v>1731</v>
      </c>
      <c r="E40" s="19" t="s">
        <v>74</v>
      </c>
      <c r="F40" s="275">
        <v>5.3129999999999997</v>
      </c>
      <c r="G40" s="36"/>
      <c r="H40" s="41"/>
    </row>
    <row r="41" spans="1:8" s="2" customFormat="1" ht="16.899999999999999" customHeight="1">
      <c r="A41" s="36"/>
      <c r="B41" s="41"/>
      <c r="C41" s="274" t="s">
        <v>74</v>
      </c>
      <c r="D41" s="274" t="s">
        <v>1732</v>
      </c>
      <c r="E41" s="19" t="s">
        <v>74</v>
      </c>
      <c r="F41" s="275">
        <v>1.06</v>
      </c>
      <c r="G41" s="36"/>
      <c r="H41" s="41"/>
    </row>
    <row r="42" spans="1:8" s="2" customFormat="1" ht="16.899999999999999" customHeight="1">
      <c r="A42" s="36"/>
      <c r="B42" s="41"/>
      <c r="C42" s="274" t="s">
        <v>74</v>
      </c>
      <c r="D42" s="274" t="s">
        <v>1733</v>
      </c>
      <c r="E42" s="19" t="s">
        <v>74</v>
      </c>
      <c r="F42" s="275">
        <v>10.4</v>
      </c>
      <c r="G42" s="36"/>
      <c r="H42" s="41"/>
    </row>
    <row r="43" spans="1:8" s="2" customFormat="1" ht="16.899999999999999" customHeight="1">
      <c r="A43" s="36"/>
      <c r="B43" s="41"/>
      <c r="C43" s="274" t="s">
        <v>74</v>
      </c>
      <c r="D43" s="274" t="s">
        <v>1734</v>
      </c>
      <c r="E43" s="19" t="s">
        <v>74</v>
      </c>
      <c r="F43" s="275">
        <v>6.1210000000000004</v>
      </c>
      <c r="G43" s="36"/>
      <c r="H43" s="41"/>
    </row>
    <row r="44" spans="1:8" s="2" customFormat="1" ht="16.899999999999999" customHeight="1">
      <c r="A44" s="36"/>
      <c r="B44" s="41"/>
      <c r="C44" s="274" t="s">
        <v>74</v>
      </c>
      <c r="D44" s="274" t="s">
        <v>1735</v>
      </c>
      <c r="E44" s="19" t="s">
        <v>74</v>
      </c>
      <c r="F44" s="275">
        <v>1.5</v>
      </c>
      <c r="G44" s="36"/>
      <c r="H44" s="41"/>
    </row>
    <row r="45" spans="1:8" s="2" customFormat="1" ht="16.899999999999999" customHeight="1">
      <c r="A45" s="36"/>
      <c r="B45" s="41"/>
      <c r="C45" s="274" t="s">
        <v>74</v>
      </c>
      <c r="D45" s="274" t="s">
        <v>1736</v>
      </c>
      <c r="E45" s="19" t="s">
        <v>74</v>
      </c>
      <c r="F45" s="275">
        <v>1.1200000000000001</v>
      </c>
      <c r="G45" s="36"/>
      <c r="H45" s="41"/>
    </row>
    <row r="46" spans="1:8" s="2" customFormat="1" ht="16.899999999999999" customHeight="1">
      <c r="A46" s="36"/>
      <c r="B46" s="41"/>
      <c r="C46" s="274" t="s">
        <v>74</v>
      </c>
      <c r="D46" s="274" t="s">
        <v>1737</v>
      </c>
      <c r="E46" s="19" t="s">
        <v>74</v>
      </c>
      <c r="F46" s="275">
        <v>1.21</v>
      </c>
      <c r="G46" s="36"/>
      <c r="H46" s="41"/>
    </row>
    <row r="47" spans="1:8" s="2" customFormat="1" ht="16.899999999999999" customHeight="1">
      <c r="A47" s="36"/>
      <c r="B47" s="41"/>
      <c r="C47" s="274" t="s">
        <v>74</v>
      </c>
      <c r="D47" s="274" t="s">
        <v>1738</v>
      </c>
      <c r="E47" s="19" t="s">
        <v>74</v>
      </c>
      <c r="F47" s="275">
        <v>6.915</v>
      </c>
      <c r="G47" s="36"/>
      <c r="H47" s="41"/>
    </row>
    <row r="48" spans="1:8" s="2" customFormat="1" ht="16.899999999999999" customHeight="1">
      <c r="A48" s="36"/>
      <c r="B48" s="41"/>
      <c r="C48" s="274" t="s">
        <v>74</v>
      </c>
      <c r="D48" s="274" t="s">
        <v>1739</v>
      </c>
      <c r="E48" s="19" t="s">
        <v>74</v>
      </c>
      <c r="F48" s="275">
        <v>3.39</v>
      </c>
      <c r="G48" s="36"/>
      <c r="H48" s="41"/>
    </row>
    <row r="49" spans="1:8" s="2" customFormat="1" ht="16.899999999999999" customHeight="1">
      <c r="A49" s="36"/>
      <c r="B49" s="41"/>
      <c r="C49" s="274" t="s">
        <v>74</v>
      </c>
      <c r="D49" s="274" t="s">
        <v>1740</v>
      </c>
      <c r="E49" s="19" t="s">
        <v>74</v>
      </c>
      <c r="F49" s="275">
        <v>1.1100000000000001</v>
      </c>
      <c r="G49" s="36"/>
      <c r="H49" s="41"/>
    </row>
    <row r="50" spans="1:8" s="2" customFormat="1" ht="16.899999999999999" customHeight="1">
      <c r="A50" s="36"/>
      <c r="B50" s="41"/>
      <c r="C50" s="274" t="s">
        <v>74</v>
      </c>
      <c r="D50" s="274" t="s">
        <v>1741</v>
      </c>
      <c r="E50" s="19" t="s">
        <v>74</v>
      </c>
      <c r="F50" s="275">
        <v>1.1299999999999999</v>
      </c>
      <c r="G50" s="36"/>
      <c r="H50" s="41"/>
    </row>
    <row r="51" spans="1:8" s="2" customFormat="1" ht="16.899999999999999" customHeight="1">
      <c r="A51" s="36"/>
      <c r="B51" s="41"/>
      <c r="C51" s="274" t="s">
        <v>74</v>
      </c>
      <c r="D51" s="274" t="s">
        <v>1742</v>
      </c>
      <c r="E51" s="19" t="s">
        <v>74</v>
      </c>
      <c r="F51" s="275">
        <v>1.2</v>
      </c>
      <c r="G51" s="36"/>
      <c r="H51" s="41"/>
    </row>
    <row r="52" spans="1:8" s="2" customFormat="1" ht="16.899999999999999" customHeight="1">
      <c r="A52" s="36"/>
      <c r="B52" s="41"/>
      <c r="C52" s="274" t="s">
        <v>129</v>
      </c>
      <c r="D52" s="274" t="s">
        <v>512</v>
      </c>
      <c r="E52" s="19" t="s">
        <v>74</v>
      </c>
      <c r="F52" s="275">
        <v>55.677999999999997</v>
      </c>
      <c r="G52" s="36"/>
      <c r="H52" s="41"/>
    </row>
    <row r="53" spans="1:8" s="2" customFormat="1" ht="16.899999999999999" customHeight="1">
      <c r="A53" s="36"/>
      <c r="B53" s="41"/>
      <c r="C53" s="276" t="s">
        <v>6613</v>
      </c>
      <c r="D53" s="36"/>
      <c r="E53" s="36"/>
      <c r="F53" s="36"/>
      <c r="G53" s="36"/>
      <c r="H53" s="41"/>
    </row>
    <row r="54" spans="1:8" s="2" customFormat="1" ht="16.899999999999999" customHeight="1">
      <c r="A54" s="36"/>
      <c r="B54" s="41"/>
      <c r="C54" s="274" t="s">
        <v>1714</v>
      </c>
      <c r="D54" s="274" t="s">
        <v>1715</v>
      </c>
      <c r="E54" s="19" t="s">
        <v>127</v>
      </c>
      <c r="F54" s="275">
        <v>55.677999999999997</v>
      </c>
      <c r="G54" s="36"/>
      <c r="H54" s="41"/>
    </row>
    <row r="55" spans="1:8" s="2" customFormat="1" ht="16.899999999999999" customHeight="1">
      <c r="A55" s="36"/>
      <c r="B55" s="41"/>
      <c r="C55" s="274" t="s">
        <v>1770</v>
      </c>
      <c r="D55" s="274" t="s">
        <v>1771</v>
      </c>
      <c r="E55" s="19" t="s">
        <v>127</v>
      </c>
      <c r="F55" s="275">
        <v>56.99</v>
      </c>
      <c r="G55" s="36"/>
      <c r="H55" s="41"/>
    </row>
    <row r="56" spans="1:8" s="2" customFormat="1" ht="16.899999999999999" customHeight="1">
      <c r="A56" s="36"/>
      <c r="B56" s="41"/>
      <c r="C56" s="274" t="s">
        <v>2096</v>
      </c>
      <c r="D56" s="274" t="s">
        <v>2097</v>
      </c>
      <c r="E56" s="19" t="s">
        <v>671</v>
      </c>
      <c r="F56" s="275">
        <v>303.35300000000001</v>
      </c>
      <c r="G56" s="36"/>
      <c r="H56" s="41"/>
    </row>
    <row r="57" spans="1:8" s="2" customFormat="1" ht="16.899999999999999" customHeight="1">
      <c r="A57" s="36"/>
      <c r="B57" s="41"/>
      <c r="C57" s="270" t="s">
        <v>132</v>
      </c>
      <c r="D57" s="271" t="s">
        <v>74</v>
      </c>
      <c r="E57" s="272" t="s">
        <v>127</v>
      </c>
      <c r="F57" s="273">
        <v>1.2909999999999999</v>
      </c>
      <c r="G57" s="36"/>
      <c r="H57" s="41"/>
    </row>
    <row r="58" spans="1:8" s="2" customFormat="1" ht="16.899999999999999" customHeight="1">
      <c r="A58" s="36"/>
      <c r="B58" s="41"/>
      <c r="C58" s="274" t="s">
        <v>74</v>
      </c>
      <c r="D58" s="274" t="s">
        <v>742</v>
      </c>
      <c r="E58" s="19" t="s">
        <v>74</v>
      </c>
      <c r="F58" s="275">
        <v>0</v>
      </c>
      <c r="G58" s="36"/>
      <c r="H58" s="41"/>
    </row>
    <row r="59" spans="1:8" s="2" customFormat="1" ht="16.899999999999999" customHeight="1">
      <c r="A59" s="36"/>
      <c r="B59" s="41"/>
      <c r="C59" s="274" t="s">
        <v>74</v>
      </c>
      <c r="D59" s="274" t="s">
        <v>1749</v>
      </c>
      <c r="E59" s="19" t="s">
        <v>74</v>
      </c>
      <c r="F59" s="275">
        <v>0</v>
      </c>
      <c r="G59" s="36"/>
      <c r="H59" s="41"/>
    </row>
    <row r="60" spans="1:8" s="2" customFormat="1" ht="16.899999999999999" customHeight="1">
      <c r="A60" s="36"/>
      <c r="B60" s="41"/>
      <c r="C60" s="274" t="s">
        <v>74</v>
      </c>
      <c r="D60" s="274" t="s">
        <v>1750</v>
      </c>
      <c r="E60" s="19" t="s">
        <v>74</v>
      </c>
      <c r="F60" s="275">
        <v>0.33600000000000002</v>
      </c>
      <c r="G60" s="36"/>
      <c r="H60" s="41"/>
    </row>
    <row r="61" spans="1:8" s="2" customFormat="1" ht="16.899999999999999" customHeight="1">
      <c r="A61" s="36"/>
      <c r="B61" s="41"/>
      <c r="C61" s="274" t="s">
        <v>74</v>
      </c>
      <c r="D61" s="274" t="s">
        <v>1751</v>
      </c>
      <c r="E61" s="19" t="s">
        <v>74</v>
      </c>
      <c r="F61" s="275">
        <v>0.16300000000000001</v>
      </c>
      <c r="G61" s="36"/>
      <c r="H61" s="41"/>
    </row>
    <row r="62" spans="1:8" s="2" customFormat="1" ht="16.899999999999999" customHeight="1">
      <c r="A62" s="36"/>
      <c r="B62" s="41"/>
      <c r="C62" s="274" t="s">
        <v>74</v>
      </c>
      <c r="D62" s="274" t="s">
        <v>1752</v>
      </c>
      <c r="E62" s="19" t="s">
        <v>74</v>
      </c>
      <c r="F62" s="275">
        <v>0.252</v>
      </c>
      <c r="G62" s="36"/>
      <c r="H62" s="41"/>
    </row>
    <row r="63" spans="1:8" s="2" customFormat="1" ht="16.899999999999999" customHeight="1">
      <c r="A63" s="36"/>
      <c r="B63" s="41"/>
      <c r="C63" s="274" t="s">
        <v>74</v>
      </c>
      <c r="D63" s="274" t="s">
        <v>1753</v>
      </c>
      <c r="E63" s="19" t="s">
        <v>74</v>
      </c>
      <c r="F63" s="275">
        <v>0.24</v>
      </c>
      <c r="G63" s="36"/>
      <c r="H63" s="41"/>
    </row>
    <row r="64" spans="1:8" s="2" customFormat="1" ht="16.899999999999999" customHeight="1">
      <c r="A64" s="36"/>
      <c r="B64" s="41"/>
      <c r="C64" s="274" t="s">
        <v>74</v>
      </c>
      <c r="D64" s="274" t="s">
        <v>1754</v>
      </c>
      <c r="E64" s="19" t="s">
        <v>74</v>
      </c>
      <c r="F64" s="275">
        <v>0.18</v>
      </c>
      <c r="G64" s="36"/>
      <c r="H64" s="41"/>
    </row>
    <row r="65" spans="1:8" s="2" customFormat="1" ht="16.899999999999999" customHeight="1">
      <c r="A65" s="36"/>
      <c r="B65" s="41"/>
      <c r="C65" s="274" t="s">
        <v>74</v>
      </c>
      <c r="D65" s="274" t="s">
        <v>1755</v>
      </c>
      <c r="E65" s="19" t="s">
        <v>74</v>
      </c>
      <c r="F65" s="275">
        <v>0.12</v>
      </c>
      <c r="G65" s="36"/>
      <c r="H65" s="41"/>
    </row>
    <row r="66" spans="1:8" s="2" customFormat="1" ht="16.899999999999999" customHeight="1">
      <c r="A66" s="36"/>
      <c r="B66" s="41"/>
      <c r="C66" s="274" t="s">
        <v>132</v>
      </c>
      <c r="D66" s="274" t="s">
        <v>512</v>
      </c>
      <c r="E66" s="19" t="s">
        <v>74</v>
      </c>
      <c r="F66" s="275">
        <v>1.2909999999999999</v>
      </c>
      <c r="G66" s="36"/>
      <c r="H66" s="41"/>
    </row>
    <row r="67" spans="1:8" s="2" customFormat="1" ht="16.899999999999999" customHeight="1">
      <c r="A67" s="36"/>
      <c r="B67" s="41"/>
      <c r="C67" s="276" t="s">
        <v>6613</v>
      </c>
      <c r="D67" s="36"/>
      <c r="E67" s="36"/>
      <c r="F67" s="36"/>
      <c r="G67" s="36"/>
      <c r="H67" s="41"/>
    </row>
    <row r="68" spans="1:8" s="2" customFormat="1" ht="16.899999999999999" customHeight="1">
      <c r="A68" s="36"/>
      <c r="B68" s="41"/>
      <c r="C68" s="274" t="s">
        <v>1744</v>
      </c>
      <c r="D68" s="274" t="s">
        <v>1745</v>
      </c>
      <c r="E68" s="19" t="s">
        <v>127</v>
      </c>
      <c r="F68" s="275">
        <v>1.2909999999999999</v>
      </c>
      <c r="G68" s="36"/>
      <c r="H68" s="41"/>
    </row>
    <row r="69" spans="1:8" s="2" customFormat="1" ht="16.899999999999999" customHeight="1">
      <c r="A69" s="36"/>
      <c r="B69" s="41"/>
      <c r="C69" s="274" t="s">
        <v>1777</v>
      </c>
      <c r="D69" s="274" t="s">
        <v>1778</v>
      </c>
      <c r="E69" s="19" t="s">
        <v>127</v>
      </c>
      <c r="F69" s="275">
        <v>1.2909999999999999</v>
      </c>
      <c r="G69" s="36"/>
      <c r="H69" s="41"/>
    </row>
    <row r="70" spans="1:8" s="2" customFormat="1" ht="16.899999999999999" customHeight="1">
      <c r="A70" s="36"/>
      <c r="B70" s="41"/>
      <c r="C70" s="274" t="s">
        <v>2096</v>
      </c>
      <c r="D70" s="274" t="s">
        <v>2097</v>
      </c>
      <c r="E70" s="19" t="s">
        <v>671</v>
      </c>
      <c r="F70" s="275">
        <v>303.35300000000001</v>
      </c>
      <c r="G70" s="36"/>
      <c r="H70" s="41"/>
    </row>
    <row r="71" spans="1:8" s="2" customFormat="1" ht="16.899999999999999" customHeight="1">
      <c r="A71" s="36"/>
      <c r="B71" s="41"/>
      <c r="C71" s="270" t="s">
        <v>134</v>
      </c>
      <c r="D71" s="271" t="s">
        <v>74</v>
      </c>
      <c r="E71" s="272" t="s">
        <v>135</v>
      </c>
      <c r="F71" s="273">
        <v>643.20000000000005</v>
      </c>
      <c r="G71" s="36"/>
      <c r="H71" s="41"/>
    </row>
    <row r="72" spans="1:8" s="2" customFormat="1" ht="16.899999999999999" customHeight="1">
      <c r="A72" s="36"/>
      <c r="B72" s="41"/>
      <c r="C72" s="274" t="s">
        <v>74</v>
      </c>
      <c r="D72" s="274" t="s">
        <v>2050</v>
      </c>
      <c r="E72" s="19" t="s">
        <v>74</v>
      </c>
      <c r="F72" s="275">
        <v>0</v>
      </c>
      <c r="G72" s="36"/>
      <c r="H72" s="41"/>
    </row>
    <row r="73" spans="1:8" s="2" customFormat="1" ht="16.899999999999999" customHeight="1">
      <c r="A73" s="36"/>
      <c r="B73" s="41"/>
      <c r="C73" s="274" t="s">
        <v>74</v>
      </c>
      <c r="D73" s="274" t="s">
        <v>1059</v>
      </c>
      <c r="E73" s="19" t="s">
        <v>74</v>
      </c>
      <c r="F73" s="275">
        <v>18</v>
      </c>
      <c r="G73" s="36"/>
      <c r="H73" s="41"/>
    </row>
    <row r="74" spans="1:8" s="2" customFormat="1" ht="16.899999999999999" customHeight="1">
      <c r="A74" s="36"/>
      <c r="B74" s="41"/>
      <c r="C74" s="274" t="s">
        <v>74</v>
      </c>
      <c r="D74" s="274" t="s">
        <v>3604</v>
      </c>
      <c r="E74" s="19" t="s">
        <v>74</v>
      </c>
      <c r="F74" s="275">
        <v>0</v>
      </c>
      <c r="G74" s="36"/>
      <c r="H74" s="41"/>
    </row>
    <row r="75" spans="1:8" s="2" customFormat="1" ht="16.899999999999999" customHeight="1">
      <c r="A75" s="36"/>
      <c r="B75" s="41"/>
      <c r="C75" s="274" t="s">
        <v>74</v>
      </c>
      <c r="D75" s="274" t="s">
        <v>962</v>
      </c>
      <c r="E75" s="19" t="s">
        <v>74</v>
      </c>
      <c r="F75" s="275">
        <v>10.5</v>
      </c>
      <c r="G75" s="36"/>
      <c r="H75" s="41"/>
    </row>
    <row r="76" spans="1:8" s="2" customFormat="1" ht="16.899999999999999" customHeight="1">
      <c r="A76" s="36"/>
      <c r="B76" s="41"/>
      <c r="C76" s="274" t="s">
        <v>74</v>
      </c>
      <c r="D76" s="274" t="s">
        <v>963</v>
      </c>
      <c r="E76" s="19" t="s">
        <v>74</v>
      </c>
      <c r="F76" s="275">
        <v>3.9</v>
      </c>
      <c r="G76" s="36"/>
      <c r="H76" s="41"/>
    </row>
    <row r="77" spans="1:8" s="2" customFormat="1" ht="16.899999999999999" customHeight="1">
      <c r="A77" s="36"/>
      <c r="B77" s="41"/>
      <c r="C77" s="274" t="s">
        <v>74</v>
      </c>
      <c r="D77" s="274" t="s">
        <v>964</v>
      </c>
      <c r="E77" s="19" t="s">
        <v>74</v>
      </c>
      <c r="F77" s="275">
        <v>11.6</v>
      </c>
      <c r="G77" s="36"/>
      <c r="H77" s="41"/>
    </row>
    <row r="78" spans="1:8" s="2" customFormat="1" ht="16.899999999999999" customHeight="1">
      <c r="A78" s="36"/>
      <c r="B78" s="41"/>
      <c r="C78" s="274" t="s">
        <v>74</v>
      </c>
      <c r="D78" s="274" t="s">
        <v>965</v>
      </c>
      <c r="E78" s="19" t="s">
        <v>74</v>
      </c>
      <c r="F78" s="275">
        <v>14.5</v>
      </c>
      <c r="G78" s="36"/>
      <c r="H78" s="41"/>
    </row>
    <row r="79" spans="1:8" s="2" customFormat="1" ht="16.899999999999999" customHeight="1">
      <c r="A79" s="36"/>
      <c r="B79" s="41"/>
      <c r="C79" s="274" t="s">
        <v>74</v>
      </c>
      <c r="D79" s="274" t="s">
        <v>966</v>
      </c>
      <c r="E79" s="19" t="s">
        <v>74</v>
      </c>
      <c r="F79" s="275">
        <v>33.5</v>
      </c>
      <c r="G79" s="36"/>
      <c r="H79" s="41"/>
    </row>
    <row r="80" spans="1:8" s="2" customFormat="1" ht="16.899999999999999" customHeight="1">
      <c r="A80" s="36"/>
      <c r="B80" s="41"/>
      <c r="C80" s="274" t="s">
        <v>74</v>
      </c>
      <c r="D80" s="274" t="s">
        <v>967</v>
      </c>
      <c r="E80" s="19" t="s">
        <v>74</v>
      </c>
      <c r="F80" s="275">
        <v>32.299999999999997</v>
      </c>
      <c r="G80" s="36"/>
      <c r="H80" s="41"/>
    </row>
    <row r="81" spans="1:8" s="2" customFormat="1" ht="16.899999999999999" customHeight="1">
      <c r="A81" s="36"/>
      <c r="B81" s="41"/>
      <c r="C81" s="274" t="s">
        <v>74</v>
      </c>
      <c r="D81" s="274" t="s">
        <v>968</v>
      </c>
      <c r="E81" s="19" t="s">
        <v>74</v>
      </c>
      <c r="F81" s="275">
        <v>154.1</v>
      </c>
      <c r="G81" s="36"/>
      <c r="H81" s="41"/>
    </row>
    <row r="82" spans="1:8" s="2" customFormat="1" ht="16.899999999999999" customHeight="1">
      <c r="A82" s="36"/>
      <c r="B82" s="41"/>
      <c r="C82" s="274" t="s">
        <v>74</v>
      </c>
      <c r="D82" s="274" t="s">
        <v>969</v>
      </c>
      <c r="E82" s="19" t="s">
        <v>74</v>
      </c>
      <c r="F82" s="275">
        <v>68.8</v>
      </c>
      <c r="G82" s="36"/>
      <c r="H82" s="41"/>
    </row>
    <row r="83" spans="1:8" s="2" customFormat="1" ht="16.899999999999999" customHeight="1">
      <c r="A83" s="36"/>
      <c r="B83" s="41"/>
      <c r="C83" s="274" t="s">
        <v>74</v>
      </c>
      <c r="D83" s="274" t="s">
        <v>970</v>
      </c>
      <c r="E83" s="19" t="s">
        <v>74</v>
      </c>
      <c r="F83" s="275">
        <v>9.3000000000000007</v>
      </c>
      <c r="G83" s="36"/>
      <c r="H83" s="41"/>
    </row>
    <row r="84" spans="1:8" s="2" customFormat="1" ht="16.899999999999999" customHeight="1">
      <c r="A84" s="36"/>
      <c r="B84" s="41"/>
      <c r="C84" s="274" t="s">
        <v>74</v>
      </c>
      <c r="D84" s="274" t="s">
        <v>971</v>
      </c>
      <c r="E84" s="19" t="s">
        <v>74</v>
      </c>
      <c r="F84" s="275">
        <v>26.9</v>
      </c>
      <c r="G84" s="36"/>
      <c r="H84" s="41"/>
    </row>
    <row r="85" spans="1:8" s="2" customFormat="1" ht="16.899999999999999" customHeight="1">
      <c r="A85" s="36"/>
      <c r="B85" s="41"/>
      <c r="C85" s="274" t="s">
        <v>74</v>
      </c>
      <c r="D85" s="274" t="s">
        <v>972</v>
      </c>
      <c r="E85" s="19" t="s">
        <v>74</v>
      </c>
      <c r="F85" s="275">
        <v>55.1</v>
      </c>
      <c r="G85" s="36"/>
      <c r="H85" s="41"/>
    </row>
    <row r="86" spans="1:8" s="2" customFormat="1" ht="16.899999999999999" customHeight="1">
      <c r="A86" s="36"/>
      <c r="B86" s="41"/>
      <c r="C86" s="274" t="s">
        <v>74</v>
      </c>
      <c r="D86" s="274" t="s">
        <v>973</v>
      </c>
      <c r="E86" s="19" t="s">
        <v>74</v>
      </c>
      <c r="F86" s="275">
        <v>8.6999999999999993</v>
      </c>
      <c r="G86" s="36"/>
      <c r="H86" s="41"/>
    </row>
    <row r="87" spans="1:8" s="2" customFormat="1" ht="16.899999999999999" customHeight="1">
      <c r="A87" s="36"/>
      <c r="B87" s="41"/>
      <c r="C87" s="274" t="s">
        <v>74</v>
      </c>
      <c r="D87" s="274" t="s">
        <v>974</v>
      </c>
      <c r="E87" s="19" t="s">
        <v>74</v>
      </c>
      <c r="F87" s="275">
        <v>1.6</v>
      </c>
      <c r="G87" s="36"/>
      <c r="H87" s="41"/>
    </row>
    <row r="88" spans="1:8" s="2" customFormat="1" ht="16.899999999999999" customHeight="1">
      <c r="A88" s="36"/>
      <c r="B88" s="41"/>
      <c r="C88" s="274" t="s">
        <v>74</v>
      </c>
      <c r="D88" s="274" t="s">
        <v>977</v>
      </c>
      <c r="E88" s="19" t="s">
        <v>74</v>
      </c>
      <c r="F88" s="275">
        <v>27.2</v>
      </c>
      <c r="G88" s="36"/>
      <c r="H88" s="41"/>
    </row>
    <row r="89" spans="1:8" s="2" customFormat="1" ht="16.899999999999999" customHeight="1">
      <c r="A89" s="36"/>
      <c r="B89" s="41"/>
      <c r="C89" s="274" t="s">
        <v>74</v>
      </c>
      <c r="D89" s="274" t="s">
        <v>978</v>
      </c>
      <c r="E89" s="19" t="s">
        <v>74</v>
      </c>
      <c r="F89" s="275">
        <v>36.700000000000003</v>
      </c>
      <c r="G89" s="36"/>
      <c r="H89" s="41"/>
    </row>
    <row r="90" spans="1:8" s="2" customFormat="1" ht="16.899999999999999" customHeight="1">
      <c r="A90" s="36"/>
      <c r="B90" s="41"/>
      <c r="C90" s="274" t="s">
        <v>74</v>
      </c>
      <c r="D90" s="274" t="s">
        <v>2052</v>
      </c>
      <c r="E90" s="19" t="s">
        <v>74</v>
      </c>
      <c r="F90" s="275">
        <v>0</v>
      </c>
      <c r="G90" s="36"/>
      <c r="H90" s="41"/>
    </row>
    <row r="91" spans="1:8" s="2" customFormat="1" ht="16.899999999999999" customHeight="1">
      <c r="A91" s="36"/>
      <c r="B91" s="41"/>
      <c r="C91" s="274" t="s">
        <v>74</v>
      </c>
      <c r="D91" s="274" t="s">
        <v>1070</v>
      </c>
      <c r="E91" s="19" t="s">
        <v>74</v>
      </c>
      <c r="F91" s="275">
        <v>36.9</v>
      </c>
      <c r="G91" s="36"/>
      <c r="H91" s="41"/>
    </row>
    <row r="92" spans="1:8" s="2" customFormat="1" ht="16.899999999999999" customHeight="1">
      <c r="A92" s="36"/>
      <c r="B92" s="41"/>
      <c r="C92" s="274" t="s">
        <v>74</v>
      </c>
      <c r="D92" s="274" t="s">
        <v>1071</v>
      </c>
      <c r="E92" s="19" t="s">
        <v>74</v>
      </c>
      <c r="F92" s="275">
        <v>24.5</v>
      </c>
      <c r="G92" s="36"/>
      <c r="H92" s="41"/>
    </row>
    <row r="93" spans="1:8" s="2" customFormat="1" ht="16.899999999999999" customHeight="1">
      <c r="A93" s="36"/>
      <c r="B93" s="41"/>
      <c r="C93" s="274" t="s">
        <v>74</v>
      </c>
      <c r="D93" s="274" t="s">
        <v>1074</v>
      </c>
      <c r="E93" s="19" t="s">
        <v>74</v>
      </c>
      <c r="F93" s="275">
        <v>13</v>
      </c>
      <c r="G93" s="36"/>
      <c r="H93" s="41"/>
    </row>
    <row r="94" spans="1:8" s="2" customFormat="1" ht="16.899999999999999" customHeight="1">
      <c r="A94" s="36"/>
      <c r="B94" s="41"/>
      <c r="C94" s="274" t="s">
        <v>74</v>
      </c>
      <c r="D94" s="274" t="s">
        <v>3606</v>
      </c>
      <c r="E94" s="19" t="s">
        <v>74</v>
      </c>
      <c r="F94" s="275">
        <v>17.2</v>
      </c>
      <c r="G94" s="36"/>
      <c r="H94" s="41"/>
    </row>
    <row r="95" spans="1:8" s="2" customFormat="1" ht="16.899999999999999" customHeight="1">
      <c r="A95" s="36"/>
      <c r="B95" s="41"/>
      <c r="C95" s="274" t="s">
        <v>74</v>
      </c>
      <c r="D95" s="274" t="s">
        <v>3607</v>
      </c>
      <c r="E95" s="19" t="s">
        <v>74</v>
      </c>
      <c r="F95" s="275">
        <v>0</v>
      </c>
      <c r="G95" s="36"/>
      <c r="H95" s="41"/>
    </row>
    <row r="96" spans="1:8" s="2" customFormat="1" ht="16.899999999999999" customHeight="1">
      <c r="A96" s="36"/>
      <c r="B96" s="41"/>
      <c r="C96" s="274" t="s">
        <v>74</v>
      </c>
      <c r="D96" s="274" t="s">
        <v>982</v>
      </c>
      <c r="E96" s="19" t="s">
        <v>74</v>
      </c>
      <c r="F96" s="275">
        <v>10</v>
      </c>
      <c r="G96" s="36"/>
      <c r="H96" s="41"/>
    </row>
    <row r="97" spans="1:8" s="2" customFormat="1" ht="16.899999999999999" customHeight="1">
      <c r="A97" s="36"/>
      <c r="B97" s="41"/>
      <c r="C97" s="274" t="s">
        <v>74</v>
      </c>
      <c r="D97" s="274" t="s">
        <v>983</v>
      </c>
      <c r="E97" s="19" t="s">
        <v>74</v>
      </c>
      <c r="F97" s="275">
        <v>5</v>
      </c>
      <c r="G97" s="36"/>
      <c r="H97" s="41"/>
    </row>
    <row r="98" spans="1:8" s="2" customFormat="1" ht="16.899999999999999" customHeight="1">
      <c r="A98" s="36"/>
      <c r="B98" s="41"/>
      <c r="C98" s="274" t="s">
        <v>74</v>
      </c>
      <c r="D98" s="274" t="s">
        <v>986</v>
      </c>
      <c r="E98" s="19" t="s">
        <v>74</v>
      </c>
      <c r="F98" s="275">
        <v>1.6</v>
      </c>
      <c r="G98" s="36"/>
      <c r="H98" s="41"/>
    </row>
    <row r="99" spans="1:8" s="2" customFormat="1" ht="16.899999999999999" customHeight="1">
      <c r="A99" s="36"/>
      <c r="B99" s="41"/>
      <c r="C99" s="274" t="s">
        <v>74</v>
      </c>
      <c r="D99" s="274" t="s">
        <v>987</v>
      </c>
      <c r="E99" s="19" t="s">
        <v>74</v>
      </c>
      <c r="F99" s="275">
        <v>9.4</v>
      </c>
      <c r="G99" s="36"/>
      <c r="H99" s="41"/>
    </row>
    <row r="100" spans="1:8" s="2" customFormat="1" ht="16.899999999999999" customHeight="1">
      <c r="A100" s="36"/>
      <c r="B100" s="41"/>
      <c r="C100" s="274" t="s">
        <v>74</v>
      </c>
      <c r="D100" s="274" t="s">
        <v>989</v>
      </c>
      <c r="E100" s="19" t="s">
        <v>74</v>
      </c>
      <c r="F100" s="275">
        <v>12.9</v>
      </c>
      <c r="G100" s="36"/>
      <c r="H100" s="41"/>
    </row>
    <row r="101" spans="1:8" s="2" customFormat="1" ht="16.899999999999999" customHeight="1">
      <c r="A101" s="36"/>
      <c r="B101" s="41"/>
      <c r="C101" s="274" t="s">
        <v>134</v>
      </c>
      <c r="D101" s="274" t="s">
        <v>512</v>
      </c>
      <c r="E101" s="19" t="s">
        <v>74</v>
      </c>
      <c r="F101" s="275">
        <v>643.20000000000005</v>
      </c>
      <c r="G101" s="36"/>
      <c r="H101" s="41"/>
    </row>
    <row r="102" spans="1:8" s="2" customFormat="1" ht="16.899999999999999" customHeight="1">
      <c r="A102" s="36"/>
      <c r="B102" s="41"/>
      <c r="C102" s="276" t="s">
        <v>6613</v>
      </c>
      <c r="D102" s="36"/>
      <c r="E102" s="36"/>
      <c r="F102" s="36"/>
      <c r="G102" s="36"/>
      <c r="H102" s="41"/>
    </row>
    <row r="103" spans="1:8" s="2" customFormat="1" ht="16.899999999999999" customHeight="1">
      <c r="A103" s="36"/>
      <c r="B103" s="41"/>
      <c r="C103" s="274" t="s">
        <v>3599</v>
      </c>
      <c r="D103" s="274" t="s">
        <v>3600</v>
      </c>
      <c r="E103" s="19" t="s">
        <v>135</v>
      </c>
      <c r="F103" s="275">
        <v>643.20000000000005</v>
      </c>
      <c r="G103" s="36"/>
      <c r="H103" s="41"/>
    </row>
    <row r="104" spans="1:8" s="2" customFormat="1" ht="16.899999999999999" customHeight="1">
      <c r="A104" s="36"/>
      <c r="B104" s="41"/>
      <c r="C104" s="274" t="s">
        <v>3574</v>
      </c>
      <c r="D104" s="274" t="s">
        <v>3575</v>
      </c>
      <c r="E104" s="19" t="s">
        <v>135</v>
      </c>
      <c r="F104" s="275">
        <v>643.20000000000005</v>
      </c>
      <c r="G104" s="36"/>
      <c r="H104" s="41"/>
    </row>
    <row r="105" spans="1:8" s="2" customFormat="1" ht="16.899999999999999" customHeight="1">
      <c r="A105" s="36"/>
      <c r="B105" s="41"/>
      <c r="C105" s="274" t="s">
        <v>3580</v>
      </c>
      <c r="D105" s="274" t="s">
        <v>3581</v>
      </c>
      <c r="E105" s="19" t="s">
        <v>135</v>
      </c>
      <c r="F105" s="275">
        <v>643.20000000000005</v>
      </c>
      <c r="G105" s="36"/>
      <c r="H105" s="41"/>
    </row>
    <row r="106" spans="1:8" s="2" customFormat="1" ht="16.899999999999999" customHeight="1">
      <c r="A106" s="36"/>
      <c r="B106" s="41"/>
      <c r="C106" s="270" t="s">
        <v>137</v>
      </c>
      <c r="D106" s="271" t="s">
        <v>74</v>
      </c>
      <c r="E106" s="272" t="s">
        <v>127</v>
      </c>
      <c r="F106" s="273">
        <v>8.782</v>
      </c>
      <c r="G106" s="36"/>
      <c r="H106" s="41"/>
    </row>
    <row r="107" spans="1:8" s="2" customFormat="1" ht="16.899999999999999" customHeight="1">
      <c r="A107" s="36"/>
      <c r="B107" s="41"/>
      <c r="C107" s="274" t="s">
        <v>74</v>
      </c>
      <c r="D107" s="274" t="s">
        <v>742</v>
      </c>
      <c r="E107" s="19" t="s">
        <v>74</v>
      </c>
      <c r="F107" s="275">
        <v>0</v>
      </c>
      <c r="G107" s="36"/>
      <c r="H107" s="41"/>
    </row>
    <row r="108" spans="1:8" s="2" customFormat="1" ht="16.899999999999999" customHeight="1">
      <c r="A108" s="36"/>
      <c r="B108" s="41"/>
      <c r="C108" s="274" t="s">
        <v>74</v>
      </c>
      <c r="D108" s="274" t="s">
        <v>1657</v>
      </c>
      <c r="E108" s="19" t="s">
        <v>74</v>
      </c>
      <c r="F108" s="275">
        <v>2.61</v>
      </c>
      <c r="G108" s="36"/>
      <c r="H108" s="41"/>
    </row>
    <row r="109" spans="1:8" s="2" customFormat="1" ht="16.899999999999999" customHeight="1">
      <c r="A109" s="36"/>
      <c r="B109" s="41"/>
      <c r="C109" s="274" t="s">
        <v>74</v>
      </c>
      <c r="D109" s="274" t="s">
        <v>1658</v>
      </c>
      <c r="E109" s="19" t="s">
        <v>74</v>
      </c>
      <c r="F109" s="275">
        <v>5.9160000000000004</v>
      </c>
      <c r="G109" s="36"/>
      <c r="H109" s="41"/>
    </row>
    <row r="110" spans="1:8" s="2" customFormat="1" ht="16.899999999999999" customHeight="1">
      <c r="A110" s="36"/>
      <c r="B110" s="41"/>
      <c r="C110" s="274" t="s">
        <v>74</v>
      </c>
      <c r="D110" s="274" t="s">
        <v>1659</v>
      </c>
      <c r="E110" s="19" t="s">
        <v>74</v>
      </c>
      <c r="F110" s="275">
        <v>0.25600000000000001</v>
      </c>
      <c r="G110" s="36"/>
      <c r="H110" s="41"/>
    </row>
    <row r="111" spans="1:8" s="2" customFormat="1" ht="16.899999999999999" customHeight="1">
      <c r="A111" s="36"/>
      <c r="B111" s="41"/>
      <c r="C111" s="274" t="s">
        <v>137</v>
      </c>
      <c r="D111" s="274" t="s">
        <v>512</v>
      </c>
      <c r="E111" s="19" t="s">
        <v>74</v>
      </c>
      <c r="F111" s="275">
        <v>8.782</v>
      </c>
      <c r="G111" s="36"/>
      <c r="H111" s="41"/>
    </row>
    <row r="112" spans="1:8" s="2" customFormat="1" ht="16.899999999999999" customHeight="1">
      <c r="A112" s="36"/>
      <c r="B112" s="41"/>
      <c r="C112" s="276" t="s">
        <v>6613</v>
      </c>
      <c r="D112" s="36"/>
      <c r="E112" s="36"/>
      <c r="F112" s="36"/>
      <c r="G112" s="36"/>
      <c r="H112" s="41"/>
    </row>
    <row r="113" spans="1:8" s="2" customFormat="1" ht="16.899999999999999" customHeight="1">
      <c r="A113" s="36"/>
      <c r="B113" s="41"/>
      <c r="C113" s="274" t="s">
        <v>1652</v>
      </c>
      <c r="D113" s="274" t="s">
        <v>1653</v>
      </c>
      <c r="E113" s="19" t="s">
        <v>127</v>
      </c>
      <c r="F113" s="275">
        <v>8.782</v>
      </c>
      <c r="G113" s="36"/>
      <c r="H113" s="41"/>
    </row>
    <row r="114" spans="1:8" s="2" customFormat="1" ht="16.899999999999999" customHeight="1">
      <c r="A114" s="36"/>
      <c r="B114" s="41"/>
      <c r="C114" s="274" t="s">
        <v>2096</v>
      </c>
      <c r="D114" s="274" t="s">
        <v>2097</v>
      </c>
      <c r="E114" s="19" t="s">
        <v>671</v>
      </c>
      <c r="F114" s="275">
        <v>303.35300000000001</v>
      </c>
      <c r="G114" s="36"/>
      <c r="H114" s="41"/>
    </row>
    <row r="115" spans="1:8" s="2" customFormat="1" ht="16.899999999999999" customHeight="1">
      <c r="A115" s="36"/>
      <c r="B115" s="41"/>
      <c r="C115" s="270" t="s">
        <v>139</v>
      </c>
      <c r="D115" s="271" t="s">
        <v>74</v>
      </c>
      <c r="E115" s="272" t="s">
        <v>127</v>
      </c>
      <c r="F115" s="273">
        <v>26.92</v>
      </c>
      <c r="G115" s="36"/>
      <c r="H115" s="41"/>
    </row>
    <row r="116" spans="1:8" s="2" customFormat="1" ht="16.899999999999999" customHeight="1">
      <c r="A116" s="36"/>
      <c r="B116" s="41"/>
      <c r="C116" s="274" t="s">
        <v>74</v>
      </c>
      <c r="D116" s="274" t="s">
        <v>1668</v>
      </c>
      <c r="E116" s="19" t="s">
        <v>74</v>
      </c>
      <c r="F116" s="275">
        <v>24.2</v>
      </c>
      <c r="G116" s="36"/>
      <c r="H116" s="41"/>
    </row>
    <row r="117" spans="1:8" s="2" customFormat="1" ht="16.899999999999999" customHeight="1">
      <c r="A117" s="36"/>
      <c r="B117" s="41"/>
      <c r="C117" s="274" t="s">
        <v>74</v>
      </c>
      <c r="D117" s="274" t="s">
        <v>1669</v>
      </c>
      <c r="E117" s="19" t="s">
        <v>74</v>
      </c>
      <c r="F117" s="275">
        <v>-4.09</v>
      </c>
      <c r="G117" s="36"/>
      <c r="H117" s="41"/>
    </row>
    <row r="118" spans="1:8" s="2" customFormat="1" ht="16.899999999999999" customHeight="1">
      <c r="A118" s="36"/>
      <c r="B118" s="41"/>
      <c r="C118" s="274" t="s">
        <v>74</v>
      </c>
      <c r="D118" s="274" t="s">
        <v>1670</v>
      </c>
      <c r="E118" s="19" t="s">
        <v>74</v>
      </c>
      <c r="F118" s="275">
        <v>7.44</v>
      </c>
      <c r="G118" s="36"/>
      <c r="H118" s="41"/>
    </row>
    <row r="119" spans="1:8" s="2" customFormat="1" ht="16.899999999999999" customHeight="1">
      <c r="A119" s="36"/>
      <c r="B119" s="41"/>
      <c r="C119" s="274" t="s">
        <v>74</v>
      </c>
      <c r="D119" s="274" t="s">
        <v>1671</v>
      </c>
      <c r="E119" s="19" t="s">
        <v>74</v>
      </c>
      <c r="F119" s="275">
        <v>-0.63</v>
      </c>
      <c r="G119" s="36"/>
      <c r="H119" s="41"/>
    </row>
    <row r="120" spans="1:8" s="2" customFormat="1" ht="16.899999999999999" customHeight="1">
      <c r="A120" s="36"/>
      <c r="B120" s="41"/>
      <c r="C120" s="274" t="s">
        <v>139</v>
      </c>
      <c r="D120" s="274" t="s">
        <v>512</v>
      </c>
      <c r="E120" s="19" t="s">
        <v>74</v>
      </c>
      <c r="F120" s="275">
        <v>26.92</v>
      </c>
      <c r="G120" s="36"/>
      <c r="H120" s="41"/>
    </row>
    <row r="121" spans="1:8" s="2" customFormat="1" ht="16.899999999999999" customHeight="1">
      <c r="A121" s="36"/>
      <c r="B121" s="41"/>
      <c r="C121" s="276" t="s">
        <v>6613</v>
      </c>
      <c r="D121" s="36"/>
      <c r="E121" s="36"/>
      <c r="F121" s="36"/>
      <c r="G121" s="36"/>
      <c r="H121" s="41"/>
    </row>
    <row r="122" spans="1:8" s="2" customFormat="1" ht="16.899999999999999" customHeight="1">
      <c r="A122" s="36"/>
      <c r="B122" s="41"/>
      <c r="C122" s="274" t="s">
        <v>1662</v>
      </c>
      <c r="D122" s="274" t="s">
        <v>1663</v>
      </c>
      <c r="E122" s="19" t="s">
        <v>127</v>
      </c>
      <c r="F122" s="275">
        <v>26.92</v>
      </c>
      <c r="G122" s="36"/>
      <c r="H122" s="41"/>
    </row>
    <row r="123" spans="1:8" s="2" customFormat="1" ht="16.899999999999999" customHeight="1">
      <c r="A123" s="36"/>
      <c r="B123" s="41"/>
      <c r="C123" s="274" t="s">
        <v>2096</v>
      </c>
      <c r="D123" s="274" t="s">
        <v>2097</v>
      </c>
      <c r="E123" s="19" t="s">
        <v>671</v>
      </c>
      <c r="F123" s="275">
        <v>303.35300000000001</v>
      </c>
      <c r="G123" s="36"/>
      <c r="H123" s="41"/>
    </row>
    <row r="124" spans="1:8" s="2" customFormat="1" ht="16.899999999999999" customHeight="1">
      <c r="A124" s="36"/>
      <c r="B124" s="41"/>
      <c r="C124" s="270" t="s">
        <v>142</v>
      </c>
      <c r="D124" s="271" t="s">
        <v>74</v>
      </c>
      <c r="E124" s="272" t="s">
        <v>135</v>
      </c>
      <c r="F124" s="273">
        <v>120.54</v>
      </c>
      <c r="G124" s="36"/>
      <c r="H124" s="41"/>
    </row>
    <row r="125" spans="1:8" s="2" customFormat="1" ht="16.899999999999999" customHeight="1">
      <c r="A125" s="36"/>
      <c r="B125" s="41"/>
      <c r="C125" s="274" t="s">
        <v>74</v>
      </c>
      <c r="D125" s="274" t="s">
        <v>734</v>
      </c>
      <c r="E125" s="19" t="s">
        <v>74</v>
      </c>
      <c r="F125" s="275">
        <v>0</v>
      </c>
      <c r="G125" s="36"/>
      <c r="H125" s="41"/>
    </row>
    <row r="126" spans="1:8" s="2" customFormat="1" ht="16.899999999999999" customHeight="1">
      <c r="A126" s="36"/>
      <c r="B126" s="41"/>
      <c r="C126" s="274" t="s">
        <v>74</v>
      </c>
      <c r="D126" s="274" t="s">
        <v>3183</v>
      </c>
      <c r="E126" s="19" t="s">
        <v>74</v>
      </c>
      <c r="F126" s="275">
        <v>7.33</v>
      </c>
      <c r="G126" s="36"/>
      <c r="H126" s="41"/>
    </row>
    <row r="127" spans="1:8" s="2" customFormat="1" ht="16.899999999999999" customHeight="1">
      <c r="A127" s="36"/>
      <c r="B127" s="41"/>
      <c r="C127" s="274" t="s">
        <v>74</v>
      </c>
      <c r="D127" s="274" t="s">
        <v>3184</v>
      </c>
      <c r="E127" s="19" t="s">
        <v>74</v>
      </c>
      <c r="F127" s="275">
        <v>2.4</v>
      </c>
      <c r="G127" s="36"/>
      <c r="H127" s="41"/>
    </row>
    <row r="128" spans="1:8" s="2" customFormat="1" ht="16.899999999999999" customHeight="1">
      <c r="A128" s="36"/>
      <c r="B128" s="41"/>
      <c r="C128" s="274" t="s">
        <v>74</v>
      </c>
      <c r="D128" s="274" t="s">
        <v>3185</v>
      </c>
      <c r="E128" s="19" t="s">
        <v>74</v>
      </c>
      <c r="F128" s="275">
        <v>9.36</v>
      </c>
      <c r="G128" s="36"/>
      <c r="H128" s="41"/>
    </row>
    <row r="129" spans="1:8" s="2" customFormat="1" ht="16.899999999999999" customHeight="1">
      <c r="A129" s="36"/>
      <c r="B129" s="41"/>
      <c r="C129" s="274" t="s">
        <v>74</v>
      </c>
      <c r="D129" s="274" t="s">
        <v>3186</v>
      </c>
      <c r="E129" s="19" t="s">
        <v>74</v>
      </c>
      <c r="F129" s="275">
        <v>53.13</v>
      </c>
      <c r="G129" s="36"/>
      <c r="H129" s="41"/>
    </row>
    <row r="130" spans="1:8" s="2" customFormat="1" ht="16.899999999999999" customHeight="1">
      <c r="A130" s="36"/>
      <c r="B130" s="41"/>
      <c r="C130" s="274" t="s">
        <v>74</v>
      </c>
      <c r="D130" s="274" t="s">
        <v>3187</v>
      </c>
      <c r="E130" s="19" t="s">
        <v>74</v>
      </c>
      <c r="F130" s="275">
        <v>10.6</v>
      </c>
      <c r="G130" s="36"/>
      <c r="H130" s="41"/>
    </row>
    <row r="131" spans="1:8" s="2" customFormat="1" ht="16.899999999999999" customHeight="1">
      <c r="A131" s="36"/>
      <c r="B131" s="41"/>
      <c r="C131" s="274" t="s">
        <v>74</v>
      </c>
      <c r="D131" s="274" t="s">
        <v>3188</v>
      </c>
      <c r="E131" s="19" t="s">
        <v>74</v>
      </c>
      <c r="F131" s="275">
        <v>11.2</v>
      </c>
      <c r="G131" s="36"/>
      <c r="H131" s="41"/>
    </row>
    <row r="132" spans="1:8" s="2" customFormat="1" ht="16.899999999999999" customHeight="1">
      <c r="A132" s="36"/>
      <c r="B132" s="41"/>
      <c r="C132" s="274" t="s">
        <v>74</v>
      </c>
      <c r="D132" s="274" t="s">
        <v>3189</v>
      </c>
      <c r="E132" s="19" t="s">
        <v>74</v>
      </c>
      <c r="F132" s="275">
        <v>1.19</v>
      </c>
      <c r="G132" s="36"/>
      <c r="H132" s="41"/>
    </row>
    <row r="133" spans="1:8" s="2" customFormat="1" ht="16.899999999999999" customHeight="1">
      <c r="A133" s="36"/>
      <c r="B133" s="41"/>
      <c r="C133" s="274" t="s">
        <v>74</v>
      </c>
      <c r="D133" s="274" t="s">
        <v>3190</v>
      </c>
      <c r="E133" s="19" t="s">
        <v>74</v>
      </c>
      <c r="F133" s="275">
        <v>1.23</v>
      </c>
      <c r="G133" s="36"/>
      <c r="H133" s="41"/>
    </row>
    <row r="134" spans="1:8" s="2" customFormat="1" ht="16.899999999999999" customHeight="1">
      <c r="A134" s="36"/>
      <c r="B134" s="41"/>
      <c r="C134" s="274" t="s">
        <v>74</v>
      </c>
      <c r="D134" s="274" t="s">
        <v>3191</v>
      </c>
      <c r="E134" s="19" t="s">
        <v>74</v>
      </c>
      <c r="F134" s="275">
        <v>12.1</v>
      </c>
      <c r="G134" s="36"/>
      <c r="H134" s="41"/>
    </row>
    <row r="135" spans="1:8" s="2" customFormat="1" ht="16.899999999999999" customHeight="1">
      <c r="A135" s="36"/>
      <c r="B135" s="41"/>
      <c r="C135" s="274" t="s">
        <v>74</v>
      </c>
      <c r="D135" s="274" t="s">
        <v>3192</v>
      </c>
      <c r="E135" s="19" t="s">
        <v>74</v>
      </c>
      <c r="F135" s="275">
        <v>12</v>
      </c>
      <c r="G135" s="36"/>
      <c r="H135" s="41"/>
    </row>
    <row r="136" spans="1:8" s="2" customFormat="1" ht="16.899999999999999" customHeight="1">
      <c r="A136" s="36"/>
      <c r="B136" s="41"/>
      <c r="C136" s="274" t="s">
        <v>142</v>
      </c>
      <c r="D136" s="274" t="s">
        <v>512</v>
      </c>
      <c r="E136" s="19" t="s">
        <v>74</v>
      </c>
      <c r="F136" s="275">
        <v>120.54</v>
      </c>
      <c r="G136" s="36"/>
      <c r="H136" s="41"/>
    </row>
    <row r="137" spans="1:8" s="2" customFormat="1" ht="16.899999999999999" customHeight="1">
      <c r="A137" s="36"/>
      <c r="B137" s="41"/>
      <c r="C137" s="276" t="s">
        <v>6613</v>
      </c>
      <c r="D137" s="36"/>
      <c r="E137" s="36"/>
      <c r="F137" s="36"/>
      <c r="G137" s="36"/>
      <c r="H137" s="41"/>
    </row>
    <row r="138" spans="1:8" s="2" customFormat="1" ht="16.899999999999999" customHeight="1">
      <c r="A138" s="36"/>
      <c r="B138" s="41"/>
      <c r="C138" s="274" t="s">
        <v>3179</v>
      </c>
      <c r="D138" s="274" t="s">
        <v>3180</v>
      </c>
      <c r="E138" s="19" t="s">
        <v>135</v>
      </c>
      <c r="F138" s="275">
        <v>120.54</v>
      </c>
      <c r="G138" s="36"/>
      <c r="H138" s="41"/>
    </row>
    <row r="139" spans="1:8" s="2" customFormat="1" ht="16.899999999999999" customHeight="1">
      <c r="A139" s="36"/>
      <c r="B139" s="41"/>
      <c r="C139" s="274" t="s">
        <v>2106</v>
      </c>
      <c r="D139" s="274" t="s">
        <v>2107</v>
      </c>
      <c r="E139" s="19" t="s">
        <v>671</v>
      </c>
      <c r="F139" s="275">
        <v>106.717</v>
      </c>
      <c r="G139" s="36"/>
      <c r="H139" s="41"/>
    </row>
    <row r="140" spans="1:8" s="2" customFormat="1" ht="16.899999999999999" customHeight="1">
      <c r="A140" s="36"/>
      <c r="B140" s="41"/>
      <c r="C140" s="270" t="s">
        <v>145</v>
      </c>
      <c r="D140" s="271" t="s">
        <v>74</v>
      </c>
      <c r="E140" s="272" t="s">
        <v>146</v>
      </c>
      <c r="F140" s="273">
        <v>251.47</v>
      </c>
      <c r="G140" s="36"/>
      <c r="H140" s="41"/>
    </row>
    <row r="141" spans="1:8" s="2" customFormat="1" ht="16.899999999999999" customHeight="1">
      <c r="A141" s="36"/>
      <c r="B141" s="41"/>
      <c r="C141" s="274" t="s">
        <v>74</v>
      </c>
      <c r="D141" s="274" t="s">
        <v>734</v>
      </c>
      <c r="E141" s="19" t="s">
        <v>74</v>
      </c>
      <c r="F141" s="275">
        <v>0</v>
      </c>
      <c r="G141" s="36"/>
      <c r="H141" s="41"/>
    </row>
    <row r="142" spans="1:8" s="2" customFormat="1" ht="16.899999999999999" customHeight="1">
      <c r="A142" s="36"/>
      <c r="B142" s="41"/>
      <c r="C142" s="274" t="s">
        <v>74</v>
      </c>
      <c r="D142" s="274" t="s">
        <v>3148</v>
      </c>
      <c r="E142" s="19" t="s">
        <v>74</v>
      </c>
      <c r="F142" s="275">
        <v>7.7</v>
      </c>
      <c r="G142" s="36"/>
      <c r="H142" s="41"/>
    </row>
    <row r="143" spans="1:8" s="2" customFormat="1" ht="16.899999999999999" customHeight="1">
      <c r="A143" s="36"/>
      <c r="B143" s="41"/>
      <c r="C143" s="274" t="s">
        <v>74</v>
      </c>
      <c r="D143" s="274" t="s">
        <v>3149</v>
      </c>
      <c r="E143" s="19" t="s">
        <v>74</v>
      </c>
      <c r="F143" s="275">
        <v>5.8</v>
      </c>
      <c r="G143" s="36"/>
      <c r="H143" s="41"/>
    </row>
    <row r="144" spans="1:8" s="2" customFormat="1" ht="16.899999999999999" customHeight="1">
      <c r="A144" s="36"/>
      <c r="B144" s="41"/>
      <c r="C144" s="274" t="s">
        <v>74</v>
      </c>
      <c r="D144" s="274" t="s">
        <v>3150</v>
      </c>
      <c r="E144" s="19" t="s">
        <v>74</v>
      </c>
      <c r="F144" s="275">
        <v>10.8</v>
      </c>
      <c r="G144" s="36"/>
      <c r="H144" s="41"/>
    </row>
    <row r="145" spans="1:8" s="2" customFormat="1" ht="16.899999999999999" customHeight="1">
      <c r="A145" s="36"/>
      <c r="B145" s="41"/>
      <c r="C145" s="274" t="s">
        <v>74</v>
      </c>
      <c r="D145" s="274" t="s">
        <v>3151</v>
      </c>
      <c r="E145" s="19" t="s">
        <v>74</v>
      </c>
      <c r="F145" s="275">
        <v>10.9</v>
      </c>
      <c r="G145" s="36"/>
      <c r="H145" s="41"/>
    </row>
    <row r="146" spans="1:8" s="2" customFormat="1" ht="16.899999999999999" customHeight="1">
      <c r="A146" s="36"/>
      <c r="B146" s="41"/>
      <c r="C146" s="274" t="s">
        <v>74</v>
      </c>
      <c r="D146" s="274" t="s">
        <v>3152</v>
      </c>
      <c r="E146" s="19" t="s">
        <v>74</v>
      </c>
      <c r="F146" s="275">
        <v>50.4</v>
      </c>
      <c r="G146" s="36"/>
      <c r="H146" s="41"/>
    </row>
    <row r="147" spans="1:8" s="2" customFormat="1" ht="16.899999999999999" customHeight="1">
      <c r="A147" s="36"/>
      <c r="B147" s="41"/>
      <c r="C147" s="274" t="s">
        <v>74</v>
      </c>
      <c r="D147" s="274" t="s">
        <v>3153</v>
      </c>
      <c r="E147" s="19" t="s">
        <v>74</v>
      </c>
      <c r="F147" s="275">
        <v>61.6</v>
      </c>
      <c r="G147" s="36"/>
      <c r="H147" s="41"/>
    </row>
    <row r="148" spans="1:8" s="2" customFormat="1" ht="16.899999999999999" customHeight="1">
      <c r="A148" s="36"/>
      <c r="B148" s="41"/>
      <c r="C148" s="274" t="s">
        <v>74</v>
      </c>
      <c r="D148" s="274" t="s">
        <v>3154</v>
      </c>
      <c r="E148" s="19" t="s">
        <v>74</v>
      </c>
      <c r="F148" s="275">
        <v>16.010000000000002</v>
      </c>
      <c r="G148" s="36"/>
      <c r="H148" s="41"/>
    </row>
    <row r="149" spans="1:8" s="2" customFormat="1" ht="16.899999999999999" customHeight="1">
      <c r="A149" s="36"/>
      <c r="B149" s="41"/>
      <c r="C149" s="274" t="s">
        <v>74</v>
      </c>
      <c r="D149" s="274" t="s">
        <v>3155</v>
      </c>
      <c r="E149" s="19" t="s">
        <v>74</v>
      </c>
      <c r="F149" s="275">
        <v>35.4</v>
      </c>
      <c r="G149" s="36"/>
      <c r="H149" s="41"/>
    </row>
    <row r="150" spans="1:8" s="2" customFormat="1" ht="16.899999999999999" customHeight="1">
      <c r="A150" s="36"/>
      <c r="B150" s="41"/>
      <c r="C150" s="274" t="s">
        <v>74</v>
      </c>
      <c r="D150" s="274" t="s">
        <v>3156</v>
      </c>
      <c r="E150" s="19" t="s">
        <v>74</v>
      </c>
      <c r="F150" s="275">
        <v>23.3</v>
      </c>
      <c r="G150" s="36"/>
      <c r="H150" s="41"/>
    </row>
    <row r="151" spans="1:8" s="2" customFormat="1" ht="16.899999999999999" customHeight="1">
      <c r="A151" s="36"/>
      <c r="B151" s="41"/>
      <c r="C151" s="274" t="s">
        <v>74</v>
      </c>
      <c r="D151" s="274" t="s">
        <v>3157</v>
      </c>
      <c r="E151" s="19" t="s">
        <v>74</v>
      </c>
      <c r="F151" s="275">
        <v>15.92</v>
      </c>
      <c r="G151" s="36"/>
      <c r="H151" s="41"/>
    </row>
    <row r="152" spans="1:8" s="2" customFormat="1" ht="16.899999999999999" customHeight="1">
      <c r="A152" s="36"/>
      <c r="B152" s="41"/>
      <c r="C152" s="274" t="s">
        <v>74</v>
      </c>
      <c r="D152" s="274" t="s">
        <v>3158</v>
      </c>
      <c r="E152" s="19" t="s">
        <v>74</v>
      </c>
      <c r="F152" s="275">
        <v>13.64</v>
      </c>
      <c r="G152" s="36"/>
      <c r="H152" s="41"/>
    </row>
    <row r="153" spans="1:8" s="2" customFormat="1" ht="16.899999999999999" customHeight="1">
      <c r="A153" s="36"/>
      <c r="B153" s="41"/>
      <c r="C153" s="274" t="s">
        <v>145</v>
      </c>
      <c r="D153" s="274" t="s">
        <v>512</v>
      </c>
      <c r="E153" s="19" t="s">
        <v>74</v>
      </c>
      <c r="F153" s="275">
        <v>251.47</v>
      </c>
      <c r="G153" s="36"/>
      <c r="H153" s="41"/>
    </row>
    <row r="154" spans="1:8" s="2" customFormat="1" ht="16.899999999999999" customHeight="1">
      <c r="A154" s="36"/>
      <c r="B154" s="41"/>
      <c r="C154" s="276" t="s">
        <v>6613</v>
      </c>
      <c r="D154" s="36"/>
      <c r="E154" s="36"/>
      <c r="F154" s="36"/>
      <c r="G154" s="36"/>
      <c r="H154" s="41"/>
    </row>
    <row r="155" spans="1:8" s="2" customFormat="1" ht="16.899999999999999" customHeight="1">
      <c r="A155" s="36"/>
      <c r="B155" s="41"/>
      <c r="C155" s="274" t="s">
        <v>3144</v>
      </c>
      <c r="D155" s="274" t="s">
        <v>3145</v>
      </c>
      <c r="E155" s="19" t="s">
        <v>146</v>
      </c>
      <c r="F155" s="275">
        <v>251.47</v>
      </c>
      <c r="G155" s="36"/>
      <c r="H155" s="41"/>
    </row>
    <row r="156" spans="1:8" s="2" customFormat="1" ht="16.899999999999999" customHeight="1">
      <c r="A156" s="36"/>
      <c r="B156" s="41"/>
      <c r="C156" s="274" t="s">
        <v>2106</v>
      </c>
      <c r="D156" s="274" t="s">
        <v>2107</v>
      </c>
      <c r="E156" s="19" t="s">
        <v>671</v>
      </c>
      <c r="F156" s="275">
        <v>106.717</v>
      </c>
      <c r="G156" s="36"/>
      <c r="H156" s="41"/>
    </row>
    <row r="157" spans="1:8" s="2" customFormat="1" ht="16.899999999999999" customHeight="1">
      <c r="A157" s="36"/>
      <c r="B157" s="41"/>
      <c r="C157" s="270" t="s">
        <v>149</v>
      </c>
      <c r="D157" s="271" t="s">
        <v>74</v>
      </c>
      <c r="E157" s="272" t="s">
        <v>135</v>
      </c>
      <c r="F157" s="273">
        <v>36.200000000000003</v>
      </c>
      <c r="G157" s="36"/>
      <c r="H157" s="41"/>
    </row>
    <row r="158" spans="1:8" s="2" customFormat="1" ht="16.899999999999999" customHeight="1">
      <c r="A158" s="36"/>
      <c r="B158" s="41"/>
      <c r="C158" s="274" t="s">
        <v>74</v>
      </c>
      <c r="D158" s="274" t="s">
        <v>734</v>
      </c>
      <c r="E158" s="19" t="s">
        <v>74</v>
      </c>
      <c r="F158" s="275">
        <v>0</v>
      </c>
      <c r="G158" s="36"/>
      <c r="H158" s="41"/>
    </row>
    <row r="159" spans="1:8" s="2" customFormat="1" ht="16.899999999999999" customHeight="1">
      <c r="A159" s="36"/>
      <c r="B159" s="41"/>
      <c r="C159" s="274" t="s">
        <v>74</v>
      </c>
      <c r="D159" s="274" t="s">
        <v>1788</v>
      </c>
      <c r="E159" s="19" t="s">
        <v>74</v>
      </c>
      <c r="F159" s="275">
        <v>1.8</v>
      </c>
      <c r="G159" s="36"/>
      <c r="H159" s="41"/>
    </row>
    <row r="160" spans="1:8" s="2" customFormat="1" ht="16.899999999999999" customHeight="1">
      <c r="A160" s="36"/>
      <c r="B160" s="41"/>
      <c r="C160" s="274" t="s">
        <v>74</v>
      </c>
      <c r="D160" s="274" t="s">
        <v>1789</v>
      </c>
      <c r="E160" s="19" t="s">
        <v>74</v>
      </c>
      <c r="F160" s="275">
        <v>1.6</v>
      </c>
      <c r="G160" s="36"/>
      <c r="H160" s="41"/>
    </row>
    <row r="161" spans="1:8" s="2" customFormat="1" ht="16.899999999999999" customHeight="1">
      <c r="A161" s="36"/>
      <c r="B161" s="41"/>
      <c r="C161" s="274" t="s">
        <v>74</v>
      </c>
      <c r="D161" s="274" t="s">
        <v>1790</v>
      </c>
      <c r="E161" s="19" t="s">
        <v>74</v>
      </c>
      <c r="F161" s="275">
        <v>6.6</v>
      </c>
      <c r="G161" s="36"/>
      <c r="H161" s="41"/>
    </row>
    <row r="162" spans="1:8" s="2" customFormat="1" ht="16.899999999999999" customHeight="1">
      <c r="A162" s="36"/>
      <c r="B162" s="41"/>
      <c r="C162" s="274" t="s">
        <v>74</v>
      </c>
      <c r="D162" s="274" t="s">
        <v>1791</v>
      </c>
      <c r="E162" s="19" t="s">
        <v>74</v>
      </c>
      <c r="F162" s="275">
        <v>1.2</v>
      </c>
      <c r="G162" s="36"/>
      <c r="H162" s="41"/>
    </row>
    <row r="163" spans="1:8" s="2" customFormat="1" ht="16.899999999999999" customHeight="1">
      <c r="A163" s="36"/>
      <c r="B163" s="41"/>
      <c r="C163" s="274" t="s">
        <v>74</v>
      </c>
      <c r="D163" s="274" t="s">
        <v>1792</v>
      </c>
      <c r="E163" s="19" t="s">
        <v>74</v>
      </c>
      <c r="F163" s="275">
        <v>1.2</v>
      </c>
      <c r="G163" s="36"/>
      <c r="H163" s="41"/>
    </row>
    <row r="164" spans="1:8" s="2" customFormat="1" ht="16.899999999999999" customHeight="1">
      <c r="A164" s="36"/>
      <c r="B164" s="41"/>
      <c r="C164" s="274" t="s">
        <v>74</v>
      </c>
      <c r="D164" s="274" t="s">
        <v>1793</v>
      </c>
      <c r="E164" s="19" t="s">
        <v>74</v>
      </c>
      <c r="F164" s="275">
        <v>1.2</v>
      </c>
      <c r="G164" s="36"/>
      <c r="H164" s="41"/>
    </row>
    <row r="165" spans="1:8" s="2" customFormat="1" ht="16.899999999999999" customHeight="1">
      <c r="A165" s="36"/>
      <c r="B165" s="41"/>
      <c r="C165" s="274" t="s">
        <v>74</v>
      </c>
      <c r="D165" s="274" t="s">
        <v>1794</v>
      </c>
      <c r="E165" s="19" t="s">
        <v>74</v>
      </c>
      <c r="F165" s="275">
        <v>1.6</v>
      </c>
      <c r="G165" s="36"/>
      <c r="H165" s="41"/>
    </row>
    <row r="166" spans="1:8" s="2" customFormat="1" ht="16.899999999999999" customHeight="1">
      <c r="A166" s="36"/>
      <c r="B166" s="41"/>
      <c r="C166" s="274" t="s">
        <v>74</v>
      </c>
      <c r="D166" s="274" t="s">
        <v>1795</v>
      </c>
      <c r="E166" s="19" t="s">
        <v>74</v>
      </c>
      <c r="F166" s="275">
        <v>1.6</v>
      </c>
      <c r="G166" s="36"/>
      <c r="H166" s="41"/>
    </row>
    <row r="167" spans="1:8" s="2" customFormat="1" ht="16.899999999999999" customHeight="1">
      <c r="A167" s="36"/>
      <c r="B167" s="41"/>
      <c r="C167" s="274" t="s">
        <v>74</v>
      </c>
      <c r="D167" s="274" t="s">
        <v>1796</v>
      </c>
      <c r="E167" s="19" t="s">
        <v>74</v>
      </c>
      <c r="F167" s="275">
        <v>3</v>
      </c>
      <c r="G167" s="36"/>
      <c r="H167" s="41"/>
    </row>
    <row r="168" spans="1:8" s="2" customFormat="1" ht="16.899999999999999" customHeight="1">
      <c r="A168" s="36"/>
      <c r="B168" s="41"/>
      <c r="C168" s="274" t="s">
        <v>74</v>
      </c>
      <c r="D168" s="274" t="s">
        <v>1797</v>
      </c>
      <c r="E168" s="19" t="s">
        <v>74</v>
      </c>
      <c r="F168" s="275">
        <v>1.8</v>
      </c>
      <c r="G168" s="36"/>
      <c r="H168" s="41"/>
    </row>
    <row r="169" spans="1:8" s="2" customFormat="1" ht="16.899999999999999" customHeight="1">
      <c r="A169" s="36"/>
      <c r="B169" s="41"/>
      <c r="C169" s="274" t="s">
        <v>74</v>
      </c>
      <c r="D169" s="274" t="s">
        <v>1798</v>
      </c>
      <c r="E169" s="19" t="s">
        <v>74</v>
      </c>
      <c r="F169" s="275">
        <v>1.6</v>
      </c>
      <c r="G169" s="36"/>
      <c r="H169" s="41"/>
    </row>
    <row r="170" spans="1:8" s="2" customFormat="1" ht="16.899999999999999" customHeight="1">
      <c r="A170" s="36"/>
      <c r="B170" s="41"/>
      <c r="C170" s="274" t="s">
        <v>74</v>
      </c>
      <c r="D170" s="274" t="s">
        <v>1799</v>
      </c>
      <c r="E170" s="19" t="s">
        <v>74</v>
      </c>
      <c r="F170" s="275">
        <v>1.8</v>
      </c>
      <c r="G170" s="36"/>
      <c r="H170" s="41"/>
    </row>
    <row r="171" spans="1:8" s="2" customFormat="1" ht="16.899999999999999" customHeight="1">
      <c r="A171" s="36"/>
      <c r="B171" s="41"/>
      <c r="C171" s="274" t="s">
        <v>74</v>
      </c>
      <c r="D171" s="274" t="s">
        <v>1800</v>
      </c>
      <c r="E171" s="19" t="s">
        <v>74</v>
      </c>
      <c r="F171" s="275">
        <v>2.4</v>
      </c>
      <c r="G171" s="36"/>
      <c r="H171" s="41"/>
    </row>
    <row r="172" spans="1:8" s="2" customFormat="1" ht="16.899999999999999" customHeight="1">
      <c r="A172" s="36"/>
      <c r="B172" s="41"/>
      <c r="C172" s="274" t="s">
        <v>74</v>
      </c>
      <c r="D172" s="274" t="s">
        <v>1801</v>
      </c>
      <c r="E172" s="19" t="s">
        <v>74</v>
      </c>
      <c r="F172" s="275">
        <v>3.6</v>
      </c>
      <c r="G172" s="36"/>
      <c r="H172" s="41"/>
    </row>
    <row r="173" spans="1:8" s="2" customFormat="1" ht="16.899999999999999" customHeight="1">
      <c r="A173" s="36"/>
      <c r="B173" s="41"/>
      <c r="C173" s="274" t="s">
        <v>74</v>
      </c>
      <c r="D173" s="274" t="s">
        <v>1802</v>
      </c>
      <c r="E173" s="19" t="s">
        <v>74</v>
      </c>
      <c r="F173" s="275">
        <v>1.6</v>
      </c>
      <c r="G173" s="36"/>
      <c r="H173" s="41"/>
    </row>
    <row r="174" spans="1:8" s="2" customFormat="1" ht="16.899999999999999" customHeight="1">
      <c r="A174" s="36"/>
      <c r="B174" s="41"/>
      <c r="C174" s="274" t="s">
        <v>74</v>
      </c>
      <c r="D174" s="274" t="s">
        <v>1789</v>
      </c>
      <c r="E174" s="19" t="s">
        <v>74</v>
      </c>
      <c r="F174" s="275">
        <v>1.6</v>
      </c>
      <c r="G174" s="36"/>
      <c r="H174" s="41"/>
    </row>
    <row r="175" spans="1:8" s="2" customFormat="1" ht="16.899999999999999" customHeight="1">
      <c r="A175" s="36"/>
      <c r="B175" s="41"/>
      <c r="C175" s="274" t="s">
        <v>74</v>
      </c>
      <c r="D175" s="274" t="s">
        <v>1803</v>
      </c>
      <c r="E175" s="19" t="s">
        <v>74</v>
      </c>
      <c r="F175" s="275">
        <v>2</v>
      </c>
      <c r="G175" s="36"/>
      <c r="H175" s="41"/>
    </row>
    <row r="176" spans="1:8" s="2" customFormat="1" ht="16.899999999999999" customHeight="1">
      <c r="A176" s="36"/>
      <c r="B176" s="41"/>
      <c r="C176" s="274" t="s">
        <v>149</v>
      </c>
      <c r="D176" s="274" t="s">
        <v>512</v>
      </c>
      <c r="E176" s="19" t="s">
        <v>74</v>
      </c>
      <c r="F176" s="275">
        <v>36.200000000000003</v>
      </c>
      <c r="G176" s="36"/>
      <c r="H176" s="41"/>
    </row>
    <row r="177" spans="1:8" s="2" customFormat="1" ht="16.899999999999999" customHeight="1">
      <c r="A177" s="36"/>
      <c r="B177" s="41"/>
      <c r="C177" s="276" t="s">
        <v>6613</v>
      </c>
      <c r="D177" s="36"/>
      <c r="E177" s="36"/>
      <c r="F177" s="36"/>
      <c r="G177" s="36"/>
      <c r="H177" s="41"/>
    </row>
    <row r="178" spans="1:8" s="2" customFormat="1" ht="16.899999999999999" customHeight="1">
      <c r="A178" s="36"/>
      <c r="B178" s="41"/>
      <c r="C178" s="274" t="s">
        <v>1783</v>
      </c>
      <c r="D178" s="274" t="s">
        <v>1784</v>
      </c>
      <c r="E178" s="19" t="s">
        <v>135</v>
      </c>
      <c r="F178" s="275">
        <v>36.200000000000003</v>
      </c>
      <c r="G178" s="36"/>
      <c r="H178" s="41"/>
    </row>
    <row r="179" spans="1:8" s="2" customFormat="1" ht="16.899999999999999" customHeight="1">
      <c r="A179" s="36"/>
      <c r="B179" s="41"/>
      <c r="C179" s="274" t="s">
        <v>2106</v>
      </c>
      <c r="D179" s="274" t="s">
        <v>2107</v>
      </c>
      <c r="E179" s="19" t="s">
        <v>671</v>
      </c>
      <c r="F179" s="275">
        <v>106.717</v>
      </c>
      <c r="G179" s="36"/>
      <c r="H179" s="41"/>
    </row>
    <row r="180" spans="1:8" s="2" customFormat="1" ht="16.899999999999999" customHeight="1">
      <c r="A180" s="36"/>
      <c r="B180" s="41"/>
      <c r="C180" s="270" t="s">
        <v>152</v>
      </c>
      <c r="D180" s="271" t="s">
        <v>74</v>
      </c>
      <c r="E180" s="272" t="s">
        <v>135</v>
      </c>
      <c r="F180" s="273">
        <v>9.1999999999999993</v>
      </c>
      <c r="G180" s="36"/>
      <c r="H180" s="41"/>
    </row>
    <row r="181" spans="1:8" s="2" customFormat="1" ht="16.899999999999999" customHeight="1">
      <c r="A181" s="36"/>
      <c r="B181" s="41"/>
      <c r="C181" s="274" t="s">
        <v>74</v>
      </c>
      <c r="D181" s="274" t="s">
        <v>1810</v>
      </c>
      <c r="E181" s="19" t="s">
        <v>74</v>
      </c>
      <c r="F181" s="275">
        <v>6</v>
      </c>
      <c r="G181" s="36"/>
      <c r="H181" s="41"/>
    </row>
    <row r="182" spans="1:8" s="2" customFormat="1" ht="16.899999999999999" customHeight="1">
      <c r="A182" s="36"/>
      <c r="B182" s="41"/>
      <c r="C182" s="274" t="s">
        <v>74</v>
      </c>
      <c r="D182" s="274" t="s">
        <v>1811</v>
      </c>
      <c r="E182" s="19" t="s">
        <v>74</v>
      </c>
      <c r="F182" s="275">
        <v>3.2</v>
      </c>
      <c r="G182" s="36"/>
      <c r="H182" s="41"/>
    </row>
    <row r="183" spans="1:8" s="2" customFormat="1" ht="16.899999999999999" customHeight="1">
      <c r="A183" s="36"/>
      <c r="B183" s="41"/>
      <c r="C183" s="274" t="s">
        <v>152</v>
      </c>
      <c r="D183" s="274" t="s">
        <v>512</v>
      </c>
      <c r="E183" s="19" t="s">
        <v>74</v>
      </c>
      <c r="F183" s="275">
        <v>9.1999999999999993</v>
      </c>
      <c r="G183" s="36"/>
      <c r="H183" s="41"/>
    </row>
    <row r="184" spans="1:8" s="2" customFormat="1" ht="16.899999999999999" customHeight="1">
      <c r="A184" s="36"/>
      <c r="B184" s="41"/>
      <c r="C184" s="276" t="s">
        <v>6613</v>
      </c>
      <c r="D184" s="36"/>
      <c r="E184" s="36"/>
      <c r="F184" s="36"/>
      <c r="G184" s="36"/>
      <c r="H184" s="41"/>
    </row>
    <row r="185" spans="1:8" s="2" customFormat="1" ht="16.899999999999999" customHeight="1">
      <c r="A185" s="36"/>
      <c r="B185" s="41"/>
      <c r="C185" s="274" t="s">
        <v>1805</v>
      </c>
      <c r="D185" s="274" t="s">
        <v>1806</v>
      </c>
      <c r="E185" s="19" t="s">
        <v>135</v>
      </c>
      <c r="F185" s="275">
        <v>9.1999999999999993</v>
      </c>
      <c r="G185" s="36"/>
      <c r="H185" s="41"/>
    </row>
    <row r="186" spans="1:8" s="2" customFormat="1" ht="16.899999999999999" customHeight="1">
      <c r="A186" s="36"/>
      <c r="B186" s="41"/>
      <c r="C186" s="274" t="s">
        <v>2106</v>
      </c>
      <c r="D186" s="274" t="s">
        <v>2107</v>
      </c>
      <c r="E186" s="19" t="s">
        <v>671</v>
      </c>
      <c r="F186" s="275">
        <v>106.717</v>
      </c>
      <c r="G186" s="36"/>
      <c r="H186" s="41"/>
    </row>
    <row r="187" spans="1:8" s="2" customFormat="1" ht="16.899999999999999" customHeight="1">
      <c r="A187" s="36"/>
      <c r="B187" s="41"/>
      <c r="C187" s="270" t="s">
        <v>154</v>
      </c>
      <c r="D187" s="271" t="s">
        <v>74</v>
      </c>
      <c r="E187" s="272" t="s">
        <v>127</v>
      </c>
      <c r="F187" s="273">
        <v>12.61</v>
      </c>
      <c r="G187" s="36"/>
      <c r="H187" s="41"/>
    </row>
    <row r="188" spans="1:8" s="2" customFormat="1" ht="16.899999999999999" customHeight="1">
      <c r="A188" s="36"/>
      <c r="B188" s="41"/>
      <c r="C188" s="274" t="s">
        <v>74</v>
      </c>
      <c r="D188" s="274" t="s">
        <v>620</v>
      </c>
      <c r="E188" s="19" t="s">
        <v>74</v>
      </c>
      <c r="F188" s="275">
        <v>5.45</v>
      </c>
      <c r="G188" s="36"/>
      <c r="H188" s="41"/>
    </row>
    <row r="189" spans="1:8" s="2" customFormat="1" ht="16.899999999999999" customHeight="1">
      <c r="A189" s="36"/>
      <c r="B189" s="41"/>
      <c r="C189" s="274" t="s">
        <v>74</v>
      </c>
      <c r="D189" s="274" t="s">
        <v>621</v>
      </c>
      <c r="E189" s="19" t="s">
        <v>74</v>
      </c>
      <c r="F189" s="275">
        <v>2.2400000000000002</v>
      </c>
      <c r="G189" s="36"/>
      <c r="H189" s="41"/>
    </row>
    <row r="190" spans="1:8" s="2" customFormat="1" ht="16.899999999999999" customHeight="1">
      <c r="A190" s="36"/>
      <c r="B190" s="41"/>
      <c r="C190" s="274" t="s">
        <v>74</v>
      </c>
      <c r="D190" s="274" t="s">
        <v>622</v>
      </c>
      <c r="E190" s="19" t="s">
        <v>74</v>
      </c>
      <c r="F190" s="275">
        <v>1.92</v>
      </c>
      <c r="G190" s="36"/>
      <c r="H190" s="41"/>
    </row>
    <row r="191" spans="1:8" s="2" customFormat="1" ht="16.899999999999999" customHeight="1">
      <c r="A191" s="36"/>
      <c r="B191" s="41"/>
      <c r="C191" s="274" t="s">
        <v>74</v>
      </c>
      <c r="D191" s="274" t="s">
        <v>623</v>
      </c>
      <c r="E191" s="19" t="s">
        <v>74</v>
      </c>
      <c r="F191" s="275">
        <v>3</v>
      </c>
      <c r="G191" s="36"/>
      <c r="H191" s="41"/>
    </row>
    <row r="192" spans="1:8" s="2" customFormat="1" ht="16.899999999999999" customHeight="1">
      <c r="A192" s="36"/>
      <c r="B192" s="41"/>
      <c r="C192" s="274" t="s">
        <v>154</v>
      </c>
      <c r="D192" s="274" t="s">
        <v>512</v>
      </c>
      <c r="E192" s="19" t="s">
        <v>74</v>
      </c>
      <c r="F192" s="275">
        <v>12.61</v>
      </c>
      <c r="G192" s="36"/>
      <c r="H192" s="41"/>
    </row>
    <row r="193" spans="1:8" s="2" customFormat="1" ht="16.899999999999999" customHeight="1">
      <c r="A193" s="36"/>
      <c r="B193" s="41"/>
      <c r="C193" s="276" t="s">
        <v>6613</v>
      </c>
      <c r="D193" s="36"/>
      <c r="E193" s="36"/>
      <c r="F193" s="36"/>
      <c r="G193" s="36"/>
      <c r="H193" s="41"/>
    </row>
    <row r="194" spans="1:8" s="2" customFormat="1" ht="16.899999999999999" customHeight="1">
      <c r="A194" s="36"/>
      <c r="B194" s="41"/>
      <c r="C194" s="274" t="s">
        <v>615</v>
      </c>
      <c r="D194" s="274" t="s">
        <v>616</v>
      </c>
      <c r="E194" s="19" t="s">
        <v>127</v>
      </c>
      <c r="F194" s="275">
        <v>12.61</v>
      </c>
      <c r="G194" s="36"/>
      <c r="H194" s="41"/>
    </row>
    <row r="195" spans="1:8" s="2" customFormat="1" ht="16.899999999999999" customHeight="1">
      <c r="A195" s="36"/>
      <c r="B195" s="41"/>
      <c r="C195" s="274" t="s">
        <v>2096</v>
      </c>
      <c r="D195" s="274" t="s">
        <v>2097</v>
      </c>
      <c r="E195" s="19" t="s">
        <v>671</v>
      </c>
      <c r="F195" s="275">
        <v>303.35300000000001</v>
      </c>
      <c r="G195" s="36"/>
      <c r="H195" s="41"/>
    </row>
    <row r="196" spans="1:8" s="2" customFormat="1" ht="16.899999999999999" customHeight="1">
      <c r="A196" s="36"/>
      <c r="B196" s="41"/>
      <c r="C196" s="270" t="s">
        <v>156</v>
      </c>
      <c r="D196" s="271" t="s">
        <v>74</v>
      </c>
      <c r="E196" s="272" t="s">
        <v>135</v>
      </c>
      <c r="F196" s="273">
        <v>2.6</v>
      </c>
      <c r="G196" s="36"/>
      <c r="H196" s="41"/>
    </row>
    <row r="197" spans="1:8" s="2" customFormat="1" ht="16.899999999999999" customHeight="1">
      <c r="A197" s="36"/>
      <c r="B197" s="41"/>
      <c r="C197" s="274" t="s">
        <v>74</v>
      </c>
      <c r="D197" s="274" t="s">
        <v>1846</v>
      </c>
      <c r="E197" s="19" t="s">
        <v>74</v>
      </c>
      <c r="F197" s="275">
        <v>2.6</v>
      </c>
      <c r="G197" s="36"/>
      <c r="H197" s="41"/>
    </row>
    <row r="198" spans="1:8" s="2" customFormat="1" ht="16.899999999999999" customHeight="1">
      <c r="A198" s="36"/>
      <c r="B198" s="41"/>
      <c r="C198" s="274" t="s">
        <v>156</v>
      </c>
      <c r="D198" s="274" t="s">
        <v>512</v>
      </c>
      <c r="E198" s="19" t="s">
        <v>74</v>
      </c>
      <c r="F198" s="275">
        <v>2.6</v>
      </c>
      <c r="G198" s="36"/>
      <c r="H198" s="41"/>
    </row>
    <row r="199" spans="1:8" s="2" customFormat="1" ht="16.899999999999999" customHeight="1">
      <c r="A199" s="36"/>
      <c r="B199" s="41"/>
      <c r="C199" s="276" t="s">
        <v>6613</v>
      </c>
      <c r="D199" s="36"/>
      <c r="E199" s="36"/>
      <c r="F199" s="36"/>
      <c r="G199" s="36"/>
      <c r="H199" s="41"/>
    </row>
    <row r="200" spans="1:8" s="2" customFormat="1" ht="16.899999999999999" customHeight="1">
      <c r="A200" s="36"/>
      <c r="B200" s="41"/>
      <c r="C200" s="274" t="s">
        <v>3044</v>
      </c>
      <c r="D200" s="274" t="s">
        <v>3045</v>
      </c>
      <c r="E200" s="19" t="s">
        <v>135</v>
      </c>
      <c r="F200" s="275">
        <v>2.6</v>
      </c>
      <c r="G200" s="36"/>
      <c r="H200" s="41"/>
    </row>
    <row r="201" spans="1:8" s="2" customFormat="1" ht="16.899999999999999" customHeight="1">
      <c r="A201" s="36"/>
      <c r="B201" s="41"/>
      <c r="C201" s="274" t="s">
        <v>2106</v>
      </c>
      <c r="D201" s="274" t="s">
        <v>2107</v>
      </c>
      <c r="E201" s="19" t="s">
        <v>671</v>
      </c>
      <c r="F201" s="275">
        <v>106.717</v>
      </c>
      <c r="G201" s="36"/>
      <c r="H201" s="41"/>
    </row>
    <row r="202" spans="1:8" s="2" customFormat="1" ht="16.899999999999999" customHeight="1">
      <c r="A202" s="36"/>
      <c r="B202" s="41"/>
      <c r="C202" s="270" t="s">
        <v>158</v>
      </c>
      <c r="D202" s="271" t="s">
        <v>74</v>
      </c>
      <c r="E202" s="272" t="s">
        <v>135</v>
      </c>
      <c r="F202" s="273">
        <v>198.2</v>
      </c>
      <c r="G202" s="36"/>
      <c r="H202" s="41"/>
    </row>
    <row r="203" spans="1:8" s="2" customFormat="1" ht="16.899999999999999" customHeight="1">
      <c r="A203" s="36"/>
      <c r="B203" s="41"/>
      <c r="C203" s="274" t="s">
        <v>74</v>
      </c>
      <c r="D203" s="274" t="s">
        <v>734</v>
      </c>
      <c r="E203" s="19" t="s">
        <v>74</v>
      </c>
      <c r="F203" s="275">
        <v>0</v>
      </c>
      <c r="G203" s="36"/>
      <c r="H203" s="41"/>
    </row>
    <row r="204" spans="1:8" s="2" customFormat="1" ht="16.899999999999999" customHeight="1">
      <c r="A204" s="36"/>
      <c r="B204" s="41"/>
      <c r="C204" s="274" t="s">
        <v>74</v>
      </c>
      <c r="D204" s="274" t="s">
        <v>3424</v>
      </c>
      <c r="E204" s="19" t="s">
        <v>74</v>
      </c>
      <c r="F204" s="275">
        <v>11.7</v>
      </c>
      <c r="G204" s="36"/>
      <c r="H204" s="41"/>
    </row>
    <row r="205" spans="1:8" s="2" customFormat="1" ht="16.899999999999999" customHeight="1">
      <c r="A205" s="36"/>
      <c r="B205" s="41"/>
      <c r="C205" s="274" t="s">
        <v>74</v>
      </c>
      <c r="D205" s="274" t="s">
        <v>3425</v>
      </c>
      <c r="E205" s="19" t="s">
        <v>74</v>
      </c>
      <c r="F205" s="275">
        <v>55.95</v>
      </c>
      <c r="G205" s="36"/>
      <c r="H205" s="41"/>
    </row>
    <row r="206" spans="1:8" s="2" customFormat="1" ht="16.899999999999999" customHeight="1">
      <c r="A206" s="36"/>
      <c r="B206" s="41"/>
      <c r="C206" s="274" t="s">
        <v>74</v>
      </c>
      <c r="D206" s="274" t="s">
        <v>3426</v>
      </c>
      <c r="E206" s="19" t="s">
        <v>74</v>
      </c>
      <c r="F206" s="275">
        <v>20.28</v>
      </c>
      <c r="G206" s="36"/>
      <c r="H206" s="41"/>
    </row>
    <row r="207" spans="1:8" s="2" customFormat="1" ht="16.899999999999999" customHeight="1">
      <c r="A207" s="36"/>
      <c r="B207" s="41"/>
      <c r="C207" s="274" t="s">
        <v>74</v>
      </c>
      <c r="D207" s="274" t="s">
        <v>3427</v>
      </c>
      <c r="E207" s="19" t="s">
        <v>74</v>
      </c>
      <c r="F207" s="275">
        <v>9.75</v>
      </c>
      <c r="G207" s="36"/>
      <c r="H207" s="41"/>
    </row>
    <row r="208" spans="1:8" s="2" customFormat="1" ht="16.899999999999999" customHeight="1">
      <c r="A208" s="36"/>
      <c r="B208" s="41"/>
      <c r="C208" s="274" t="s">
        <v>74</v>
      </c>
      <c r="D208" s="274" t="s">
        <v>3428</v>
      </c>
      <c r="E208" s="19" t="s">
        <v>74</v>
      </c>
      <c r="F208" s="275">
        <v>20.399999999999999</v>
      </c>
      <c r="G208" s="36"/>
      <c r="H208" s="41"/>
    </row>
    <row r="209" spans="1:8" s="2" customFormat="1" ht="16.899999999999999" customHeight="1">
      <c r="A209" s="36"/>
      <c r="B209" s="41"/>
      <c r="C209" s="274" t="s">
        <v>74</v>
      </c>
      <c r="D209" s="274" t="s">
        <v>3429</v>
      </c>
      <c r="E209" s="19" t="s">
        <v>74</v>
      </c>
      <c r="F209" s="275">
        <v>9.3000000000000007</v>
      </c>
      <c r="G209" s="36"/>
      <c r="H209" s="41"/>
    </row>
    <row r="210" spans="1:8" s="2" customFormat="1" ht="16.899999999999999" customHeight="1">
      <c r="A210" s="36"/>
      <c r="B210" s="41"/>
      <c r="C210" s="274" t="s">
        <v>74</v>
      </c>
      <c r="D210" s="274" t="s">
        <v>3430</v>
      </c>
      <c r="E210" s="19" t="s">
        <v>74</v>
      </c>
      <c r="F210" s="275">
        <v>6.75</v>
      </c>
      <c r="G210" s="36"/>
      <c r="H210" s="41"/>
    </row>
    <row r="211" spans="1:8" s="2" customFormat="1" ht="16.899999999999999" customHeight="1">
      <c r="A211" s="36"/>
      <c r="B211" s="41"/>
      <c r="C211" s="274" t="s">
        <v>74</v>
      </c>
      <c r="D211" s="274" t="s">
        <v>3431</v>
      </c>
      <c r="E211" s="19" t="s">
        <v>74</v>
      </c>
      <c r="F211" s="275">
        <v>43.07</v>
      </c>
      <c r="G211" s="36"/>
      <c r="H211" s="41"/>
    </row>
    <row r="212" spans="1:8" s="2" customFormat="1" ht="16.899999999999999" customHeight="1">
      <c r="A212" s="36"/>
      <c r="B212" s="41"/>
      <c r="C212" s="274" t="s">
        <v>74</v>
      </c>
      <c r="D212" s="274" t="s">
        <v>3432</v>
      </c>
      <c r="E212" s="19" t="s">
        <v>74</v>
      </c>
      <c r="F212" s="275">
        <v>21</v>
      </c>
      <c r="G212" s="36"/>
      <c r="H212" s="41"/>
    </row>
    <row r="213" spans="1:8" s="2" customFormat="1" ht="16.899999999999999" customHeight="1">
      <c r="A213" s="36"/>
      <c r="B213" s="41"/>
      <c r="C213" s="274" t="s">
        <v>158</v>
      </c>
      <c r="D213" s="274" t="s">
        <v>512</v>
      </c>
      <c r="E213" s="19" t="s">
        <v>74</v>
      </c>
      <c r="F213" s="275">
        <v>198.2</v>
      </c>
      <c r="G213" s="36"/>
      <c r="H213" s="41"/>
    </row>
    <row r="214" spans="1:8" s="2" customFormat="1" ht="16.899999999999999" customHeight="1">
      <c r="A214" s="36"/>
      <c r="B214" s="41"/>
      <c r="C214" s="276" t="s">
        <v>6613</v>
      </c>
      <c r="D214" s="36"/>
      <c r="E214" s="36"/>
      <c r="F214" s="36"/>
      <c r="G214" s="36"/>
      <c r="H214" s="41"/>
    </row>
    <row r="215" spans="1:8" s="2" customFormat="1" ht="16.899999999999999" customHeight="1">
      <c r="A215" s="36"/>
      <c r="B215" s="41"/>
      <c r="C215" s="274" t="s">
        <v>3419</v>
      </c>
      <c r="D215" s="274" t="s">
        <v>3420</v>
      </c>
      <c r="E215" s="19" t="s">
        <v>135</v>
      </c>
      <c r="F215" s="275">
        <v>198.2</v>
      </c>
      <c r="G215" s="36"/>
      <c r="H215" s="41"/>
    </row>
    <row r="216" spans="1:8" s="2" customFormat="1" ht="16.899999999999999" customHeight="1">
      <c r="A216" s="36"/>
      <c r="B216" s="41"/>
      <c r="C216" s="274" t="s">
        <v>2106</v>
      </c>
      <c r="D216" s="274" t="s">
        <v>2107</v>
      </c>
      <c r="E216" s="19" t="s">
        <v>671</v>
      </c>
      <c r="F216" s="275">
        <v>106.717</v>
      </c>
      <c r="G216" s="36"/>
      <c r="H216" s="41"/>
    </row>
    <row r="217" spans="1:8" s="2" customFormat="1" ht="16.899999999999999" customHeight="1">
      <c r="A217" s="36"/>
      <c r="B217" s="41"/>
      <c r="C217" s="270" t="s">
        <v>160</v>
      </c>
      <c r="D217" s="271" t="s">
        <v>74</v>
      </c>
      <c r="E217" s="272" t="s">
        <v>135</v>
      </c>
      <c r="F217" s="273">
        <v>13.2</v>
      </c>
      <c r="G217" s="36"/>
      <c r="H217" s="41"/>
    </row>
    <row r="218" spans="1:8" s="2" customFormat="1" ht="16.899999999999999" customHeight="1">
      <c r="A218" s="36"/>
      <c r="B218" s="41"/>
      <c r="C218" s="274" t="s">
        <v>74</v>
      </c>
      <c r="D218" s="274" t="s">
        <v>742</v>
      </c>
      <c r="E218" s="19" t="s">
        <v>74</v>
      </c>
      <c r="F218" s="275">
        <v>0</v>
      </c>
      <c r="G218" s="36"/>
      <c r="H218" s="41"/>
    </row>
    <row r="219" spans="1:8" s="2" customFormat="1" ht="16.899999999999999" customHeight="1">
      <c r="A219" s="36"/>
      <c r="B219" s="41"/>
      <c r="C219" s="274" t="s">
        <v>74</v>
      </c>
      <c r="D219" s="274" t="s">
        <v>1818</v>
      </c>
      <c r="E219" s="19" t="s">
        <v>74</v>
      </c>
      <c r="F219" s="275">
        <v>1.8</v>
      </c>
      <c r="G219" s="36"/>
      <c r="H219" s="41"/>
    </row>
    <row r="220" spans="1:8" s="2" customFormat="1" ht="16.899999999999999" customHeight="1">
      <c r="A220" s="36"/>
      <c r="B220" s="41"/>
      <c r="C220" s="274" t="s">
        <v>74</v>
      </c>
      <c r="D220" s="274" t="s">
        <v>1819</v>
      </c>
      <c r="E220" s="19" t="s">
        <v>74</v>
      </c>
      <c r="F220" s="275">
        <v>1.8</v>
      </c>
      <c r="G220" s="36"/>
      <c r="H220" s="41"/>
    </row>
    <row r="221" spans="1:8" s="2" customFormat="1" ht="16.899999999999999" customHeight="1">
      <c r="A221" s="36"/>
      <c r="B221" s="41"/>
      <c r="C221" s="274" t="s">
        <v>74</v>
      </c>
      <c r="D221" s="274" t="s">
        <v>1820</v>
      </c>
      <c r="E221" s="19" t="s">
        <v>74</v>
      </c>
      <c r="F221" s="275">
        <v>6.4</v>
      </c>
      <c r="G221" s="36"/>
      <c r="H221" s="41"/>
    </row>
    <row r="222" spans="1:8" s="2" customFormat="1" ht="16.899999999999999" customHeight="1">
      <c r="A222" s="36"/>
      <c r="B222" s="41"/>
      <c r="C222" s="274" t="s">
        <v>74</v>
      </c>
      <c r="D222" s="274" t="s">
        <v>1821</v>
      </c>
      <c r="E222" s="19" t="s">
        <v>74</v>
      </c>
      <c r="F222" s="275">
        <v>1.4</v>
      </c>
      <c r="G222" s="36"/>
      <c r="H222" s="41"/>
    </row>
    <row r="223" spans="1:8" s="2" customFormat="1" ht="16.899999999999999" customHeight="1">
      <c r="A223" s="36"/>
      <c r="B223" s="41"/>
      <c r="C223" s="274" t="s">
        <v>74</v>
      </c>
      <c r="D223" s="274" t="s">
        <v>1822</v>
      </c>
      <c r="E223" s="19" t="s">
        <v>74</v>
      </c>
      <c r="F223" s="275">
        <v>1.8</v>
      </c>
      <c r="G223" s="36"/>
      <c r="H223" s="41"/>
    </row>
    <row r="224" spans="1:8" s="2" customFormat="1" ht="16.899999999999999" customHeight="1">
      <c r="A224" s="36"/>
      <c r="B224" s="41"/>
      <c r="C224" s="274" t="s">
        <v>160</v>
      </c>
      <c r="D224" s="274" t="s">
        <v>512</v>
      </c>
      <c r="E224" s="19" t="s">
        <v>74</v>
      </c>
      <c r="F224" s="275">
        <v>13.2</v>
      </c>
      <c r="G224" s="36"/>
      <c r="H224" s="41"/>
    </row>
    <row r="225" spans="1:8" s="2" customFormat="1" ht="16.899999999999999" customHeight="1">
      <c r="A225" s="36"/>
      <c r="B225" s="41"/>
      <c r="C225" s="276" t="s">
        <v>6613</v>
      </c>
      <c r="D225" s="36"/>
      <c r="E225" s="36"/>
      <c r="F225" s="36"/>
      <c r="G225" s="36"/>
      <c r="H225" s="41"/>
    </row>
    <row r="226" spans="1:8" s="2" customFormat="1" ht="16.899999999999999" customHeight="1">
      <c r="A226" s="36"/>
      <c r="B226" s="41"/>
      <c r="C226" s="274" t="s">
        <v>1813</v>
      </c>
      <c r="D226" s="274" t="s">
        <v>1814</v>
      </c>
      <c r="E226" s="19" t="s">
        <v>135</v>
      </c>
      <c r="F226" s="275">
        <v>13.2</v>
      </c>
      <c r="G226" s="36"/>
      <c r="H226" s="41"/>
    </row>
    <row r="227" spans="1:8" s="2" customFormat="1" ht="16.899999999999999" customHeight="1">
      <c r="A227" s="36"/>
      <c r="B227" s="41"/>
      <c r="C227" s="274" t="s">
        <v>2106</v>
      </c>
      <c r="D227" s="274" t="s">
        <v>2107</v>
      </c>
      <c r="E227" s="19" t="s">
        <v>671</v>
      </c>
      <c r="F227" s="275">
        <v>106.717</v>
      </c>
      <c r="G227" s="36"/>
      <c r="H227" s="41"/>
    </row>
    <row r="228" spans="1:8" s="2" customFormat="1" ht="16.899999999999999" customHeight="1">
      <c r="A228" s="36"/>
      <c r="B228" s="41"/>
      <c r="C228" s="270" t="s">
        <v>162</v>
      </c>
      <c r="D228" s="271" t="s">
        <v>74</v>
      </c>
      <c r="E228" s="272" t="s">
        <v>146</v>
      </c>
      <c r="F228" s="273">
        <v>27.5</v>
      </c>
      <c r="G228" s="36"/>
      <c r="H228" s="41"/>
    </row>
    <row r="229" spans="1:8" s="2" customFormat="1" ht="16.899999999999999" customHeight="1">
      <c r="A229" s="36"/>
      <c r="B229" s="41"/>
      <c r="C229" s="274" t="s">
        <v>74</v>
      </c>
      <c r="D229" s="274" t="s">
        <v>2279</v>
      </c>
      <c r="E229" s="19" t="s">
        <v>74</v>
      </c>
      <c r="F229" s="275">
        <v>27.5</v>
      </c>
      <c r="G229" s="36"/>
      <c r="H229" s="41"/>
    </row>
    <row r="230" spans="1:8" s="2" customFormat="1" ht="16.899999999999999" customHeight="1">
      <c r="A230" s="36"/>
      <c r="B230" s="41"/>
      <c r="C230" s="274" t="s">
        <v>162</v>
      </c>
      <c r="D230" s="274" t="s">
        <v>512</v>
      </c>
      <c r="E230" s="19" t="s">
        <v>74</v>
      </c>
      <c r="F230" s="275">
        <v>27.5</v>
      </c>
      <c r="G230" s="36"/>
      <c r="H230" s="41"/>
    </row>
    <row r="231" spans="1:8" s="2" customFormat="1" ht="16.899999999999999" customHeight="1">
      <c r="A231" s="36"/>
      <c r="B231" s="41"/>
      <c r="C231" s="276" t="s">
        <v>6613</v>
      </c>
      <c r="D231" s="36"/>
      <c r="E231" s="36"/>
      <c r="F231" s="36"/>
      <c r="G231" s="36"/>
      <c r="H231" s="41"/>
    </row>
    <row r="232" spans="1:8" s="2" customFormat="1" ht="16.899999999999999" customHeight="1">
      <c r="A232" s="36"/>
      <c r="B232" s="41"/>
      <c r="C232" s="274" t="s">
        <v>2274</v>
      </c>
      <c r="D232" s="274" t="s">
        <v>2275</v>
      </c>
      <c r="E232" s="19" t="s">
        <v>146</v>
      </c>
      <c r="F232" s="275">
        <v>27.5</v>
      </c>
      <c r="G232" s="36"/>
      <c r="H232" s="41"/>
    </row>
    <row r="233" spans="1:8" s="2" customFormat="1" ht="16.899999999999999" customHeight="1">
      <c r="A233" s="36"/>
      <c r="B233" s="41"/>
      <c r="C233" s="274" t="s">
        <v>2106</v>
      </c>
      <c r="D233" s="274" t="s">
        <v>2107</v>
      </c>
      <c r="E233" s="19" t="s">
        <v>671</v>
      </c>
      <c r="F233" s="275">
        <v>106.717</v>
      </c>
      <c r="G233" s="36"/>
      <c r="H233" s="41"/>
    </row>
    <row r="234" spans="1:8" s="2" customFormat="1" ht="16.899999999999999" customHeight="1">
      <c r="A234" s="36"/>
      <c r="B234" s="41"/>
      <c r="C234" s="270" t="s">
        <v>164</v>
      </c>
      <c r="D234" s="271" t="s">
        <v>74</v>
      </c>
      <c r="E234" s="272" t="s">
        <v>135</v>
      </c>
      <c r="F234" s="273">
        <v>169.7</v>
      </c>
      <c r="G234" s="36"/>
      <c r="H234" s="41"/>
    </row>
    <row r="235" spans="1:8" s="2" customFormat="1" ht="16.899999999999999" customHeight="1">
      <c r="A235" s="36"/>
      <c r="B235" s="41"/>
      <c r="C235" s="274" t="s">
        <v>74</v>
      </c>
      <c r="D235" s="274" t="s">
        <v>2064</v>
      </c>
      <c r="E235" s="19" t="s">
        <v>74</v>
      </c>
      <c r="F235" s="275">
        <v>201.48</v>
      </c>
      <c r="G235" s="36"/>
      <c r="H235" s="41"/>
    </row>
    <row r="236" spans="1:8" s="2" customFormat="1" ht="16.899999999999999" customHeight="1">
      <c r="A236" s="36"/>
      <c r="B236" s="41"/>
      <c r="C236" s="274" t="s">
        <v>74</v>
      </c>
      <c r="D236" s="274" t="s">
        <v>2065</v>
      </c>
      <c r="E236" s="19" t="s">
        <v>74</v>
      </c>
      <c r="F236" s="275">
        <v>-47.22</v>
      </c>
      <c r="G236" s="36"/>
      <c r="H236" s="41"/>
    </row>
    <row r="237" spans="1:8" s="2" customFormat="1" ht="16.899999999999999" customHeight="1">
      <c r="A237" s="36"/>
      <c r="B237" s="41"/>
      <c r="C237" s="274" t="s">
        <v>74</v>
      </c>
      <c r="D237" s="274" t="s">
        <v>2066</v>
      </c>
      <c r="E237" s="19" t="s">
        <v>74</v>
      </c>
      <c r="F237" s="275">
        <v>15.44</v>
      </c>
      <c r="G237" s="36"/>
      <c r="H237" s="41"/>
    </row>
    <row r="238" spans="1:8" s="2" customFormat="1" ht="16.899999999999999" customHeight="1">
      <c r="A238" s="36"/>
      <c r="B238" s="41"/>
      <c r="C238" s="274" t="s">
        <v>164</v>
      </c>
      <c r="D238" s="274" t="s">
        <v>512</v>
      </c>
      <c r="E238" s="19" t="s">
        <v>74</v>
      </c>
      <c r="F238" s="275">
        <v>169.7</v>
      </c>
      <c r="G238" s="36"/>
      <c r="H238" s="41"/>
    </row>
    <row r="239" spans="1:8" s="2" customFormat="1" ht="16.899999999999999" customHeight="1">
      <c r="A239" s="36"/>
      <c r="B239" s="41"/>
      <c r="C239" s="276" t="s">
        <v>6613</v>
      </c>
      <c r="D239" s="36"/>
      <c r="E239" s="36"/>
      <c r="F239" s="36"/>
      <c r="G239" s="36"/>
      <c r="H239" s="41"/>
    </row>
    <row r="240" spans="1:8" s="2" customFormat="1" ht="16.899999999999999" customHeight="1">
      <c r="A240" s="36"/>
      <c r="B240" s="41"/>
      <c r="C240" s="274" t="s">
        <v>2059</v>
      </c>
      <c r="D240" s="274" t="s">
        <v>2060</v>
      </c>
      <c r="E240" s="19" t="s">
        <v>135</v>
      </c>
      <c r="F240" s="275">
        <v>169.7</v>
      </c>
      <c r="G240" s="36"/>
      <c r="H240" s="41"/>
    </row>
    <row r="241" spans="1:8" s="2" customFormat="1" ht="16.899999999999999" customHeight="1">
      <c r="A241" s="36"/>
      <c r="B241" s="41"/>
      <c r="C241" s="274" t="s">
        <v>2106</v>
      </c>
      <c r="D241" s="274" t="s">
        <v>2107</v>
      </c>
      <c r="E241" s="19" t="s">
        <v>671</v>
      </c>
      <c r="F241" s="275">
        <v>106.717</v>
      </c>
      <c r="G241" s="36"/>
      <c r="H241" s="41"/>
    </row>
    <row r="242" spans="1:8" s="2" customFormat="1" ht="16.899999999999999" customHeight="1">
      <c r="A242" s="36"/>
      <c r="B242" s="41"/>
      <c r="C242" s="270" t="s">
        <v>166</v>
      </c>
      <c r="D242" s="271" t="s">
        <v>74</v>
      </c>
      <c r="E242" s="272" t="s">
        <v>135</v>
      </c>
      <c r="F242" s="273">
        <v>140.5</v>
      </c>
      <c r="G242" s="36"/>
      <c r="H242" s="41"/>
    </row>
    <row r="243" spans="1:8" s="2" customFormat="1" ht="16.899999999999999" customHeight="1">
      <c r="A243" s="36"/>
      <c r="B243" s="41"/>
      <c r="C243" s="274" t="s">
        <v>74</v>
      </c>
      <c r="D243" s="274" t="s">
        <v>734</v>
      </c>
      <c r="E243" s="19" t="s">
        <v>74</v>
      </c>
      <c r="F243" s="275">
        <v>0</v>
      </c>
      <c r="G243" s="36"/>
      <c r="H243" s="41"/>
    </row>
    <row r="244" spans="1:8" s="2" customFormat="1" ht="16.899999999999999" customHeight="1">
      <c r="A244" s="36"/>
      <c r="B244" s="41"/>
      <c r="C244" s="274" t="s">
        <v>74</v>
      </c>
      <c r="D244" s="274" t="s">
        <v>3258</v>
      </c>
      <c r="E244" s="19" t="s">
        <v>74</v>
      </c>
      <c r="F244" s="275">
        <v>15</v>
      </c>
      <c r="G244" s="36"/>
      <c r="H244" s="41"/>
    </row>
    <row r="245" spans="1:8" s="2" customFormat="1" ht="16.899999999999999" customHeight="1">
      <c r="A245" s="36"/>
      <c r="B245" s="41"/>
      <c r="C245" s="274" t="s">
        <v>74</v>
      </c>
      <c r="D245" s="274" t="s">
        <v>3259</v>
      </c>
      <c r="E245" s="19" t="s">
        <v>74</v>
      </c>
      <c r="F245" s="275">
        <v>69.2</v>
      </c>
      <c r="G245" s="36"/>
      <c r="H245" s="41"/>
    </row>
    <row r="246" spans="1:8" s="2" customFormat="1" ht="16.899999999999999" customHeight="1">
      <c r="A246" s="36"/>
      <c r="B246" s="41"/>
      <c r="C246" s="274" t="s">
        <v>74</v>
      </c>
      <c r="D246" s="274" t="s">
        <v>3260</v>
      </c>
      <c r="E246" s="19" t="s">
        <v>74</v>
      </c>
      <c r="F246" s="275">
        <v>33.9</v>
      </c>
      <c r="G246" s="36"/>
      <c r="H246" s="41"/>
    </row>
    <row r="247" spans="1:8" s="2" customFormat="1" ht="16.899999999999999" customHeight="1">
      <c r="A247" s="36"/>
      <c r="B247" s="41"/>
      <c r="C247" s="274" t="s">
        <v>74</v>
      </c>
      <c r="D247" s="274" t="s">
        <v>3261</v>
      </c>
      <c r="E247" s="19" t="s">
        <v>74</v>
      </c>
      <c r="F247" s="275">
        <v>11.1</v>
      </c>
      <c r="G247" s="36"/>
      <c r="H247" s="41"/>
    </row>
    <row r="248" spans="1:8" s="2" customFormat="1" ht="16.899999999999999" customHeight="1">
      <c r="A248" s="36"/>
      <c r="B248" s="41"/>
      <c r="C248" s="274" t="s">
        <v>74</v>
      </c>
      <c r="D248" s="274" t="s">
        <v>3262</v>
      </c>
      <c r="E248" s="19" t="s">
        <v>74</v>
      </c>
      <c r="F248" s="275">
        <v>11.3</v>
      </c>
      <c r="G248" s="36"/>
      <c r="H248" s="41"/>
    </row>
    <row r="249" spans="1:8" s="2" customFormat="1" ht="16.899999999999999" customHeight="1">
      <c r="A249" s="36"/>
      <c r="B249" s="41"/>
      <c r="C249" s="274" t="s">
        <v>166</v>
      </c>
      <c r="D249" s="274" t="s">
        <v>512</v>
      </c>
      <c r="E249" s="19" t="s">
        <v>74</v>
      </c>
      <c r="F249" s="275">
        <v>140.5</v>
      </c>
      <c r="G249" s="36"/>
      <c r="H249" s="41"/>
    </row>
    <row r="250" spans="1:8" s="2" customFormat="1" ht="16.899999999999999" customHeight="1">
      <c r="A250" s="36"/>
      <c r="B250" s="41"/>
      <c r="C250" s="276" t="s">
        <v>6613</v>
      </c>
      <c r="D250" s="36"/>
      <c r="E250" s="36"/>
      <c r="F250" s="36"/>
      <c r="G250" s="36"/>
      <c r="H250" s="41"/>
    </row>
    <row r="251" spans="1:8" s="2" customFormat="1" ht="16.899999999999999" customHeight="1">
      <c r="A251" s="36"/>
      <c r="B251" s="41"/>
      <c r="C251" s="274" t="s">
        <v>3253</v>
      </c>
      <c r="D251" s="274" t="s">
        <v>3254</v>
      </c>
      <c r="E251" s="19" t="s">
        <v>135</v>
      </c>
      <c r="F251" s="275">
        <v>140.5</v>
      </c>
      <c r="G251" s="36"/>
      <c r="H251" s="41"/>
    </row>
    <row r="252" spans="1:8" s="2" customFormat="1" ht="16.899999999999999" customHeight="1">
      <c r="A252" s="36"/>
      <c r="B252" s="41"/>
      <c r="C252" s="274" t="s">
        <v>2106</v>
      </c>
      <c r="D252" s="274" t="s">
        <v>2107</v>
      </c>
      <c r="E252" s="19" t="s">
        <v>671</v>
      </c>
      <c r="F252" s="275">
        <v>106.717</v>
      </c>
      <c r="G252" s="36"/>
      <c r="H252" s="41"/>
    </row>
    <row r="253" spans="1:8" s="2" customFormat="1" ht="16.899999999999999" customHeight="1">
      <c r="A253" s="36"/>
      <c r="B253" s="41"/>
      <c r="C253" s="270" t="s">
        <v>168</v>
      </c>
      <c r="D253" s="271" t="s">
        <v>74</v>
      </c>
      <c r="E253" s="272" t="s">
        <v>146</v>
      </c>
      <c r="F253" s="273">
        <v>104.2</v>
      </c>
      <c r="G253" s="36"/>
      <c r="H253" s="41"/>
    </row>
    <row r="254" spans="1:8" s="2" customFormat="1" ht="16.899999999999999" customHeight="1">
      <c r="A254" s="36"/>
      <c r="B254" s="41"/>
      <c r="C254" s="274" t="s">
        <v>74</v>
      </c>
      <c r="D254" s="274" t="s">
        <v>734</v>
      </c>
      <c r="E254" s="19" t="s">
        <v>74</v>
      </c>
      <c r="F254" s="275">
        <v>0</v>
      </c>
      <c r="G254" s="36"/>
      <c r="H254" s="41"/>
    </row>
    <row r="255" spans="1:8" s="2" customFormat="1" ht="16.899999999999999" customHeight="1">
      <c r="A255" s="36"/>
      <c r="B255" s="41"/>
      <c r="C255" s="274" t="s">
        <v>74</v>
      </c>
      <c r="D255" s="274" t="s">
        <v>3249</v>
      </c>
      <c r="E255" s="19" t="s">
        <v>74</v>
      </c>
      <c r="F255" s="275">
        <v>16</v>
      </c>
      <c r="G255" s="36"/>
      <c r="H255" s="41"/>
    </row>
    <row r="256" spans="1:8" s="2" customFormat="1" ht="16.899999999999999" customHeight="1">
      <c r="A256" s="36"/>
      <c r="B256" s="41"/>
      <c r="C256" s="274" t="s">
        <v>74</v>
      </c>
      <c r="D256" s="274" t="s">
        <v>3155</v>
      </c>
      <c r="E256" s="19" t="s">
        <v>74</v>
      </c>
      <c r="F256" s="275">
        <v>35.4</v>
      </c>
      <c r="G256" s="36"/>
      <c r="H256" s="41"/>
    </row>
    <row r="257" spans="1:8" s="2" customFormat="1" ht="16.899999999999999" customHeight="1">
      <c r="A257" s="36"/>
      <c r="B257" s="41"/>
      <c r="C257" s="274" t="s">
        <v>74</v>
      </c>
      <c r="D257" s="274" t="s">
        <v>3156</v>
      </c>
      <c r="E257" s="19" t="s">
        <v>74</v>
      </c>
      <c r="F257" s="275">
        <v>23.3</v>
      </c>
      <c r="G257" s="36"/>
      <c r="H257" s="41"/>
    </row>
    <row r="258" spans="1:8" s="2" customFormat="1" ht="16.899999999999999" customHeight="1">
      <c r="A258" s="36"/>
      <c r="B258" s="41"/>
      <c r="C258" s="274" t="s">
        <v>74</v>
      </c>
      <c r="D258" s="274" t="s">
        <v>3250</v>
      </c>
      <c r="E258" s="19" t="s">
        <v>74</v>
      </c>
      <c r="F258" s="275">
        <v>15.9</v>
      </c>
      <c r="G258" s="36"/>
      <c r="H258" s="41"/>
    </row>
    <row r="259" spans="1:8" s="2" customFormat="1" ht="16.899999999999999" customHeight="1">
      <c r="A259" s="36"/>
      <c r="B259" s="41"/>
      <c r="C259" s="274" t="s">
        <v>74</v>
      </c>
      <c r="D259" s="274" t="s">
        <v>3251</v>
      </c>
      <c r="E259" s="19" t="s">
        <v>74</v>
      </c>
      <c r="F259" s="275">
        <v>13.6</v>
      </c>
      <c r="G259" s="36"/>
      <c r="H259" s="41"/>
    </row>
    <row r="260" spans="1:8" s="2" customFormat="1" ht="16.899999999999999" customHeight="1">
      <c r="A260" s="36"/>
      <c r="B260" s="41"/>
      <c r="C260" s="274" t="s">
        <v>168</v>
      </c>
      <c r="D260" s="274" t="s">
        <v>512</v>
      </c>
      <c r="E260" s="19" t="s">
        <v>74</v>
      </c>
      <c r="F260" s="275">
        <v>104.2</v>
      </c>
      <c r="G260" s="36"/>
      <c r="H260" s="41"/>
    </row>
    <row r="261" spans="1:8" s="2" customFormat="1" ht="16.899999999999999" customHeight="1">
      <c r="A261" s="36"/>
      <c r="B261" s="41"/>
      <c r="C261" s="276" t="s">
        <v>6613</v>
      </c>
      <c r="D261" s="36"/>
      <c r="E261" s="36"/>
      <c r="F261" s="36"/>
      <c r="G261" s="36"/>
      <c r="H261" s="41"/>
    </row>
    <row r="262" spans="1:8" s="2" customFormat="1" ht="16.899999999999999" customHeight="1">
      <c r="A262" s="36"/>
      <c r="B262" s="41"/>
      <c r="C262" s="274" t="s">
        <v>3244</v>
      </c>
      <c r="D262" s="274" t="s">
        <v>3245</v>
      </c>
      <c r="E262" s="19" t="s">
        <v>146</v>
      </c>
      <c r="F262" s="275">
        <v>104.2</v>
      </c>
      <c r="G262" s="36"/>
      <c r="H262" s="41"/>
    </row>
    <row r="263" spans="1:8" s="2" customFormat="1" ht="16.899999999999999" customHeight="1">
      <c r="A263" s="36"/>
      <c r="B263" s="41"/>
      <c r="C263" s="274" t="s">
        <v>2106</v>
      </c>
      <c r="D263" s="274" t="s">
        <v>2107</v>
      </c>
      <c r="E263" s="19" t="s">
        <v>671</v>
      </c>
      <c r="F263" s="275">
        <v>106.717</v>
      </c>
      <c r="G263" s="36"/>
      <c r="H263" s="41"/>
    </row>
    <row r="264" spans="1:8" s="2" customFormat="1" ht="16.899999999999999" customHeight="1">
      <c r="A264" s="36"/>
      <c r="B264" s="41"/>
      <c r="C264" s="270" t="s">
        <v>170</v>
      </c>
      <c r="D264" s="271" t="s">
        <v>74</v>
      </c>
      <c r="E264" s="272" t="s">
        <v>127</v>
      </c>
      <c r="F264" s="273">
        <v>2.5329999999999999</v>
      </c>
      <c r="G264" s="36"/>
      <c r="H264" s="41"/>
    </row>
    <row r="265" spans="1:8" s="2" customFormat="1" ht="16.899999999999999" customHeight="1">
      <c r="A265" s="36"/>
      <c r="B265" s="41"/>
      <c r="C265" s="274" t="s">
        <v>74</v>
      </c>
      <c r="D265" s="274" t="s">
        <v>1678</v>
      </c>
      <c r="E265" s="19" t="s">
        <v>74</v>
      </c>
      <c r="F265" s="275">
        <v>1.4530000000000001</v>
      </c>
      <c r="G265" s="36"/>
      <c r="H265" s="41"/>
    </row>
    <row r="266" spans="1:8" s="2" customFormat="1" ht="16.899999999999999" customHeight="1">
      <c r="A266" s="36"/>
      <c r="B266" s="41"/>
      <c r="C266" s="274" t="s">
        <v>74</v>
      </c>
      <c r="D266" s="274" t="s">
        <v>1679</v>
      </c>
      <c r="E266" s="19" t="s">
        <v>74</v>
      </c>
      <c r="F266" s="275">
        <v>1.08</v>
      </c>
      <c r="G266" s="36"/>
      <c r="H266" s="41"/>
    </row>
    <row r="267" spans="1:8" s="2" customFormat="1" ht="16.899999999999999" customHeight="1">
      <c r="A267" s="36"/>
      <c r="B267" s="41"/>
      <c r="C267" s="274" t="s">
        <v>170</v>
      </c>
      <c r="D267" s="274" t="s">
        <v>512</v>
      </c>
      <c r="E267" s="19" t="s">
        <v>74</v>
      </c>
      <c r="F267" s="275">
        <v>2.5329999999999999</v>
      </c>
      <c r="G267" s="36"/>
      <c r="H267" s="41"/>
    </row>
    <row r="268" spans="1:8" s="2" customFormat="1" ht="16.899999999999999" customHeight="1">
      <c r="A268" s="36"/>
      <c r="B268" s="41"/>
      <c r="C268" s="276" t="s">
        <v>6613</v>
      </c>
      <c r="D268" s="36"/>
      <c r="E268" s="36"/>
      <c r="F268" s="36"/>
      <c r="G268" s="36"/>
      <c r="H268" s="41"/>
    </row>
    <row r="269" spans="1:8" s="2" customFormat="1" ht="16.899999999999999" customHeight="1">
      <c r="A269" s="36"/>
      <c r="B269" s="41"/>
      <c r="C269" s="274" t="s">
        <v>1673</v>
      </c>
      <c r="D269" s="274" t="s">
        <v>1674</v>
      </c>
      <c r="E269" s="19" t="s">
        <v>127</v>
      </c>
      <c r="F269" s="275">
        <v>2.5329999999999999</v>
      </c>
      <c r="G269" s="36"/>
      <c r="H269" s="41"/>
    </row>
    <row r="270" spans="1:8" s="2" customFormat="1" ht="16.899999999999999" customHeight="1">
      <c r="A270" s="36"/>
      <c r="B270" s="41"/>
      <c r="C270" s="274" t="s">
        <v>2096</v>
      </c>
      <c r="D270" s="274" t="s">
        <v>2097</v>
      </c>
      <c r="E270" s="19" t="s">
        <v>671</v>
      </c>
      <c r="F270" s="275">
        <v>303.35300000000001</v>
      </c>
      <c r="G270" s="36"/>
      <c r="H270" s="41"/>
    </row>
    <row r="271" spans="1:8" s="2" customFormat="1" ht="16.899999999999999" customHeight="1">
      <c r="A271" s="36"/>
      <c r="B271" s="41"/>
      <c r="C271" s="270" t="s">
        <v>172</v>
      </c>
      <c r="D271" s="271" t="s">
        <v>74</v>
      </c>
      <c r="E271" s="272" t="s">
        <v>135</v>
      </c>
      <c r="F271" s="273">
        <v>42.87</v>
      </c>
      <c r="G271" s="36"/>
      <c r="H271" s="41"/>
    </row>
    <row r="272" spans="1:8" s="2" customFormat="1" ht="16.899999999999999" customHeight="1">
      <c r="A272" s="36"/>
      <c r="B272" s="41"/>
      <c r="C272" s="274" t="s">
        <v>74</v>
      </c>
      <c r="D272" s="274" t="s">
        <v>742</v>
      </c>
      <c r="E272" s="19" t="s">
        <v>74</v>
      </c>
      <c r="F272" s="275">
        <v>0</v>
      </c>
      <c r="G272" s="36"/>
      <c r="H272" s="41"/>
    </row>
    <row r="273" spans="1:8" s="2" customFormat="1" ht="16.899999999999999" customHeight="1">
      <c r="A273" s="36"/>
      <c r="B273" s="41"/>
      <c r="C273" s="274" t="s">
        <v>74</v>
      </c>
      <c r="D273" s="274" t="s">
        <v>1624</v>
      </c>
      <c r="E273" s="19" t="s">
        <v>74</v>
      </c>
      <c r="F273" s="275">
        <v>6.67</v>
      </c>
      <c r="G273" s="36"/>
      <c r="H273" s="41"/>
    </row>
    <row r="274" spans="1:8" s="2" customFormat="1" ht="16.899999999999999" customHeight="1">
      <c r="A274" s="36"/>
      <c r="B274" s="41"/>
      <c r="C274" s="274" t="s">
        <v>74</v>
      </c>
      <c r="D274" s="274" t="s">
        <v>734</v>
      </c>
      <c r="E274" s="19" t="s">
        <v>74</v>
      </c>
      <c r="F274" s="275">
        <v>0</v>
      </c>
      <c r="G274" s="36"/>
      <c r="H274" s="41"/>
    </row>
    <row r="275" spans="1:8" s="2" customFormat="1" ht="16.899999999999999" customHeight="1">
      <c r="A275" s="36"/>
      <c r="B275" s="41"/>
      <c r="C275" s="274" t="s">
        <v>74</v>
      </c>
      <c r="D275" s="274" t="s">
        <v>1625</v>
      </c>
      <c r="E275" s="19" t="s">
        <v>74</v>
      </c>
      <c r="F275" s="275">
        <v>23.6</v>
      </c>
      <c r="G275" s="36"/>
      <c r="H275" s="41"/>
    </row>
    <row r="276" spans="1:8" s="2" customFormat="1" ht="16.899999999999999" customHeight="1">
      <c r="A276" s="36"/>
      <c r="B276" s="41"/>
      <c r="C276" s="274" t="s">
        <v>74</v>
      </c>
      <c r="D276" s="274" t="s">
        <v>1626</v>
      </c>
      <c r="E276" s="19" t="s">
        <v>74</v>
      </c>
      <c r="F276" s="275">
        <v>-1.6</v>
      </c>
      <c r="G276" s="36"/>
      <c r="H276" s="41"/>
    </row>
    <row r="277" spans="1:8" s="2" customFormat="1" ht="16.899999999999999" customHeight="1">
      <c r="A277" s="36"/>
      <c r="B277" s="41"/>
      <c r="C277" s="274" t="s">
        <v>74</v>
      </c>
      <c r="D277" s="274" t="s">
        <v>1627</v>
      </c>
      <c r="E277" s="19" t="s">
        <v>74</v>
      </c>
      <c r="F277" s="275">
        <v>3.8</v>
      </c>
      <c r="G277" s="36"/>
      <c r="H277" s="41"/>
    </row>
    <row r="278" spans="1:8" s="2" customFormat="1" ht="16.899999999999999" customHeight="1">
      <c r="A278" s="36"/>
      <c r="B278" s="41"/>
      <c r="C278" s="274" t="s">
        <v>74</v>
      </c>
      <c r="D278" s="274" t="s">
        <v>1628</v>
      </c>
      <c r="E278" s="19" t="s">
        <v>74</v>
      </c>
      <c r="F278" s="275">
        <v>5.2</v>
      </c>
      <c r="G278" s="36"/>
      <c r="H278" s="41"/>
    </row>
    <row r="279" spans="1:8" s="2" customFormat="1" ht="16.899999999999999" customHeight="1">
      <c r="A279" s="36"/>
      <c r="B279" s="41"/>
      <c r="C279" s="274" t="s">
        <v>74</v>
      </c>
      <c r="D279" s="274" t="s">
        <v>1629</v>
      </c>
      <c r="E279" s="19" t="s">
        <v>74</v>
      </c>
      <c r="F279" s="275">
        <v>7.2</v>
      </c>
      <c r="G279" s="36"/>
      <c r="H279" s="41"/>
    </row>
    <row r="280" spans="1:8" s="2" customFormat="1" ht="16.899999999999999" customHeight="1">
      <c r="A280" s="36"/>
      <c r="B280" s="41"/>
      <c r="C280" s="274" t="s">
        <v>74</v>
      </c>
      <c r="D280" s="274" t="s">
        <v>1630</v>
      </c>
      <c r="E280" s="19" t="s">
        <v>74</v>
      </c>
      <c r="F280" s="275">
        <v>-2</v>
      </c>
      <c r="G280" s="36"/>
      <c r="H280" s="41"/>
    </row>
    <row r="281" spans="1:8" s="2" customFormat="1" ht="16.899999999999999" customHeight="1">
      <c r="A281" s="36"/>
      <c r="B281" s="41"/>
      <c r="C281" s="274" t="s">
        <v>172</v>
      </c>
      <c r="D281" s="274" t="s">
        <v>512</v>
      </c>
      <c r="E281" s="19" t="s">
        <v>74</v>
      </c>
      <c r="F281" s="275">
        <v>42.87</v>
      </c>
      <c r="G281" s="36"/>
      <c r="H281" s="41"/>
    </row>
    <row r="282" spans="1:8" s="2" customFormat="1" ht="16.899999999999999" customHeight="1">
      <c r="A282" s="36"/>
      <c r="B282" s="41"/>
      <c r="C282" s="276" t="s">
        <v>6613</v>
      </c>
      <c r="D282" s="36"/>
      <c r="E282" s="36"/>
      <c r="F282" s="36"/>
      <c r="G282" s="36"/>
      <c r="H282" s="41"/>
    </row>
    <row r="283" spans="1:8" s="2" customFormat="1" ht="16.899999999999999" customHeight="1">
      <c r="A283" s="36"/>
      <c r="B283" s="41"/>
      <c r="C283" s="274" t="s">
        <v>1619</v>
      </c>
      <c r="D283" s="274" t="s">
        <v>1620</v>
      </c>
      <c r="E283" s="19" t="s">
        <v>135</v>
      </c>
      <c r="F283" s="275">
        <v>42.87</v>
      </c>
      <c r="G283" s="36"/>
      <c r="H283" s="41"/>
    </row>
    <row r="284" spans="1:8" s="2" customFormat="1" ht="16.899999999999999" customHeight="1">
      <c r="A284" s="36"/>
      <c r="B284" s="41"/>
      <c r="C284" s="274" t="s">
        <v>2096</v>
      </c>
      <c r="D284" s="274" t="s">
        <v>2097</v>
      </c>
      <c r="E284" s="19" t="s">
        <v>671</v>
      </c>
      <c r="F284" s="275">
        <v>303.35300000000001</v>
      </c>
      <c r="G284" s="36"/>
      <c r="H284" s="41"/>
    </row>
    <row r="285" spans="1:8" s="2" customFormat="1" ht="16.899999999999999" customHeight="1">
      <c r="A285" s="36"/>
      <c r="B285" s="41"/>
      <c r="C285" s="270" t="s">
        <v>174</v>
      </c>
      <c r="D285" s="271" t="s">
        <v>74</v>
      </c>
      <c r="E285" s="272" t="s">
        <v>135</v>
      </c>
      <c r="F285" s="273">
        <v>219.54</v>
      </c>
      <c r="G285" s="36"/>
      <c r="H285" s="41"/>
    </row>
    <row r="286" spans="1:8" s="2" customFormat="1" ht="16.899999999999999" customHeight="1">
      <c r="A286" s="36"/>
      <c r="B286" s="41"/>
      <c r="C286" s="274" t="s">
        <v>74</v>
      </c>
      <c r="D286" s="274" t="s">
        <v>742</v>
      </c>
      <c r="E286" s="19" t="s">
        <v>74</v>
      </c>
      <c r="F286" s="275">
        <v>0</v>
      </c>
      <c r="G286" s="36"/>
      <c r="H286" s="41"/>
    </row>
    <row r="287" spans="1:8" s="2" customFormat="1" ht="16.899999999999999" customHeight="1">
      <c r="A287" s="36"/>
      <c r="B287" s="41"/>
      <c r="C287" s="274" t="s">
        <v>74</v>
      </c>
      <c r="D287" s="274" t="s">
        <v>1637</v>
      </c>
      <c r="E287" s="19" t="s">
        <v>74</v>
      </c>
      <c r="F287" s="275">
        <v>31.61</v>
      </c>
      <c r="G287" s="36"/>
      <c r="H287" s="41"/>
    </row>
    <row r="288" spans="1:8" s="2" customFormat="1" ht="16.899999999999999" customHeight="1">
      <c r="A288" s="36"/>
      <c r="B288" s="41"/>
      <c r="C288" s="274" t="s">
        <v>74</v>
      </c>
      <c r="D288" s="274" t="s">
        <v>1638</v>
      </c>
      <c r="E288" s="19" t="s">
        <v>74</v>
      </c>
      <c r="F288" s="275">
        <v>6.09</v>
      </c>
      <c r="G288" s="36"/>
      <c r="H288" s="41"/>
    </row>
    <row r="289" spans="1:8" s="2" customFormat="1" ht="16.899999999999999" customHeight="1">
      <c r="A289" s="36"/>
      <c r="B289" s="41"/>
      <c r="C289" s="274" t="s">
        <v>74</v>
      </c>
      <c r="D289" s="274" t="s">
        <v>1639</v>
      </c>
      <c r="E289" s="19" t="s">
        <v>74</v>
      </c>
      <c r="F289" s="275">
        <v>-4.4000000000000004</v>
      </c>
      <c r="G289" s="36"/>
      <c r="H289" s="41"/>
    </row>
    <row r="290" spans="1:8" s="2" customFormat="1" ht="16.899999999999999" customHeight="1">
      <c r="A290" s="36"/>
      <c r="B290" s="41"/>
      <c r="C290" s="274" t="s">
        <v>74</v>
      </c>
      <c r="D290" s="274" t="s">
        <v>734</v>
      </c>
      <c r="E290" s="19" t="s">
        <v>74</v>
      </c>
      <c r="F290" s="275">
        <v>0</v>
      </c>
      <c r="G290" s="36"/>
      <c r="H290" s="41"/>
    </row>
    <row r="291" spans="1:8" s="2" customFormat="1" ht="16.899999999999999" customHeight="1">
      <c r="A291" s="36"/>
      <c r="B291" s="41"/>
      <c r="C291" s="274" t="s">
        <v>74</v>
      </c>
      <c r="D291" s="274" t="s">
        <v>1640</v>
      </c>
      <c r="E291" s="19" t="s">
        <v>74</v>
      </c>
      <c r="F291" s="275">
        <v>63.6</v>
      </c>
      <c r="G291" s="36"/>
      <c r="H291" s="41"/>
    </row>
    <row r="292" spans="1:8" s="2" customFormat="1" ht="16.899999999999999" customHeight="1">
      <c r="A292" s="36"/>
      <c r="B292" s="41"/>
      <c r="C292" s="274" t="s">
        <v>74</v>
      </c>
      <c r="D292" s="274" t="s">
        <v>1641</v>
      </c>
      <c r="E292" s="19" t="s">
        <v>74</v>
      </c>
      <c r="F292" s="275">
        <v>-4.8</v>
      </c>
      <c r="G292" s="36"/>
      <c r="H292" s="41"/>
    </row>
    <row r="293" spans="1:8" s="2" customFormat="1" ht="16.899999999999999" customHeight="1">
      <c r="A293" s="36"/>
      <c r="B293" s="41"/>
      <c r="C293" s="274" t="s">
        <v>74</v>
      </c>
      <c r="D293" s="274" t="s">
        <v>1642</v>
      </c>
      <c r="E293" s="19" t="s">
        <v>74</v>
      </c>
      <c r="F293" s="275">
        <v>33.799999999999997</v>
      </c>
      <c r="G293" s="36"/>
      <c r="H293" s="41"/>
    </row>
    <row r="294" spans="1:8" s="2" customFormat="1" ht="16.899999999999999" customHeight="1">
      <c r="A294" s="36"/>
      <c r="B294" s="41"/>
      <c r="C294" s="274" t="s">
        <v>74</v>
      </c>
      <c r="D294" s="274" t="s">
        <v>1643</v>
      </c>
      <c r="E294" s="19" t="s">
        <v>74</v>
      </c>
      <c r="F294" s="275">
        <v>-4.8</v>
      </c>
      <c r="G294" s="36"/>
      <c r="H294" s="41"/>
    </row>
    <row r="295" spans="1:8" s="2" customFormat="1" ht="16.899999999999999" customHeight="1">
      <c r="A295" s="36"/>
      <c r="B295" s="41"/>
      <c r="C295" s="274" t="s">
        <v>74</v>
      </c>
      <c r="D295" s="274" t="s">
        <v>1644</v>
      </c>
      <c r="E295" s="19" t="s">
        <v>74</v>
      </c>
      <c r="F295" s="275">
        <v>6.8</v>
      </c>
      <c r="G295" s="36"/>
      <c r="H295" s="41"/>
    </row>
    <row r="296" spans="1:8" s="2" customFormat="1" ht="16.899999999999999" customHeight="1">
      <c r="A296" s="36"/>
      <c r="B296" s="41"/>
      <c r="C296" s="274" t="s">
        <v>74</v>
      </c>
      <c r="D296" s="274" t="s">
        <v>1645</v>
      </c>
      <c r="E296" s="19" t="s">
        <v>74</v>
      </c>
      <c r="F296" s="275">
        <v>16</v>
      </c>
      <c r="G296" s="36"/>
      <c r="H296" s="41"/>
    </row>
    <row r="297" spans="1:8" s="2" customFormat="1" ht="16.899999999999999" customHeight="1">
      <c r="A297" s="36"/>
      <c r="B297" s="41"/>
      <c r="C297" s="274" t="s">
        <v>74</v>
      </c>
      <c r="D297" s="274" t="s">
        <v>1646</v>
      </c>
      <c r="E297" s="19" t="s">
        <v>74</v>
      </c>
      <c r="F297" s="275">
        <v>-1.6</v>
      </c>
      <c r="G297" s="36"/>
      <c r="H297" s="41"/>
    </row>
    <row r="298" spans="1:8" s="2" customFormat="1" ht="16.899999999999999" customHeight="1">
      <c r="A298" s="36"/>
      <c r="B298" s="41"/>
      <c r="C298" s="274" t="s">
        <v>74</v>
      </c>
      <c r="D298" s="274" t="s">
        <v>1647</v>
      </c>
      <c r="E298" s="19" t="s">
        <v>74</v>
      </c>
      <c r="F298" s="275">
        <v>30.84</v>
      </c>
      <c r="G298" s="36"/>
      <c r="H298" s="41"/>
    </row>
    <row r="299" spans="1:8" s="2" customFormat="1" ht="16.899999999999999" customHeight="1">
      <c r="A299" s="36"/>
      <c r="B299" s="41"/>
      <c r="C299" s="274" t="s">
        <v>74</v>
      </c>
      <c r="D299" s="274" t="s">
        <v>1648</v>
      </c>
      <c r="E299" s="19" t="s">
        <v>74</v>
      </c>
      <c r="F299" s="275">
        <v>-2</v>
      </c>
      <c r="G299" s="36"/>
      <c r="H299" s="41"/>
    </row>
    <row r="300" spans="1:8" s="2" customFormat="1" ht="16.899999999999999" customHeight="1">
      <c r="A300" s="36"/>
      <c r="B300" s="41"/>
      <c r="C300" s="274" t="s">
        <v>74</v>
      </c>
      <c r="D300" s="274" t="s">
        <v>1649</v>
      </c>
      <c r="E300" s="19" t="s">
        <v>74</v>
      </c>
      <c r="F300" s="275">
        <v>54</v>
      </c>
      <c r="G300" s="36"/>
      <c r="H300" s="41"/>
    </row>
    <row r="301" spans="1:8" s="2" customFormat="1" ht="16.899999999999999" customHeight="1">
      <c r="A301" s="36"/>
      <c r="B301" s="41"/>
      <c r="C301" s="274" t="s">
        <v>74</v>
      </c>
      <c r="D301" s="274" t="s">
        <v>1650</v>
      </c>
      <c r="E301" s="19" t="s">
        <v>74</v>
      </c>
      <c r="F301" s="275">
        <v>-5.6</v>
      </c>
      <c r="G301" s="36"/>
      <c r="H301" s="41"/>
    </row>
    <row r="302" spans="1:8" s="2" customFormat="1" ht="16.899999999999999" customHeight="1">
      <c r="A302" s="36"/>
      <c r="B302" s="41"/>
      <c r="C302" s="274" t="s">
        <v>174</v>
      </c>
      <c r="D302" s="274" t="s">
        <v>512</v>
      </c>
      <c r="E302" s="19" t="s">
        <v>74</v>
      </c>
      <c r="F302" s="275">
        <v>219.54</v>
      </c>
      <c r="G302" s="36"/>
      <c r="H302" s="41"/>
    </row>
    <row r="303" spans="1:8" s="2" customFormat="1" ht="16.899999999999999" customHeight="1">
      <c r="A303" s="36"/>
      <c r="B303" s="41"/>
      <c r="C303" s="276" t="s">
        <v>6613</v>
      </c>
      <c r="D303" s="36"/>
      <c r="E303" s="36"/>
      <c r="F303" s="36"/>
      <c r="G303" s="36"/>
      <c r="H303" s="41"/>
    </row>
    <row r="304" spans="1:8" s="2" customFormat="1" ht="16.899999999999999" customHeight="1">
      <c r="A304" s="36"/>
      <c r="B304" s="41"/>
      <c r="C304" s="274" t="s">
        <v>1632</v>
      </c>
      <c r="D304" s="274" t="s">
        <v>1633</v>
      </c>
      <c r="E304" s="19" t="s">
        <v>135</v>
      </c>
      <c r="F304" s="275">
        <v>219.54</v>
      </c>
      <c r="G304" s="36"/>
      <c r="H304" s="41"/>
    </row>
    <row r="305" spans="1:8" s="2" customFormat="1" ht="16.899999999999999" customHeight="1">
      <c r="A305" s="36"/>
      <c r="B305" s="41"/>
      <c r="C305" s="274" t="s">
        <v>2096</v>
      </c>
      <c r="D305" s="274" t="s">
        <v>2097</v>
      </c>
      <c r="E305" s="19" t="s">
        <v>671</v>
      </c>
      <c r="F305" s="275">
        <v>303.35300000000001</v>
      </c>
      <c r="G305" s="36"/>
      <c r="H305" s="41"/>
    </row>
    <row r="306" spans="1:8" s="2" customFormat="1" ht="16.899999999999999" customHeight="1">
      <c r="A306" s="36"/>
      <c r="B306" s="41"/>
      <c r="C306" s="270" t="s">
        <v>176</v>
      </c>
      <c r="D306" s="271" t="s">
        <v>176</v>
      </c>
      <c r="E306" s="272" t="s">
        <v>74</v>
      </c>
      <c r="F306" s="273">
        <v>165.21</v>
      </c>
      <c r="G306" s="36"/>
      <c r="H306" s="41"/>
    </row>
    <row r="307" spans="1:8" s="2" customFormat="1" ht="16.899999999999999" customHeight="1">
      <c r="A307" s="36"/>
      <c r="B307" s="41"/>
      <c r="C307" s="274" t="s">
        <v>74</v>
      </c>
      <c r="D307" s="274" t="s">
        <v>734</v>
      </c>
      <c r="E307" s="19" t="s">
        <v>74</v>
      </c>
      <c r="F307" s="275">
        <v>0</v>
      </c>
      <c r="G307" s="36"/>
      <c r="H307" s="41"/>
    </row>
    <row r="308" spans="1:8" s="2" customFormat="1" ht="16.899999999999999" customHeight="1">
      <c r="A308" s="36"/>
      <c r="B308" s="41"/>
      <c r="C308" s="274" t="s">
        <v>74</v>
      </c>
      <c r="D308" s="274" t="s">
        <v>3292</v>
      </c>
      <c r="E308" s="19" t="s">
        <v>74</v>
      </c>
      <c r="F308" s="275">
        <v>104</v>
      </c>
      <c r="G308" s="36"/>
      <c r="H308" s="41"/>
    </row>
    <row r="309" spans="1:8" s="2" customFormat="1" ht="16.899999999999999" customHeight="1">
      <c r="A309" s="36"/>
      <c r="B309" s="41"/>
      <c r="C309" s="274" t="s">
        <v>74</v>
      </c>
      <c r="D309" s="274" t="s">
        <v>3293</v>
      </c>
      <c r="E309" s="19" t="s">
        <v>74</v>
      </c>
      <c r="F309" s="275">
        <v>61.21</v>
      </c>
      <c r="G309" s="36"/>
      <c r="H309" s="41"/>
    </row>
    <row r="310" spans="1:8" s="2" customFormat="1" ht="16.899999999999999" customHeight="1">
      <c r="A310" s="36"/>
      <c r="B310" s="41"/>
      <c r="C310" s="274" t="s">
        <v>176</v>
      </c>
      <c r="D310" s="274" t="s">
        <v>512</v>
      </c>
      <c r="E310" s="19" t="s">
        <v>74</v>
      </c>
      <c r="F310" s="275">
        <v>165.21</v>
      </c>
      <c r="G310" s="36"/>
      <c r="H310" s="41"/>
    </row>
    <row r="311" spans="1:8" s="2" customFormat="1" ht="16.899999999999999" customHeight="1">
      <c r="A311" s="36"/>
      <c r="B311" s="41"/>
      <c r="C311" s="276" t="s">
        <v>6613</v>
      </c>
      <c r="D311" s="36"/>
      <c r="E311" s="36"/>
      <c r="F311" s="36"/>
      <c r="G311" s="36"/>
      <c r="H311" s="41"/>
    </row>
    <row r="312" spans="1:8" s="2" customFormat="1" ht="16.899999999999999" customHeight="1">
      <c r="A312" s="36"/>
      <c r="B312" s="41"/>
      <c r="C312" s="274" t="s">
        <v>3287</v>
      </c>
      <c r="D312" s="274" t="s">
        <v>3288</v>
      </c>
      <c r="E312" s="19" t="s">
        <v>135</v>
      </c>
      <c r="F312" s="275">
        <v>165.21</v>
      </c>
      <c r="G312" s="36"/>
      <c r="H312" s="41"/>
    </row>
    <row r="313" spans="1:8" s="2" customFormat="1" ht="16.899999999999999" customHeight="1">
      <c r="A313" s="36"/>
      <c r="B313" s="41"/>
      <c r="C313" s="274" t="s">
        <v>2106</v>
      </c>
      <c r="D313" s="274" t="s">
        <v>2107</v>
      </c>
      <c r="E313" s="19" t="s">
        <v>671</v>
      </c>
      <c r="F313" s="275">
        <v>106.717</v>
      </c>
      <c r="G313" s="36"/>
      <c r="H313" s="41"/>
    </row>
    <row r="314" spans="1:8" s="2" customFormat="1" ht="16.899999999999999" customHeight="1">
      <c r="A314" s="36"/>
      <c r="B314" s="41"/>
      <c r="C314" s="270" t="s">
        <v>178</v>
      </c>
      <c r="D314" s="271" t="s">
        <v>74</v>
      </c>
      <c r="E314" s="272" t="s">
        <v>135</v>
      </c>
      <c r="F314" s="273">
        <v>2.6</v>
      </c>
      <c r="G314" s="36"/>
      <c r="H314" s="41"/>
    </row>
    <row r="315" spans="1:8" s="2" customFormat="1" ht="16.899999999999999" customHeight="1">
      <c r="A315" s="36"/>
      <c r="B315" s="41"/>
      <c r="C315" s="274" t="s">
        <v>74</v>
      </c>
      <c r="D315" s="274" t="s">
        <v>1846</v>
      </c>
      <c r="E315" s="19" t="s">
        <v>74</v>
      </c>
      <c r="F315" s="275">
        <v>2.6</v>
      </c>
      <c r="G315" s="36"/>
      <c r="H315" s="41"/>
    </row>
    <row r="316" spans="1:8" s="2" customFormat="1" ht="16.899999999999999" customHeight="1">
      <c r="A316" s="36"/>
      <c r="B316" s="41"/>
      <c r="C316" s="274" t="s">
        <v>74</v>
      </c>
      <c r="D316" s="274" t="s">
        <v>1847</v>
      </c>
      <c r="E316" s="19" t="s">
        <v>74</v>
      </c>
      <c r="F316" s="275">
        <v>0</v>
      </c>
      <c r="G316" s="36"/>
      <c r="H316" s="41"/>
    </row>
    <row r="317" spans="1:8" s="2" customFormat="1" ht="16.899999999999999" customHeight="1">
      <c r="A317" s="36"/>
      <c r="B317" s="41"/>
      <c r="C317" s="274" t="s">
        <v>178</v>
      </c>
      <c r="D317" s="274" t="s">
        <v>512</v>
      </c>
      <c r="E317" s="19" t="s">
        <v>74</v>
      </c>
      <c r="F317" s="275">
        <v>2.6</v>
      </c>
      <c r="G317" s="36"/>
      <c r="H317" s="41"/>
    </row>
    <row r="318" spans="1:8" s="2" customFormat="1" ht="16.899999999999999" customHeight="1">
      <c r="A318" s="36"/>
      <c r="B318" s="41"/>
      <c r="C318" s="276" t="s">
        <v>6613</v>
      </c>
      <c r="D318" s="36"/>
      <c r="E318" s="36"/>
      <c r="F318" s="36"/>
      <c r="G318" s="36"/>
      <c r="H318" s="41"/>
    </row>
    <row r="319" spans="1:8" s="2" customFormat="1" ht="16.899999999999999" customHeight="1">
      <c r="A319" s="36"/>
      <c r="B319" s="41"/>
      <c r="C319" s="274" t="s">
        <v>1841</v>
      </c>
      <c r="D319" s="274" t="s">
        <v>1842</v>
      </c>
      <c r="E319" s="19" t="s">
        <v>135</v>
      </c>
      <c r="F319" s="275">
        <v>2.6</v>
      </c>
      <c r="G319" s="36"/>
      <c r="H319" s="41"/>
    </row>
    <row r="320" spans="1:8" s="2" customFormat="1" ht="16.899999999999999" customHeight="1">
      <c r="A320" s="36"/>
      <c r="B320" s="41"/>
      <c r="C320" s="274" t="s">
        <v>2129</v>
      </c>
      <c r="D320" s="274" t="s">
        <v>2130</v>
      </c>
      <c r="E320" s="19" t="s">
        <v>671</v>
      </c>
      <c r="F320" s="275">
        <v>2.649</v>
      </c>
      <c r="G320" s="36"/>
      <c r="H320" s="41"/>
    </row>
    <row r="321" spans="1:8" s="2" customFormat="1" ht="16.899999999999999" customHeight="1">
      <c r="A321" s="36"/>
      <c r="B321" s="41"/>
      <c r="C321" s="270" t="s">
        <v>179</v>
      </c>
      <c r="D321" s="271" t="s">
        <v>74</v>
      </c>
      <c r="E321" s="272" t="s">
        <v>135</v>
      </c>
      <c r="F321" s="273">
        <v>3.36</v>
      </c>
      <c r="G321" s="36"/>
      <c r="H321" s="41"/>
    </row>
    <row r="322" spans="1:8" s="2" customFormat="1" ht="16.899999999999999" customHeight="1">
      <c r="A322" s="36"/>
      <c r="B322" s="41"/>
      <c r="C322" s="274" t="s">
        <v>74</v>
      </c>
      <c r="D322" s="274" t="s">
        <v>1854</v>
      </c>
      <c r="E322" s="19" t="s">
        <v>74</v>
      </c>
      <c r="F322" s="275">
        <v>3.36</v>
      </c>
      <c r="G322" s="36"/>
      <c r="H322" s="41"/>
    </row>
    <row r="323" spans="1:8" s="2" customFormat="1" ht="16.899999999999999" customHeight="1">
      <c r="A323" s="36"/>
      <c r="B323" s="41"/>
      <c r="C323" s="274" t="s">
        <v>179</v>
      </c>
      <c r="D323" s="274" t="s">
        <v>512</v>
      </c>
      <c r="E323" s="19" t="s">
        <v>74</v>
      </c>
      <c r="F323" s="275">
        <v>3.36</v>
      </c>
      <c r="G323" s="36"/>
      <c r="H323" s="41"/>
    </row>
    <row r="324" spans="1:8" s="2" customFormat="1" ht="16.899999999999999" customHeight="1">
      <c r="A324" s="36"/>
      <c r="B324" s="41"/>
      <c r="C324" s="276" t="s">
        <v>6613</v>
      </c>
      <c r="D324" s="36"/>
      <c r="E324" s="36"/>
      <c r="F324" s="36"/>
      <c r="G324" s="36"/>
      <c r="H324" s="41"/>
    </row>
    <row r="325" spans="1:8" s="2" customFormat="1" ht="16.899999999999999" customHeight="1">
      <c r="A325" s="36"/>
      <c r="B325" s="41"/>
      <c r="C325" s="274" t="s">
        <v>1849</v>
      </c>
      <c r="D325" s="274" t="s">
        <v>1850</v>
      </c>
      <c r="E325" s="19" t="s">
        <v>135</v>
      </c>
      <c r="F325" s="275">
        <v>3.36</v>
      </c>
      <c r="G325" s="36"/>
      <c r="H325" s="41"/>
    </row>
    <row r="326" spans="1:8" s="2" customFormat="1" ht="16.899999999999999" customHeight="1">
      <c r="A326" s="36"/>
      <c r="B326" s="41"/>
      <c r="C326" s="274" t="s">
        <v>2129</v>
      </c>
      <c r="D326" s="274" t="s">
        <v>2130</v>
      </c>
      <c r="E326" s="19" t="s">
        <v>671</v>
      </c>
      <c r="F326" s="275">
        <v>2.649</v>
      </c>
      <c r="G326" s="36"/>
      <c r="H326" s="41"/>
    </row>
    <row r="327" spans="1:8" s="2" customFormat="1" ht="16.899999999999999" customHeight="1">
      <c r="A327" s="36"/>
      <c r="B327" s="41"/>
      <c r="C327" s="270" t="s">
        <v>181</v>
      </c>
      <c r="D327" s="271" t="s">
        <v>74</v>
      </c>
      <c r="E327" s="272" t="s">
        <v>135</v>
      </c>
      <c r="F327" s="273">
        <v>24.96</v>
      </c>
      <c r="G327" s="36"/>
      <c r="H327" s="41"/>
    </row>
    <row r="328" spans="1:8" s="2" customFormat="1" ht="16.899999999999999" customHeight="1">
      <c r="A328" s="36"/>
      <c r="B328" s="41"/>
      <c r="C328" s="274" t="s">
        <v>74</v>
      </c>
      <c r="D328" s="274" t="s">
        <v>1829</v>
      </c>
      <c r="E328" s="19" t="s">
        <v>74</v>
      </c>
      <c r="F328" s="275">
        <v>8.5440000000000005</v>
      </c>
      <c r="G328" s="36"/>
      <c r="H328" s="41"/>
    </row>
    <row r="329" spans="1:8" s="2" customFormat="1" ht="16.899999999999999" customHeight="1">
      <c r="A329" s="36"/>
      <c r="B329" s="41"/>
      <c r="C329" s="274" t="s">
        <v>74</v>
      </c>
      <c r="D329" s="274" t="s">
        <v>1830</v>
      </c>
      <c r="E329" s="19" t="s">
        <v>74</v>
      </c>
      <c r="F329" s="275">
        <v>16.416</v>
      </c>
      <c r="G329" s="36"/>
      <c r="H329" s="41"/>
    </row>
    <row r="330" spans="1:8" s="2" customFormat="1" ht="16.899999999999999" customHeight="1">
      <c r="A330" s="36"/>
      <c r="B330" s="41"/>
      <c r="C330" s="274" t="s">
        <v>181</v>
      </c>
      <c r="D330" s="274" t="s">
        <v>512</v>
      </c>
      <c r="E330" s="19" t="s">
        <v>74</v>
      </c>
      <c r="F330" s="275">
        <v>24.96</v>
      </c>
      <c r="G330" s="36"/>
      <c r="H330" s="41"/>
    </row>
    <row r="331" spans="1:8" s="2" customFormat="1" ht="16.899999999999999" customHeight="1">
      <c r="A331" s="36"/>
      <c r="B331" s="41"/>
      <c r="C331" s="276" t="s">
        <v>6613</v>
      </c>
      <c r="D331" s="36"/>
      <c r="E331" s="36"/>
      <c r="F331" s="36"/>
      <c r="G331" s="36"/>
      <c r="H331" s="41"/>
    </row>
    <row r="332" spans="1:8" s="2" customFormat="1" ht="16.899999999999999" customHeight="1">
      <c r="A332" s="36"/>
      <c r="B332" s="41"/>
      <c r="C332" s="274" t="s">
        <v>1824</v>
      </c>
      <c r="D332" s="274" t="s">
        <v>1825</v>
      </c>
      <c r="E332" s="19" t="s">
        <v>135</v>
      </c>
      <c r="F332" s="275">
        <v>24.96</v>
      </c>
      <c r="G332" s="36"/>
      <c r="H332" s="41"/>
    </row>
    <row r="333" spans="1:8" s="2" customFormat="1" ht="16.899999999999999" customHeight="1">
      <c r="A333" s="36"/>
      <c r="B333" s="41"/>
      <c r="C333" s="274" t="s">
        <v>2129</v>
      </c>
      <c r="D333" s="274" t="s">
        <v>2130</v>
      </c>
      <c r="E333" s="19" t="s">
        <v>671</v>
      </c>
      <c r="F333" s="275">
        <v>2.649</v>
      </c>
      <c r="G333" s="36"/>
      <c r="H333" s="41"/>
    </row>
    <row r="334" spans="1:8" s="2" customFormat="1" ht="16.899999999999999" customHeight="1">
      <c r="A334" s="36"/>
      <c r="B334" s="41"/>
      <c r="C334" s="270" t="s">
        <v>183</v>
      </c>
      <c r="D334" s="271" t="s">
        <v>74</v>
      </c>
      <c r="E334" s="272" t="s">
        <v>135</v>
      </c>
      <c r="F334" s="273">
        <v>22.14</v>
      </c>
      <c r="G334" s="36"/>
      <c r="H334" s="41"/>
    </row>
    <row r="335" spans="1:8" s="2" customFormat="1" ht="16.899999999999999" customHeight="1">
      <c r="A335" s="36"/>
      <c r="B335" s="41"/>
      <c r="C335" s="274" t="s">
        <v>74</v>
      </c>
      <c r="D335" s="274" t="s">
        <v>1837</v>
      </c>
      <c r="E335" s="19" t="s">
        <v>74</v>
      </c>
      <c r="F335" s="275">
        <v>13.86</v>
      </c>
      <c r="G335" s="36"/>
      <c r="H335" s="41"/>
    </row>
    <row r="336" spans="1:8" s="2" customFormat="1" ht="16.899999999999999" customHeight="1">
      <c r="A336" s="36"/>
      <c r="B336" s="41"/>
      <c r="C336" s="274" t="s">
        <v>74</v>
      </c>
      <c r="D336" s="274" t="s">
        <v>1838</v>
      </c>
      <c r="E336" s="19" t="s">
        <v>74</v>
      </c>
      <c r="F336" s="275">
        <v>4.1399999999999997</v>
      </c>
      <c r="G336" s="36"/>
      <c r="H336" s="41"/>
    </row>
    <row r="337" spans="1:8" s="2" customFormat="1" ht="16.899999999999999" customHeight="1">
      <c r="A337" s="36"/>
      <c r="B337" s="41"/>
      <c r="C337" s="274" t="s">
        <v>74</v>
      </c>
      <c r="D337" s="274" t="s">
        <v>1839</v>
      </c>
      <c r="E337" s="19" t="s">
        <v>74</v>
      </c>
      <c r="F337" s="275">
        <v>4.1399999999999997</v>
      </c>
      <c r="G337" s="36"/>
      <c r="H337" s="41"/>
    </row>
    <row r="338" spans="1:8" s="2" customFormat="1" ht="16.899999999999999" customHeight="1">
      <c r="A338" s="36"/>
      <c r="B338" s="41"/>
      <c r="C338" s="274" t="s">
        <v>183</v>
      </c>
      <c r="D338" s="274" t="s">
        <v>512</v>
      </c>
      <c r="E338" s="19" t="s">
        <v>74</v>
      </c>
      <c r="F338" s="275">
        <v>22.14</v>
      </c>
      <c r="G338" s="36"/>
      <c r="H338" s="41"/>
    </row>
    <row r="339" spans="1:8" s="2" customFormat="1" ht="16.899999999999999" customHeight="1">
      <c r="A339" s="36"/>
      <c r="B339" s="41"/>
      <c r="C339" s="276" t="s">
        <v>6613</v>
      </c>
      <c r="D339" s="36"/>
      <c r="E339" s="36"/>
      <c r="F339" s="36"/>
      <c r="G339" s="36"/>
      <c r="H339" s="41"/>
    </row>
    <row r="340" spans="1:8" s="2" customFormat="1" ht="16.899999999999999" customHeight="1">
      <c r="A340" s="36"/>
      <c r="B340" s="41"/>
      <c r="C340" s="274" t="s">
        <v>1832</v>
      </c>
      <c r="D340" s="274" t="s">
        <v>1833</v>
      </c>
      <c r="E340" s="19" t="s">
        <v>135</v>
      </c>
      <c r="F340" s="275">
        <v>22.14</v>
      </c>
      <c r="G340" s="36"/>
      <c r="H340" s="41"/>
    </row>
    <row r="341" spans="1:8" s="2" customFormat="1" ht="16.899999999999999" customHeight="1">
      <c r="A341" s="36"/>
      <c r="B341" s="41"/>
      <c r="C341" s="274" t="s">
        <v>2129</v>
      </c>
      <c r="D341" s="274" t="s">
        <v>2130</v>
      </c>
      <c r="E341" s="19" t="s">
        <v>671</v>
      </c>
      <c r="F341" s="275">
        <v>2.649</v>
      </c>
      <c r="G341" s="36"/>
      <c r="H341" s="41"/>
    </row>
    <row r="342" spans="1:8" s="2" customFormat="1" ht="16.899999999999999" customHeight="1">
      <c r="A342" s="36"/>
      <c r="B342" s="41"/>
      <c r="C342" s="270" t="s">
        <v>185</v>
      </c>
      <c r="D342" s="271" t="s">
        <v>185</v>
      </c>
      <c r="E342" s="272" t="s">
        <v>74</v>
      </c>
      <c r="F342" s="273">
        <v>112</v>
      </c>
      <c r="G342" s="36"/>
      <c r="H342" s="41"/>
    </row>
    <row r="343" spans="1:8" s="2" customFormat="1" ht="16.899999999999999" customHeight="1">
      <c r="A343" s="36"/>
      <c r="B343" s="41"/>
      <c r="C343" s="274" t="s">
        <v>74</v>
      </c>
      <c r="D343" s="274" t="s">
        <v>734</v>
      </c>
      <c r="E343" s="19" t="s">
        <v>74</v>
      </c>
      <c r="F343" s="275">
        <v>0</v>
      </c>
      <c r="G343" s="36"/>
      <c r="H343" s="41"/>
    </row>
    <row r="344" spans="1:8" s="2" customFormat="1" ht="16.899999999999999" customHeight="1">
      <c r="A344" s="36"/>
      <c r="B344" s="41"/>
      <c r="C344" s="274" t="s">
        <v>74</v>
      </c>
      <c r="D344" s="274" t="s">
        <v>3152</v>
      </c>
      <c r="E344" s="19" t="s">
        <v>74</v>
      </c>
      <c r="F344" s="275">
        <v>50.4</v>
      </c>
      <c r="G344" s="36"/>
      <c r="H344" s="41"/>
    </row>
    <row r="345" spans="1:8" s="2" customFormat="1" ht="16.899999999999999" customHeight="1">
      <c r="A345" s="36"/>
      <c r="B345" s="41"/>
      <c r="C345" s="274" t="s">
        <v>74</v>
      </c>
      <c r="D345" s="274" t="s">
        <v>3153</v>
      </c>
      <c r="E345" s="19" t="s">
        <v>74</v>
      </c>
      <c r="F345" s="275">
        <v>61.6</v>
      </c>
      <c r="G345" s="36"/>
      <c r="H345" s="41"/>
    </row>
    <row r="346" spans="1:8" s="2" customFormat="1" ht="16.899999999999999" customHeight="1">
      <c r="A346" s="36"/>
      <c r="B346" s="41"/>
      <c r="C346" s="274" t="s">
        <v>185</v>
      </c>
      <c r="D346" s="274" t="s">
        <v>512</v>
      </c>
      <c r="E346" s="19" t="s">
        <v>74</v>
      </c>
      <c r="F346" s="275">
        <v>112</v>
      </c>
      <c r="G346" s="36"/>
      <c r="H346" s="41"/>
    </row>
    <row r="347" spans="1:8" s="2" customFormat="1" ht="16.899999999999999" customHeight="1">
      <c r="A347" s="36"/>
      <c r="B347" s="41"/>
      <c r="C347" s="276" t="s">
        <v>6613</v>
      </c>
      <c r="D347" s="36"/>
      <c r="E347" s="36"/>
      <c r="F347" s="36"/>
      <c r="G347" s="36"/>
      <c r="H347" s="41"/>
    </row>
    <row r="348" spans="1:8" s="2" customFormat="1" ht="16.899999999999999" customHeight="1">
      <c r="A348" s="36"/>
      <c r="B348" s="41"/>
      <c r="C348" s="274" t="s">
        <v>3321</v>
      </c>
      <c r="D348" s="274" t="s">
        <v>3322</v>
      </c>
      <c r="E348" s="19" t="s">
        <v>146</v>
      </c>
      <c r="F348" s="275">
        <v>112</v>
      </c>
      <c r="G348" s="36"/>
      <c r="H348" s="41"/>
    </row>
    <row r="349" spans="1:8" s="2" customFormat="1" ht="16.899999999999999" customHeight="1">
      <c r="A349" s="36"/>
      <c r="B349" s="41"/>
      <c r="C349" s="274" t="s">
        <v>2106</v>
      </c>
      <c r="D349" s="274" t="s">
        <v>2107</v>
      </c>
      <c r="E349" s="19" t="s">
        <v>671</v>
      </c>
      <c r="F349" s="275">
        <v>106.717</v>
      </c>
      <c r="G349" s="36"/>
      <c r="H349" s="41"/>
    </row>
    <row r="350" spans="1:8" s="2" customFormat="1" ht="16.899999999999999" customHeight="1">
      <c r="A350" s="36"/>
      <c r="B350" s="41"/>
      <c r="C350" s="270" t="s">
        <v>188</v>
      </c>
      <c r="D350" s="271" t="s">
        <v>74</v>
      </c>
      <c r="E350" s="272" t="s">
        <v>135</v>
      </c>
      <c r="F350" s="273">
        <v>94.5</v>
      </c>
      <c r="G350" s="36"/>
      <c r="H350" s="41"/>
    </row>
    <row r="351" spans="1:8" s="2" customFormat="1" ht="16.899999999999999" customHeight="1">
      <c r="A351" s="36"/>
      <c r="B351" s="41"/>
      <c r="C351" s="274" t="s">
        <v>74</v>
      </c>
      <c r="D351" s="274" t="s">
        <v>2313</v>
      </c>
      <c r="E351" s="19" t="s">
        <v>74</v>
      </c>
      <c r="F351" s="275">
        <v>94.5</v>
      </c>
      <c r="G351" s="36"/>
      <c r="H351" s="41"/>
    </row>
    <row r="352" spans="1:8" s="2" customFormat="1" ht="16.899999999999999" customHeight="1">
      <c r="A352" s="36"/>
      <c r="B352" s="41"/>
      <c r="C352" s="274" t="s">
        <v>188</v>
      </c>
      <c r="D352" s="274" t="s">
        <v>512</v>
      </c>
      <c r="E352" s="19" t="s">
        <v>74</v>
      </c>
      <c r="F352" s="275">
        <v>94.5</v>
      </c>
      <c r="G352" s="36"/>
      <c r="H352" s="41"/>
    </row>
    <row r="353" spans="1:8" s="2" customFormat="1" ht="16.899999999999999" customHeight="1">
      <c r="A353" s="36"/>
      <c r="B353" s="41"/>
      <c r="C353" s="276" t="s">
        <v>6613</v>
      </c>
      <c r="D353" s="36"/>
      <c r="E353" s="36"/>
      <c r="F353" s="36"/>
      <c r="G353" s="36"/>
      <c r="H353" s="41"/>
    </row>
    <row r="354" spans="1:8" s="2" customFormat="1" ht="16.899999999999999" customHeight="1">
      <c r="A354" s="36"/>
      <c r="B354" s="41"/>
      <c r="C354" s="274" t="s">
        <v>2308</v>
      </c>
      <c r="D354" s="274" t="s">
        <v>2309</v>
      </c>
      <c r="E354" s="19" t="s">
        <v>135</v>
      </c>
      <c r="F354" s="275">
        <v>94.5</v>
      </c>
      <c r="G354" s="36"/>
      <c r="H354" s="41"/>
    </row>
    <row r="355" spans="1:8" s="2" customFormat="1" ht="16.899999999999999" customHeight="1">
      <c r="A355" s="36"/>
      <c r="B355" s="41"/>
      <c r="C355" s="274" t="s">
        <v>2267</v>
      </c>
      <c r="D355" s="274" t="s">
        <v>2268</v>
      </c>
      <c r="E355" s="19" t="s">
        <v>135</v>
      </c>
      <c r="F355" s="275">
        <v>94.5</v>
      </c>
      <c r="G355" s="36"/>
      <c r="H355" s="41"/>
    </row>
    <row r="356" spans="1:8" s="2" customFormat="1" ht="16.899999999999999" customHeight="1">
      <c r="A356" s="36"/>
      <c r="B356" s="41"/>
      <c r="C356" s="274" t="s">
        <v>2302</v>
      </c>
      <c r="D356" s="274" t="s">
        <v>2303</v>
      </c>
      <c r="E356" s="19" t="s">
        <v>135</v>
      </c>
      <c r="F356" s="275">
        <v>94.5</v>
      </c>
      <c r="G356" s="36"/>
      <c r="H356" s="41"/>
    </row>
    <row r="357" spans="1:8" s="2" customFormat="1" ht="16.899999999999999" customHeight="1">
      <c r="A357" s="36"/>
      <c r="B357" s="41"/>
      <c r="C357" s="274" t="s">
        <v>2429</v>
      </c>
      <c r="D357" s="274" t="s">
        <v>2430</v>
      </c>
      <c r="E357" s="19" t="s">
        <v>135</v>
      </c>
      <c r="F357" s="275">
        <v>94.5</v>
      </c>
      <c r="G357" s="36"/>
      <c r="H357" s="41"/>
    </row>
    <row r="358" spans="1:8" s="2" customFormat="1" ht="16.899999999999999" customHeight="1">
      <c r="A358" s="36"/>
      <c r="B358" s="41"/>
      <c r="C358" s="274" t="s">
        <v>1688</v>
      </c>
      <c r="D358" s="274" t="s">
        <v>1689</v>
      </c>
      <c r="E358" s="19" t="s">
        <v>127</v>
      </c>
      <c r="F358" s="275">
        <v>9.4499999999999993</v>
      </c>
      <c r="G358" s="36"/>
      <c r="H358" s="41"/>
    </row>
    <row r="359" spans="1:8" s="2" customFormat="1" ht="16.899999999999999" customHeight="1">
      <c r="A359" s="36"/>
      <c r="B359" s="41"/>
      <c r="C359" s="274" t="s">
        <v>2106</v>
      </c>
      <c r="D359" s="274" t="s">
        <v>2107</v>
      </c>
      <c r="E359" s="19" t="s">
        <v>671</v>
      </c>
      <c r="F359" s="275">
        <v>106.717</v>
      </c>
      <c r="G359" s="36"/>
      <c r="H359" s="41"/>
    </row>
    <row r="360" spans="1:8" s="2" customFormat="1" ht="16.899999999999999" customHeight="1">
      <c r="A360" s="36"/>
      <c r="B360" s="41"/>
      <c r="C360" s="274" t="s">
        <v>2136</v>
      </c>
      <c r="D360" s="274" t="s">
        <v>2137</v>
      </c>
      <c r="E360" s="19" t="s">
        <v>671</v>
      </c>
      <c r="F360" s="275">
        <v>0.59</v>
      </c>
      <c r="G360" s="36"/>
      <c r="H360" s="41"/>
    </row>
    <row r="361" spans="1:8" s="2" customFormat="1" ht="16.899999999999999" customHeight="1">
      <c r="A361" s="36"/>
      <c r="B361" s="41"/>
      <c r="C361" s="274" t="s">
        <v>2145</v>
      </c>
      <c r="D361" s="274" t="s">
        <v>2146</v>
      </c>
      <c r="E361" s="19" t="s">
        <v>671</v>
      </c>
      <c r="F361" s="275">
        <v>1.7010000000000001</v>
      </c>
      <c r="G361" s="36"/>
      <c r="H361" s="41"/>
    </row>
    <row r="362" spans="1:8" s="2" customFormat="1" ht="16.899999999999999" customHeight="1">
      <c r="A362" s="36"/>
      <c r="B362" s="41"/>
      <c r="C362" s="270" t="s">
        <v>190</v>
      </c>
      <c r="D362" s="271" t="s">
        <v>74</v>
      </c>
      <c r="E362" s="272" t="s">
        <v>127</v>
      </c>
      <c r="F362" s="273">
        <v>9.4499999999999993</v>
      </c>
      <c r="G362" s="36"/>
      <c r="H362" s="41"/>
    </row>
    <row r="363" spans="1:8" s="2" customFormat="1" ht="16.899999999999999" customHeight="1">
      <c r="A363" s="36"/>
      <c r="B363" s="41"/>
      <c r="C363" s="274" t="s">
        <v>74</v>
      </c>
      <c r="D363" s="274" t="s">
        <v>1693</v>
      </c>
      <c r="E363" s="19" t="s">
        <v>74</v>
      </c>
      <c r="F363" s="275">
        <v>9.4499999999999993</v>
      </c>
      <c r="G363" s="36"/>
      <c r="H363" s="41"/>
    </row>
    <row r="364" spans="1:8" s="2" customFormat="1" ht="16.899999999999999" customHeight="1">
      <c r="A364" s="36"/>
      <c r="B364" s="41"/>
      <c r="C364" s="274" t="s">
        <v>190</v>
      </c>
      <c r="D364" s="274" t="s">
        <v>512</v>
      </c>
      <c r="E364" s="19" t="s">
        <v>74</v>
      </c>
      <c r="F364" s="275">
        <v>9.4499999999999993</v>
      </c>
      <c r="G364" s="36"/>
      <c r="H364" s="41"/>
    </row>
    <row r="365" spans="1:8" s="2" customFormat="1" ht="16.899999999999999" customHeight="1">
      <c r="A365" s="36"/>
      <c r="B365" s="41"/>
      <c r="C365" s="276" t="s">
        <v>6613</v>
      </c>
      <c r="D365" s="36"/>
      <c r="E365" s="36"/>
      <c r="F365" s="36"/>
      <c r="G365" s="36"/>
      <c r="H365" s="41"/>
    </row>
    <row r="366" spans="1:8" s="2" customFormat="1" ht="16.899999999999999" customHeight="1">
      <c r="A366" s="36"/>
      <c r="B366" s="41"/>
      <c r="C366" s="274" t="s">
        <v>1688</v>
      </c>
      <c r="D366" s="274" t="s">
        <v>1689</v>
      </c>
      <c r="E366" s="19" t="s">
        <v>127</v>
      </c>
      <c r="F366" s="275">
        <v>9.4499999999999993</v>
      </c>
      <c r="G366" s="36"/>
      <c r="H366" s="41"/>
    </row>
    <row r="367" spans="1:8" s="2" customFormat="1" ht="16.899999999999999" customHeight="1">
      <c r="A367" s="36"/>
      <c r="B367" s="41"/>
      <c r="C367" s="274" t="s">
        <v>2106</v>
      </c>
      <c r="D367" s="274" t="s">
        <v>2107</v>
      </c>
      <c r="E367" s="19" t="s">
        <v>671</v>
      </c>
      <c r="F367" s="275">
        <v>106.717</v>
      </c>
      <c r="G367" s="36"/>
      <c r="H367" s="41"/>
    </row>
    <row r="368" spans="1:8" s="2" customFormat="1" ht="16.899999999999999" customHeight="1">
      <c r="A368" s="36"/>
      <c r="B368" s="41"/>
      <c r="C368" s="270" t="s">
        <v>192</v>
      </c>
      <c r="D368" s="271" t="s">
        <v>74</v>
      </c>
      <c r="E368" s="272" t="s">
        <v>135</v>
      </c>
      <c r="F368" s="273">
        <v>28.42</v>
      </c>
      <c r="G368" s="36"/>
      <c r="H368" s="41"/>
    </row>
    <row r="369" spans="1:8" s="2" customFormat="1" ht="16.899999999999999" customHeight="1">
      <c r="A369" s="36"/>
      <c r="B369" s="41"/>
      <c r="C369" s="274" t="s">
        <v>74</v>
      </c>
      <c r="D369" s="274" t="s">
        <v>742</v>
      </c>
      <c r="E369" s="19" t="s">
        <v>74</v>
      </c>
      <c r="F369" s="275">
        <v>0</v>
      </c>
      <c r="G369" s="36"/>
      <c r="H369" s="41"/>
    </row>
    <row r="370" spans="1:8" s="2" customFormat="1" ht="16.899999999999999" customHeight="1">
      <c r="A370" s="36"/>
      <c r="B370" s="41"/>
      <c r="C370" s="274" t="s">
        <v>74</v>
      </c>
      <c r="D370" s="274" t="s">
        <v>2408</v>
      </c>
      <c r="E370" s="19" t="s">
        <v>74</v>
      </c>
      <c r="F370" s="275">
        <v>28.42</v>
      </c>
      <c r="G370" s="36"/>
      <c r="H370" s="41"/>
    </row>
    <row r="371" spans="1:8" s="2" customFormat="1" ht="16.899999999999999" customHeight="1">
      <c r="A371" s="36"/>
      <c r="B371" s="41"/>
      <c r="C371" s="274" t="s">
        <v>192</v>
      </c>
      <c r="D371" s="274" t="s">
        <v>512</v>
      </c>
      <c r="E371" s="19" t="s">
        <v>74</v>
      </c>
      <c r="F371" s="275">
        <v>28.42</v>
      </c>
      <c r="G371" s="36"/>
      <c r="H371" s="41"/>
    </row>
    <row r="372" spans="1:8" s="2" customFormat="1" ht="16.899999999999999" customHeight="1">
      <c r="A372" s="36"/>
      <c r="B372" s="41"/>
      <c r="C372" s="276" t="s">
        <v>6613</v>
      </c>
      <c r="D372" s="36"/>
      <c r="E372" s="36"/>
      <c r="F372" s="36"/>
      <c r="G372" s="36"/>
      <c r="H372" s="41"/>
    </row>
    <row r="373" spans="1:8" s="2" customFormat="1" ht="16.899999999999999" customHeight="1">
      <c r="A373" s="36"/>
      <c r="B373" s="41"/>
      <c r="C373" s="274" t="s">
        <v>2403</v>
      </c>
      <c r="D373" s="274" t="s">
        <v>2404</v>
      </c>
      <c r="E373" s="19" t="s">
        <v>135</v>
      </c>
      <c r="F373" s="275">
        <v>28.42</v>
      </c>
      <c r="G373" s="36"/>
      <c r="H373" s="41"/>
    </row>
    <row r="374" spans="1:8" s="2" customFormat="1" ht="16.899999999999999" customHeight="1">
      <c r="A374" s="36"/>
      <c r="B374" s="41"/>
      <c r="C374" s="274" t="s">
        <v>2136</v>
      </c>
      <c r="D374" s="274" t="s">
        <v>2137</v>
      </c>
      <c r="E374" s="19" t="s">
        <v>671</v>
      </c>
      <c r="F374" s="275">
        <v>0.59</v>
      </c>
      <c r="G374" s="36"/>
      <c r="H374" s="41"/>
    </row>
    <row r="375" spans="1:8" s="2" customFormat="1" ht="16.899999999999999" customHeight="1">
      <c r="A375" s="36"/>
      <c r="B375" s="41"/>
      <c r="C375" s="270" t="s">
        <v>194</v>
      </c>
      <c r="D375" s="271" t="s">
        <v>74</v>
      </c>
      <c r="E375" s="272" t="s">
        <v>135</v>
      </c>
      <c r="F375" s="273">
        <v>5.88</v>
      </c>
      <c r="G375" s="36"/>
      <c r="H375" s="41"/>
    </row>
    <row r="376" spans="1:8" s="2" customFormat="1" ht="16.899999999999999" customHeight="1">
      <c r="A376" s="36"/>
      <c r="B376" s="41"/>
      <c r="C376" s="274" t="s">
        <v>74</v>
      </c>
      <c r="D376" s="274" t="s">
        <v>742</v>
      </c>
      <c r="E376" s="19" t="s">
        <v>74</v>
      </c>
      <c r="F376" s="275">
        <v>0</v>
      </c>
      <c r="G376" s="36"/>
      <c r="H376" s="41"/>
    </row>
    <row r="377" spans="1:8" s="2" customFormat="1" ht="16.899999999999999" customHeight="1">
      <c r="A377" s="36"/>
      <c r="B377" s="41"/>
      <c r="C377" s="274" t="s">
        <v>74</v>
      </c>
      <c r="D377" s="274" t="s">
        <v>2352</v>
      </c>
      <c r="E377" s="19" t="s">
        <v>74</v>
      </c>
      <c r="F377" s="275">
        <v>5.88</v>
      </c>
      <c r="G377" s="36"/>
      <c r="H377" s="41"/>
    </row>
    <row r="378" spans="1:8" s="2" customFormat="1" ht="16.899999999999999" customHeight="1">
      <c r="A378" s="36"/>
      <c r="B378" s="41"/>
      <c r="C378" s="274" t="s">
        <v>194</v>
      </c>
      <c r="D378" s="274" t="s">
        <v>512</v>
      </c>
      <c r="E378" s="19" t="s">
        <v>74</v>
      </c>
      <c r="F378" s="275">
        <v>5.88</v>
      </c>
      <c r="G378" s="36"/>
      <c r="H378" s="41"/>
    </row>
    <row r="379" spans="1:8" s="2" customFormat="1" ht="16.899999999999999" customHeight="1">
      <c r="A379" s="36"/>
      <c r="B379" s="41"/>
      <c r="C379" s="276" t="s">
        <v>6613</v>
      </c>
      <c r="D379" s="36"/>
      <c r="E379" s="36"/>
      <c r="F379" s="36"/>
      <c r="G379" s="36"/>
      <c r="H379" s="41"/>
    </row>
    <row r="380" spans="1:8" s="2" customFormat="1" ht="16.899999999999999" customHeight="1">
      <c r="A380" s="36"/>
      <c r="B380" s="41"/>
      <c r="C380" s="274" t="s">
        <v>2347</v>
      </c>
      <c r="D380" s="274" t="s">
        <v>2348</v>
      </c>
      <c r="E380" s="19" t="s">
        <v>135</v>
      </c>
      <c r="F380" s="275">
        <v>5.88</v>
      </c>
      <c r="G380" s="36"/>
      <c r="H380" s="41"/>
    </row>
    <row r="381" spans="1:8" s="2" customFormat="1" ht="16.899999999999999" customHeight="1">
      <c r="A381" s="36"/>
      <c r="B381" s="41"/>
      <c r="C381" s="274" t="s">
        <v>2136</v>
      </c>
      <c r="D381" s="274" t="s">
        <v>2137</v>
      </c>
      <c r="E381" s="19" t="s">
        <v>671</v>
      </c>
      <c r="F381" s="275">
        <v>0.59</v>
      </c>
      <c r="G381" s="36"/>
      <c r="H381" s="41"/>
    </row>
    <row r="382" spans="1:8" s="2" customFormat="1" ht="16.899999999999999" customHeight="1">
      <c r="A382" s="36"/>
      <c r="B382" s="41"/>
      <c r="C382" s="270" t="s">
        <v>196</v>
      </c>
      <c r="D382" s="271" t="s">
        <v>74</v>
      </c>
      <c r="E382" s="272" t="s">
        <v>135</v>
      </c>
      <c r="F382" s="273">
        <v>5</v>
      </c>
      <c r="G382" s="36"/>
      <c r="H382" s="41"/>
    </row>
    <row r="383" spans="1:8" s="2" customFormat="1" ht="16.899999999999999" customHeight="1">
      <c r="A383" s="36"/>
      <c r="B383" s="41"/>
      <c r="C383" s="274" t="s">
        <v>74</v>
      </c>
      <c r="D383" s="274" t="s">
        <v>1917</v>
      </c>
      <c r="E383" s="19" t="s">
        <v>74</v>
      </c>
      <c r="F383" s="275">
        <v>5</v>
      </c>
      <c r="G383" s="36"/>
      <c r="H383" s="41"/>
    </row>
    <row r="384" spans="1:8" s="2" customFormat="1" ht="16.899999999999999" customHeight="1">
      <c r="A384" s="36"/>
      <c r="B384" s="41"/>
      <c r="C384" s="274" t="s">
        <v>196</v>
      </c>
      <c r="D384" s="274" t="s">
        <v>512</v>
      </c>
      <c r="E384" s="19" t="s">
        <v>74</v>
      </c>
      <c r="F384" s="275">
        <v>5</v>
      </c>
      <c r="G384" s="36"/>
      <c r="H384" s="41"/>
    </row>
    <row r="385" spans="1:8" s="2" customFormat="1" ht="16.899999999999999" customHeight="1">
      <c r="A385" s="36"/>
      <c r="B385" s="41"/>
      <c r="C385" s="276" t="s">
        <v>6613</v>
      </c>
      <c r="D385" s="36"/>
      <c r="E385" s="36"/>
      <c r="F385" s="36"/>
      <c r="G385" s="36"/>
      <c r="H385" s="41"/>
    </row>
    <row r="386" spans="1:8" s="2" customFormat="1" ht="16.899999999999999" customHeight="1">
      <c r="A386" s="36"/>
      <c r="B386" s="41"/>
      <c r="C386" s="274" t="s">
        <v>1912</v>
      </c>
      <c r="D386" s="274" t="s">
        <v>1913</v>
      </c>
      <c r="E386" s="19" t="s">
        <v>135</v>
      </c>
      <c r="F386" s="275">
        <v>5</v>
      </c>
      <c r="G386" s="36"/>
      <c r="H386" s="41"/>
    </row>
    <row r="387" spans="1:8" s="2" customFormat="1" ht="16.899999999999999" customHeight="1">
      <c r="A387" s="36"/>
      <c r="B387" s="41"/>
      <c r="C387" s="274" t="s">
        <v>2106</v>
      </c>
      <c r="D387" s="274" t="s">
        <v>2107</v>
      </c>
      <c r="E387" s="19" t="s">
        <v>671</v>
      </c>
      <c r="F387" s="275">
        <v>106.717</v>
      </c>
      <c r="G387" s="36"/>
      <c r="H387" s="41"/>
    </row>
    <row r="388" spans="1:8" s="2" customFormat="1" ht="16.899999999999999" customHeight="1">
      <c r="A388" s="36"/>
      <c r="B388" s="41"/>
      <c r="C388" s="270" t="s">
        <v>198</v>
      </c>
      <c r="D388" s="271" t="s">
        <v>74</v>
      </c>
      <c r="E388" s="272" t="s">
        <v>135</v>
      </c>
      <c r="F388" s="273">
        <v>0.63</v>
      </c>
      <c r="G388" s="36"/>
      <c r="H388" s="41"/>
    </row>
    <row r="389" spans="1:8" s="2" customFormat="1" ht="16.899999999999999" customHeight="1">
      <c r="A389" s="36"/>
      <c r="B389" s="41"/>
      <c r="C389" s="274" t="s">
        <v>74</v>
      </c>
      <c r="D389" s="274" t="s">
        <v>734</v>
      </c>
      <c r="E389" s="19" t="s">
        <v>74</v>
      </c>
      <c r="F389" s="275">
        <v>0</v>
      </c>
      <c r="G389" s="36"/>
      <c r="H389" s="41"/>
    </row>
    <row r="390" spans="1:8" s="2" customFormat="1" ht="16.899999999999999" customHeight="1">
      <c r="A390" s="36"/>
      <c r="B390" s="41"/>
      <c r="C390" s="274" t="s">
        <v>74</v>
      </c>
      <c r="D390" s="274" t="s">
        <v>1896</v>
      </c>
      <c r="E390" s="19" t="s">
        <v>74</v>
      </c>
      <c r="F390" s="275">
        <v>0.63</v>
      </c>
      <c r="G390" s="36"/>
      <c r="H390" s="41"/>
    </row>
    <row r="391" spans="1:8" s="2" customFormat="1" ht="16.899999999999999" customHeight="1">
      <c r="A391" s="36"/>
      <c r="B391" s="41"/>
      <c r="C391" s="274" t="s">
        <v>198</v>
      </c>
      <c r="D391" s="274" t="s">
        <v>512</v>
      </c>
      <c r="E391" s="19" t="s">
        <v>74</v>
      </c>
      <c r="F391" s="275">
        <v>0.63</v>
      </c>
      <c r="G391" s="36"/>
      <c r="H391" s="41"/>
    </row>
    <row r="392" spans="1:8" s="2" customFormat="1" ht="16.899999999999999" customHeight="1">
      <c r="A392" s="36"/>
      <c r="B392" s="41"/>
      <c r="C392" s="276" t="s">
        <v>6613</v>
      </c>
      <c r="D392" s="36"/>
      <c r="E392" s="36"/>
      <c r="F392" s="36"/>
      <c r="G392" s="36"/>
      <c r="H392" s="41"/>
    </row>
    <row r="393" spans="1:8" s="2" customFormat="1" ht="16.899999999999999" customHeight="1">
      <c r="A393" s="36"/>
      <c r="B393" s="41"/>
      <c r="C393" s="274" t="s">
        <v>1891</v>
      </c>
      <c r="D393" s="274" t="s">
        <v>1892</v>
      </c>
      <c r="E393" s="19" t="s">
        <v>135</v>
      </c>
      <c r="F393" s="275">
        <v>0.63</v>
      </c>
      <c r="G393" s="36"/>
      <c r="H393" s="41"/>
    </row>
    <row r="394" spans="1:8" s="2" customFormat="1" ht="16.899999999999999" customHeight="1">
      <c r="A394" s="36"/>
      <c r="B394" s="41"/>
      <c r="C394" s="274" t="s">
        <v>2106</v>
      </c>
      <c r="D394" s="274" t="s">
        <v>2107</v>
      </c>
      <c r="E394" s="19" t="s">
        <v>671</v>
      </c>
      <c r="F394" s="275">
        <v>106.717</v>
      </c>
      <c r="G394" s="36"/>
      <c r="H394" s="41"/>
    </row>
    <row r="395" spans="1:8" s="2" customFormat="1" ht="16.899999999999999" customHeight="1">
      <c r="A395" s="36"/>
      <c r="B395" s="41"/>
      <c r="C395" s="270" t="s">
        <v>200</v>
      </c>
      <c r="D395" s="271" t="s">
        <v>74</v>
      </c>
      <c r="E395" s="272" t="s">
        <v>135</v>
      </c>
      <c r="F395" s="273">
        <v>5.89</v>
      </c>
      <c r="G395" s="36"/>
      <c r="H395" s="41"/>
    </row>
    <row r="396" spans="1:8" s="2" customFormat="1" ht="16.899999999999999" customHeight="1">
      <c r="A396" s="36"/>
      <c r="B396" s="41"/>
      <c r="C396" s="274" t="s">
        <v>74</v>
      </c>
      <c r="D396" s="274" t="s">
        <v>742</v>
      </c>
      <c r="E396" s="19" t="s">
        <v>74</v>
      </c>
      <c r="F396" s="275">
        <v>0</v>
      </c>
      <c r="G396" s="36"/>
      <c r="H396" s="41"/>
    </row>
    <row r="397" spans="1:8" s="2" customFormat="1" ht="16.899999999999999" customHeight="1">
      <c r="A397" s="36"/>
      <c r="B397" s="41"/>
      <c r="C397" s="274" t="s">
        <v>74</v>
      </c>
      <c r="D397" s="274" t="s">
        <v>1924</v>
      </c>
      <c r="E397" s="19" t="s">
        <v>74</v>
      </c>
      <c r="F397" s="275">
        <v>6.09</v>
      </c>
      <c r="G397" s="36"/>
      <c r="H397" s="41"/>
    </row>
    <row r="398" spans="1:8" s="2" customFormat="1" ht="16.899999999999999" customHeight="1">
      <c r="A398" s="36"/>
      <c r="B398" s="41"/>
      <c r="C398" s="274" t="s">
        <v>74</v>
      </c>
      <c r="D398" s="274" t="s">
        <v>1925</v>
      </c>
      <c r="E398" s="19" t="s">
        <v>74</v>
      </c>
      <c r="F398" s="275">
        <v>-2</v>
      </c>
      <c r="G398" s="36"/>
      <c r="H398" s="41"/>
    </row>
    <row r="399" spans="1:8" s="2" customFormat="1" ht="16.899999999999999" customHeight="1">
      <c r="A399" s="36"/>
      <c r="B399" s="41"/>
      <c r="C399" s="274" t="s">
        <v>74</v>
      </c>
      <c r="D399" s="274" t="s">
        <v>1822</v>
      </c>
      <c r="E399" s="19" t="s">
        <v>74</v>
      </c>
      <c r="F399" s="275">
        <v>1.8</v>
      </c>
      <c r="G399" s="36"/>
      <c r="H399" s="41"/>
    </row>
    <row r="400" spans="1:8" s="2" customFormat="1" ht="16.899999999999999" customHeight="1">
      <c r="A400" s="36"/>
      <c r="B400" s="41"/>
      <c r="C400" s="274" t="s">
        <v>200</v>
      </c>
      <c r="D400" s="274" t="s">
        <v>512</v>
      </c>
      <c r="E400" s="19" t="s">
        <v>74</v>
      </c>
      <c r="F400" s="275">
        <v>5.89</v>
      </c>
      <c r="G400" s="36"/>
      <c r="H400" s="41"/>
    </row>
    <row r="401" spans="1:8" s="2" customFormat="1" ht="16.899999999999999" customHeight="1">
      <c r="A401" s="36"/>
      <c r="B401" s="41"/>
      <c r="C401" s="276" t="s">
        <v>6613</v>
      </c>
      <c r="D401" s="36"/>
      <c r="E401" s="36"/>
      <c r="F401" s="36"/>
      <c r="G401" s="36"/>
      <c r="H401" s="41"/>
    </row>
    <row r="402" spans="1:8" s="2" customFormat="1" ht="16.899999999999999" customHeight="1">
      <c r="A402" s="36"/>
      <c r="B402" s="41"/>
      <c r="C402" s="274" t="s">
        <v>1919</v>
      </c>
      <c r="D402" s="274" t="s">
        <v>1920</v>
      </c>
      <c r="E402" s="19" t="s">
        <v>135</v>
      </c>
      <c r="F402" s="275">
        <v>5.89</v>
      </c>
      <c r="G402" s="36"/>
      <c r="H402" s="41"/>
    </row>
    <row r="403" spans="1:8" s="2" customFormat="1" ht="16.899999999999999" customHeight="1">
      <c r="A403" s="36"/>
      <c r="B403" s="41"/>
      <c r="C403" s="274" t="s">
        <v>2106</v>
      </c>
      <c r="D403" s="274" t="s">
        <v>2107</v>
      </c>
      <c r="E403" s="19" t="s">
        <v>671</v>
      </c>
      <c r="F403" s="275">
        <v>106.717</v>
      </c>
      <c r="G403" s="36"/>
      <c r="H403" s="41"/>
    </row>
    <row r="404" spans="1:8" s="2" customFormat="1" ht="16.899999999999999" customHeight="1">
      <c r="A404" s="36"/>
      <c r="B404" s="41"/>
      <c r="C404" s="270" t="s">
        <v>202</v>
      </c>
      <c r="D404" s="271" t="s">
        <v>74</v>
      </c>
      <c r="E404" s="272" t="s">
        <v>127</v>
      </c>
      <c r="F404" s="273">
        <v>9.5000000000000001E-2</v>
      </c>
      <c r="G404" s="36"/>
      <c r="H404" s="41"/>
    </row>
    <row r="405" spans="1:8" s="2" customFormat="1" ht="16.899999999999999" customHeight="1">
      <c r="A405" s="36"/>
      <c r="B405" s="41"/>
      <c r="C405" s="274" t="s">
        <v>74</v>
      </c>
      <c r="D405" s="274" t="s">
        <v>734</v>
      </c>
      <c r="E405" s="19" t="s">
        <v>74</v>
      </c>
      <c r="F405" s="275">
        <v>0</v>
      </c>
      <c r="G405" s="36"/>
      <c r="H405" s="41"/>
    </row>
    <row r="406" spans="1:8" s="2" customFormat="1" ht="16.899999999999999" customHeight="1">
      <c r="A406" s="36"/>
      <c r="B406" s="41"/>
      <c r="C406" s="274" t="s">
        <v>74</v>
      </c>
      <c r="D406" s="274" t="s">
        <v>1903</v>
      </c>
      <c r="E406" s="19" t="s">
        <v>74</v>
      </c>
      <c r="F406" s="275">
        <v>9.5000000000000001E-2</v>
      </c>
      <c r="G406" s="36"/>
      <c r="H406" s="41"/>
    </row>
    <row r="407" spans="1:8" s="2" customFormat="1" ht="16.899999999999999" customHeight="1">
      <c r="A407" s="36"/>
      <c r="B407" s="41"/>
      <c r="C407" s="274" t="s">
        <v>202</v>
      </c>
      <c r="D407" s="274" t="s">
        <v>512</v>
      </c>
      <c r="E407" s="19" t="s">
        <v>74</v>
      </c>
      <c r="F407" s="275">
        <v>9.5000000000000001E-2</v>
      </c>
      <c r="G407" s="36"/>
      <c r="H407" s="41"/>
    </row>
    <row r="408" spans="1:8" s="2" customFormat="1" ht="16.899999999999999" customHeight="1">
      <c r="A408" s="36"/>
      <c r="B408" s="41"/>
      <c r="C408" s="276" t="s">
        <v>6613</v>
      </c>
      <c r="D408" s="36"/>
      <c r="E408" s="36"/>
      <c r="F408" s="36"/>
      <c r="G408" s="36"/>
      <c r="H408" s="41"/>
    </row>
    <row r="409" spans="1:8" s="2" customFormat="1" ht="16.899999999999999" customHeight="1">
      <c r="A409" s="36"/>
      <c r="B409" s="41"/>
      <c r="C409" s="274" t="s">
        <v>1898</v>
      </c>
      <c r="D409" s="274" t="s">
        <v>1899</v>
      </c>
      <c r="E409" s="19" t="s">
        <v>127</v>
      </c>
      <c r="F409" s="275">
        <v>9.5000000000000001E-2</v>
      </c>
      <c r="G409" s="36"/>
      <c r="H409" s="41"/>
    </row>
    <row r="410" spans="1:8" s="2" customFormat="1" ht="16.899999999999999" customHeight="1">
      <c r="A410" s="36"/>
      <c r="B410" s="41"/>
      <c r="C410" s="274" t="s">
        <v>2106</v>
      </c>
      <c r="D410" s="274" t="s">
        <v>2107</v>
      </c>
      <c r="E410" s="19" t="s">
        <v>671</v>
      </c>
      <c r="F410" s="275">
        <v>106.717</v>
      </c>
      <c r="G410" s="36"/>
      <c r="H410" s="41"/>
    </row>
    <row r="411" spans="1:8" s="2" customFormat="1" ht="16.899999999999999" customHeight="1">
      <c r="A411" s="36"/>
      <c r="B411" s="41"/>
      <c r="C411" s="270" t="s">
        <v>204</v>
      </c>
      <c r="D411" s="271" t="s">
        <v>74</v>
      </c>
      <c r="E411" s="272" t="s">
        <v>135</v>
      </c>
      <c r="F411" s="273">
        <v>0.76600000000000001</v>
      </c>
      <c r="G411" s="36"/>
      <c r="H411" s="41"/>
    </row>
    <row r="412" spans="1:8" s="2" customFormat="1" ht="16.899999999999999" customHeight="1">
      <c r="A412" s="36"/>
      <c r="B412" s="41"/>
      <c r="C412" s="274" t="s">
        <v>74</v>
      </c>
      <c r="D412" s="274" t="s">
        <v>742</v>
      </c>
      <c r="E412" s="19" t="s">
        <v>74</v>
      </c>
      <c r="F412" s="275">
        <v>0</v>
      </c>
      <c r="G412" s="36"/>
      <c r="H412" s="41"/>
    </row>
    <row r="413" spans="1:8" s="2" customFormat="1" ht="16.899999999999999" customHeight="1">
      <c r="A413" s="36"/>
      <c r="B413" s="41"/>
      <c r="C413" s="274" t="s">
        <v>74</v>
      </c>
      <c r="D413" s="274" t="s">
        <v>1932</v>
      </c>
      <c r="E413" s="19" t="s">
        <v>74</v>
      </c>
      <c r="F413" s="275">
        <v>0.54500000000000004</v>
      </c>
      <c r="G413" s="36"/>
      <c r="H413" s="41"/>
    </row>
    <row r="414" spans="1:8" s="2" customFormat="1" ht="16.899999999999999" customHeight="1">
      <c r="A414" s="36"/>
      <c r="B414" s="41"/>
      <c r="C414" s="274" t="s">
        <v>74</v>
      </c>
      <c r="D414" s="274" t="s">
        <v>734</v>
      </c>
      <c r="E414" s="19" t="s">
        <v>74</v>
      </c>
      <c r="F414" s="275">
        <v>0</v>
      </c>
      <c r="G414" s="36"/>
      <c r="H414" s="41"/>
    </row>
    <row r="415" spans="1:8" s="2" customFormat="1" ht="16.899999999999999" customHeight="1">
      <c r="A415" s="36"/>
      <c r="B415" s="41"/>
      <c r="C415" s="274" t="s">
        <v>74</v>
      </c>
      <c r="D415" s="274" t="s">
        <v>1933</v>
      </c>
      <c r="E415" s="19" t="s">
        <v>74</v>
      </c>
      <c r="F415" s="275">
        <v>0.221</v>
      </c>
      <c r="G415" s="36"/>
      <c r="H415" s="41"/>
    </row>
    <row r="416" spans="1:8" s="2" customFormat="1" ht="16.899999999999999" customHeight="1">
      <c r="A416" s="36"/>
      <c r="B416" s="41"/>
      <c r="C416" s="274" t="s">
        <v>204</v>
      </c>
      <c r="D416" s="274" t="s">
        <v>512</v>
      </c>
      <c r="E416" s="19" t="s">
        <v>74</v>
      </c>
      <c r="F416" s="275">
        <v>0.76600000000000001</v>
      </c>
      <c r="G416" s="36"/>
      <c r="H416" s="41"/>
    </row>
    <row r="417" spans="1:8" s="2" customFormat="1" ht="16.899999999999999" customHeight="1">
      <c r="A417" s="36"/>
      <c r="B417" s="41"/>
      <c r="C417" s="276" t="s">
        <v>6613</v>
      </c>
      <c r="D417" s="36"/>
      <c r="E417" s="36"/>
      <c r="F417" s="36"/>
      <c r="G417" s="36"/>
      <c r="H417" s="41"/>
    </row>
    <row r="418" spans="1:8" s="2" customFormat="1" ht="16.899999999999999" customHeight="1">
      <c r="A418" s="36"/>
      <c r="B418" s="41"/>
      <c r="C418" s="274" t="s">
        <v>1927</v>
      </c>
      <c r="D418" s="274" t="s">
        <v>1928</v>
      </c>
      <c r="E418" s="19" t="s">
        <v>127</v>
      </c>
      <c r="F418" s="275">
        <v>0.76600000000000001</v>
      </c>
      <c r="G418" s="36"/>
      <c r="H418" s="41"/>
    </row>
    <row r="419" spans="1:8" s="2" customFormat="1" ht="16.899999999999999" customHeight="1">
      <c r="A419" s="36"/>
      <c r="B419" s="41"/>
      <c r="C419" s="274" t="s">
        <v>2106</v>
      </c>
      <c r="D419" s="274" t="s">
        <v>2107</v>
      </c>
      <c r="E419" s="19" t="s">
        <v>671</v>
      </c>
      <c r="F419" s="275">
        <v>106.717</v>
      </c>
      <c r="G419" s="36"/>
      <c r="H419" s="41"/>
    </row>
    <row r="420" spans="1:8" s="2" customFormat="1" ht="16.899999999999999" customHeight="1">
      <c r="A420" s="36"/>
      <c r="B420" s="41"/>
      <c r="C420" s="270" t="s">
        <v>206</v>
      </c>
      <c r="D420" s="271" t="s">
        <v>74</v>
      </c>
      <c r="E420" s="272" t="s">
        <v>127</v>
      </c>
      <c r="F420" s="273">
        <v>0.38500000000000001</v>
      </c>
      <c r="G420" s="36"/>
      <c r="H420" s="41"/>
    </row>
    <row r="421" spans="1:8" s="2" customFormat="1" ht="16.899999999999999" customHeight="1">
      <c r="A421" s="36"/>
      <c r="B421" s="41"/>
      <c r="C421" s="274" t="s">
        <v>74</v>
      </c>
      <c r="D421" s="274" t="s">
        <v>734</v>
      </c>
      <c r="E421" s="19" t="s">
        <v>74</v>
      </c>
      <c r="F421" s="275">
        <v>0</v>
      </c>
      <c r="G421" s="36"/>
      <c r="H421" s="41"/>
    </row>
    <row r="422" spans="1:8" s="2" customFormat="1" ht="16.899999999999999" customHeight="1">
      <c r="A422" s="36"/>
      <c r="B422" s="41"/>
      <c r="C422" s="274" t="s">
        <v>74</v>
      </c>
      <c r="D422" s="274" t="s">
        <v>1910</v>
      </c>
      <c r="E422" s="19" t="s">
        <v>74</v>
      </c>
      <c r="F422" s="275">
        <v>0.38500000000000001</v>
      </c>
      <c r="G422" s="36"/>
      <c r="H422" s="41"/>
    </row>
    <row r="423" spans="1:8" s="2" customFormat="1" ht="16.899999999999999" customHeight="1">
      <c r="A423" s="36"/>
      <c r="B423" s="41"/>
      <c r="C423" s="274" t="s">
        <v>206</v>
      </c>
      <c r="D423" s="274" t="s">
        <v>512</v>
      </c>
      <c r="E423" s="19" t="s">
        <v>74</v>
      </c>
      <c r="F423" s="275">
        <v>0.38500000000000001</v>
      </c>
      <c r="G423" s="36"/>
      <c r="H423" s="41"/>
    </row>
    <row r="424" spans="1:8" s="2" customFormat="1" ht="16.899999999999999" customHeight="1">
      <c r="A424" s="36"/>
      <c r="B424" s="41"/>
      <c r="C424" s="276" t="s">
        <v>6613</v>
      </c>
      <c r="D424" s="36"/>
      <c r="E424" s="36"/>
      <c r="F424" s="36"/>
      <c r="G424" s="36"/>
      <c r="H424" s="41"/>
    </row>
    <row r="425" spans="1:8" s="2" customFormat="1" ht="16.899999999999999" customHeight="1">
      <c r="A425" s="36"/>
      <c r="B425" s="41"/>
      <c r="C425" s="274" t="s">
        <v>1905</v>
      </c>
      <c r="D425" s="274" t="s">
        <v>1906</v>
      </c>
      <c r="E425" s="19" t="s">
        <v>127</v>
      </c>
      <c r="F425" s="275">
        <v>0.38500000000000001</v>
      </c>
      <c r="G425" s="36"/>
      <c r="H425" s="41"/>
    </row>
    <row r="426" spans="1:8" s="2" customFormat="1" ht="16.899999999999999" customHeight="1">
      <c r="A426" s="36"/>
      <c r="B426" s="41"/>
      <c r="C426" s="274" t="s">
        <v>2106</v>
      </c>
      <c r="D426" s="274" t="s">
        <v>2107</v>
      </c>
      <c r="E426" s="19" t="s">
        <v>671</v>
      </c>
      <c r="F426" s="275">
        <v>106.717</v>
      </c>
      <c r="G426" s="36"/>
      <c r="H426" s="41"/>
    </row>
    <row r="427" spans="1:8" s="2" customFormat="1" ht="16.899999999999999" customHeight="1">
      <c r="A427" s="36"/>
      <c r="B427" s="41"/>
      <c r="C427" s="270" t="s">
        <v>208</v>
      </c>
      <c r="D427" s="271" t="s">
        <v>74</v>
      </c>
      <c r="E427" s="272" t="s">
        <v>127</v>
      </c>
      <c r="F427" s="273">
        <v>4.9119999999999999</v>
      </c>
      <c r="G427" s="36"/>
      <c r="H427" s="41"/>
    </row>
    <row r="428" spans="1:8" s="2" customFormat="1" ht="16.899999999999999" customHeight="1">
      <c r="A428" s="36"/>
      <c r="B428" s="41"/>
      <c r="C428" s="274" t="s">
        <v>74</v>
      </c>
      <c r="D428" s="274" t="s">
        <v>734</v>
      </c>
      <c r="E428" s="19" t="s">
        <v>74</v>
      </c>
      <c r="F428" s="275">
        <v>0</v>
      </c>
      <c r="G428" s="36"/>
      <c r="H428" s="41"/>
    </row>
    <row r="429" spans="1:8" s="2" customFormat="1" ht="16.899999999999999" customHeight="1">
      <c r="A429" s="36"/>
      <c r="B429" s="41"/>
      <c r="C429" s="274" t="s">
        <v>74</v>
      </c>
      <c r="D429" s="274" t="s">
        <v>1940</v>
      </c>
      <c r="E429" s="19" t="s">
        <v>74</v>
      </c>
      <c r="F429" s="275">
        <v>0.77</v>
      </c>
      <c r="G429" s="36"/>
      <c r="H429" s="41"/>
    </row>
    <row r="430" spans="1:8" s="2" customFormat="1" ht="16.899999999999999" customHeight="1">
      <c r="A430" s="36"/>
      <c r="B430" s="41"/>
      <c r="C430" s="274" t="s">
        <v>74</v>
      </c>
      <c r="D430" s="274" t="s">
        <v>1941</v>
      </c>
      <c r="E430" s="19" t="s">
        <v>74</v>
      </c>
      <c r="F430" s="275">
        <v>2.3180000000000001</v>
      </c>
      <c r="G430" s="36"/>
      <c r="H430" s="41"/>
    </row>
    <row r="431" spans="1:8" s="2" customFormat="1" ht="16.899999999999999" customHeight="1">
      <c r="A431" s="36"/>
      <c r="B431" s="41"/>
      <c r="C431" s="274" t="s">
        <v>74</v>
      </c>
      <c r="D431" s="274" t="s">
        <v>1942</v>
      </c>
      <c r="E431" s="19" t="s">
        <v>74</v>
      </c>
      <c r="F431" s="275">
        <v>1.8240000000000001</v>
      </c>
      <c r="G431" s="36"/>
      <c r="H431" s="41"/>
    </row>
    <row r="432" spans="1:8" s="2" customFormat="1" ht="16.899999999999999" customHeight="1">
      <c r="A432" s="36"/>
      <c r="B432" s="41"/>
      <c r="C432" s="274" t="s">
        <v>208</v>
      </c>
      <c r="D432" s="274" t="s">
        <v>512</v>
      </c>
      <c r="E432" s="19" t="s">
        <v>74</v>
      </c>
      <c r="F432" s="275">
        <v>4.9119999999999999</v>
      </c>
      <c r="G432" s="36"/>
      <c r="H432" s="41"/>
    </row>
    <row r="433" spans="1:8" s="2" customFormat="1" ht="16.899999999999999" customHeight="1">
      <c r="A433" s="36"/>
      <c r="B433" s="41"/>
      <c r="C433" s="276" t="s">
        <v>6613</v>
      </c>
      <c r="D433" s="36"/>
      <c r="E433" s="36"/>
      <c r="F433" s="36"/>
      <c r="G433" s="36"/>
      <c r="H433" s="41"/>
    </row>
    <row r="434" spans="1:8" s="2" customFormat="1" ht="16.899999999999999" customHeight="1">
      <c r="A434" s="36"/>
      <c r="B434" s="41"/>
      <c r="C434" s="274" t="s">
        <v>1935</v>
      </c>
      <c r="D434" s="274" t="s">
        <v>1936</v>
      </c>
      <c r="E434" s="19" t="s">
        <v>127</v>
      </c>
      <c r="F434" s="275">
        <v>4.9119999999999999</v>
      </c>
      <c r="G434" s="36"/>
      <c r="H434" s="41"/>
    </row>
    <row r="435" spans="1:8" s="2" customFormat="1" ht="16.899999999999999" customHeight="1">
      <c r="A435" s="36"/>
      <c r="B435" s="41"/>
      <c r="C435" s="274" t="s">
        <v>2106</v>
      </c>
      <c r="D435" s="274" t="s">
        <v>2107</v>
      </c>
      <c r="E435" s="19" t="s">
        <v>671</v>
      </c>
      <c r="F435" s="275">
        <v>106.717</v>
      </c>
      <c r="G435" s="36"/>
      <c r="H435" s="41"/>
    </row>
    <row r="436" spans="1:8" s="2" customFormat="1" ht="16.899999999999999" customHeight="1">
      <c r="A436" s="36"/>
      <c r="B436" s="41"/>
      <c r="C436" s="270" t="s">
        <v>210</v>
      </c>
      <c r="D436" s="271" t="s">
        <v>74</v>
      </c>
      <c r="E436" s="272" t="s">
        <v>146</v>
      </c>
      <c r="F436" s="273">
        <v>4</v>
      </c>
      <c r="G436" s="36"/>
      <c r="H436" s="41"/>
    </row>
    <row r="437" spans="1:8" s="2" customFormat="1" ht="16.899999999999999" customHeight="1">
      <c r="A437" s="36"/>
      <c r="B437" s="41"/>
      <c r="C437" s="274" t="s">
        <v>74</v>
      </c>
      <c r="D437" s="274" t="s">
        <v>2940</v>
      </c>
      <c r="E437" s="19" t="s">
        <v>74</v>
      </c>
      <c r="F437" s="275">
        <v>4</v>
      </c>
      <c r="G437" s="36"/>
      <c r="H437" s="41"/>
    </row>
    <row r="438" spans="1:8" s="2" customFormat="1" ht="16.899999999999999" customHeight="1">
      <c r="A438" s="36"/>
      <c r="B438" s="41"/>
      <c r="C438" s="274" t="s">
        <v>210</v>
      </c>
      <c r="D438" s="274" t="s">
        <v>512</v>
      </c>
      <c r="E438" s="19" t="s">
        <v>74</v>
      </c>
      <c r="F438" s="275">
        <v>4</v>
      </c>
      <c r="G438" s="36"/>
      <c r="H438" s="41"/>
    </row>
    <row r="439" spans="1:8" s="2" customFormat="1" ht="16.899999999999999" customHeight="1">
      <c r="A439" s="36"/>
      <c r="B439" s="41"/>
      <c r="C439" s="276" t="s">
        <v>6613</v>
      </c>
      <c r="D439" s="36"/>
      <c r="E439" s="36"/>
      <c r="F439" s="36"/>
      <c r="G439" s="36"/>
      <c r="H439" s="41"/>
    </row>
    <row r="440" spans="1:8" s="2" customFormat="1" ht="16.899999999999999" customHeight="1">
      <c r="A440" s="36"/>
      <c r="B440" s="41"/>
      <c r="C440" s="274" t="s">
        <v>2935</v>
      </c>
      <c r="D440" s="274" t="s">
        <v>2936</v>
      </c>
      <c r="E440" s="19" t="s">
        <v>146</v>
      </c>
      <c r="F440" s="275">
        <v>4</v>
      </c>
      <c r="G440" s="36"/>
      <c r="H440" s="41"/>
    </row>
    <row r="441" spans="1:8" s="2" customFormat="1" ht="16.899999999999999" customHeight="1">
      <c r="A441" s="36"/>
      <c r="B441" s="41"/>
      <c r="C441" s="274" t="s">
        <v>2106</v>
      </c>
      <c r="D441" s="274" t="s">
        <v>2107</v>
      </c>
      <c r="E441" s="19" t="s">
        <v>671</v>
      </c>
      <c r="F441" s="275">
        <v>106.717</v>
      </c>
      <c r="G441" s="36"/>
      <c r="H441" s="41"/>
    </row>
    <row r="442" spans="1:8" s="2" customFormat="1" ht="16.899999999999999" customHeight="1">
      <c r="A442" s="36"/>
      <c r="B442" s="41"/>
      <c r="C442" s="270" t="s">
        <v>212</v>
      </c>
      <c r="D442" s="271" t="s">
        <v>74</v>
      </c>
      <c r="E442" s="272" t="s">
        <v>127</v>
      </c>
      <c r="F442" s="273">
        <v>7.8150000000000004</v>
      </c>
      <c r="G442" s="36"/>
      <c r="H442" s="41"/>
    </row>
    <row r="443" spans="1:8" s="2" customFormat="1" ht="16.899999999999999" customHeight="1">
      <c r="A443" s="36"/>
      <c r="B443" s="41"/>
      <c r="C443" s="274" t="s">
        <v>74</v>
      </c>
      <c r="D443" s="274" t="s">
        <v>1615</v>
      </c>
      <c r="E443" s="19" t="s">
        <v>74</v>
      </c>
      <c r="F443" s="275">
        <v>0.246</v>
      </c>
      <c r="G443" s="36"/>
      <c r="H443" s="41"/>
    </row>
    <row r="444" spans="1:8" s="2" customFormat="1" ht="16.899999999999999" customHeight="1">
      <c r="A444" s="36"/>
      <c r="B444" s="41"/>
      <c r="C444" s="274" t="s">
        <v>74</v>
      </c>
      <c r="D444" s="274" t="s">
        <v>1616</v>
      </c>
      <c r="E444" s="19" t="s">
        <v>74</v>
      </c>
      <c r="F444" s="275">
        <v>6.9930000000000003</v>
      </c>
      <c r="G444" s="36"/>
      <c r="H444" s="41"/>
    </row>
    <row r="445" spans="1:8" s="2" customFormat="1" ht="16.899999999999999" customHeight="1">
      <c r="A445" s="36"/>
      <c r="B445" s="41"/>
      <c r="C445" s="274" t="s">
        <v>74</v>
      </c>
      <c r="D445" s="274" t="s">
        <v>1617</v>
      </c>
      <c r="E445" s="19" t="s">
        <v>74</v>
      </c>
      <c r="F445" s="275">
        <v>0.57599999999999996</v>
      </c>
      <c r="G445" s="36"/>
      <c r="H445" s="41"/>
    </row>
    <row r="446" spans="1:8" s="2" customFormat="1" ht="16.899999999999999" customHeight="1">
      <c r="A446" s="36"/>
      <c r="B446" s="41"/>
      <c r="C446" s="274" t="s">
        <v>212</v>
      </c>
      <c r="D446" s="274" t="s">
        <v>512</v>
      </c>
      <c r="E446" s="19" t="s">
        <v>74</v>
      </c>
      <c r="F446" s="275">
        <v>7.8150000000000004</v>
      </c>
      <c r="G446" s="36"/>
      <c r="H446" s="41"/>
    </row>
    <row r="447" spans="1:8" s="2" customFormat="1" ht="16.899999999999999" customHeight="1">
      <c r="A447" s="36"/>
      <c r="B447" s="41"/>
      <c r="C447" s="276" t="s">
        <v>6613</v>
      </c>
      <c r="D447" s="36"/>
      <c r="E447" s="36"/>
      <c r="F447" s="36"/>
      <c r="G447" s="36"/>
      <c r="H447" s="41"/>
    </row>
    <row r="448" spans="1:8" s="2" customFormat="1" ht="16.899999999999999" customHeight="1">
      <c r="A448" s="36"/>
      <c r="B448" s="41"/>
      <c r="C448" s="274" t="s">
        <v>1609</v>
      </c>
      <c r="D448" s="274" t="s">
        <v>1610</v>
      </c>
      <c r="E448" s="19" t="s">
        <v>127</v>
      </c>
      <c r="F448" s="275">
        <v>7.8150000000000004</v>
      </c>
      <c r="G448" s="36"/>
      <c r="H448" s="41"/>
    </row>
    <row r="449" spans="1:8" s="2" customFormat="1" ht="16.899999999999999" customHeight="1">
      <c r="A449" s="36"/>
      <c r="B449" s="41"/>
      <c r="C449" s="274" t="s">
        <v>2096</v>
      </c>
      <c r="D449" s="274" t="s">
        <v>2097</v>
      </c>
      <c r="E449" s="19" t="s">
        <v>671</v>
      </c>
      <c r="F449" s="275">
        <v>303.35300000000001</v>
      </c>
      <c r="G449" s="36"/>
      <c r="H449" s="41"/>
    </row>
    <row r="450" spans="1:8" s="2" customFormat="1" ht="16.899999999999999" customHeight="1">
      <c r="A450" s="36"/>
      <c r="B450" s="41"/>
      <c r="C450" s="270" t="s">
        <v>214</v>
      </c>
      <c r="D450" s="271" t="s">
        <v>74</v>
      </c>
      <c r="E450" s="272" t="s">
        <v>215</v>
      </c>
      <c r="F450" s="273">
        <v>250</v>
      </c>
      <c r="G450" s="36"/>
      <c r="H450" s="41"/>
    </row>
    <row r="451" spans="1:8" s="2" customFormat="1" ht="16.899999999999999" customHeight="1">
      <c r="A451" s="36"/>
      <c r="B451" s="41"/>
      <c r="C451" s="274" t="s">
        <v>74</v>
      </c>
      <c r="D451" s="274" t="s">
        <v>3074</v>
      </c>
      <c r="E451" s="19" t="s">
        <v>74</v>
      </c>
      <c r="F451" s="275">
        <v>250</v>
      </c>
      <c r="G451" s="36"/>
      <c r="H451" s="41"/>
    </row>
    <row r="452" spans="1:8" s="2" customFormat="1" ht="16.899999999999999" customHeight="1">
      <c r="A452" s="36"/>
      <c r="B452" s="41"/>
      <c r="C452" s="274" t="s">
        <v>214</v>
      </c>
      <c r="D452" s="274" t="s">
        <v>512</v>
      </c>
      <c r="E452" s="19" t="s">
        <v>74</v>
      </c>
      <c r="F452" s="275">
        <v>250</v>
      </c>
      <c r="G452" s="36"/>
      <c r="H452" s="41"/>
    </row>
    <row r="453" spans="1:8" s="2" customFormat="1" ht="16.899999999999999" customHeight="1">
      <c r="A453" s="36"/>
      <c r="B453" s="41"/>
      <c r="C453" s="276" t="s">
        <v>6613</v>
      </c>
      <c r="D453" s="36"/>
      <c r="E453" s="36"/>
      <c r="F453" s="36"/>
      <c r="G453" s="36"/>
      <c r="H453" s="41"/>
    </row>
    <row r="454" spans="1:8" s="2" customFormat="1" ht="16.899999999999999" customHeight="1">
      <c r="A454" s="36"/>
      <c r="B454" s="41"/>
      <c r="C454" s="274" t="s">
        <v>3069</v>
      </c>
      <c r="D454" s="274" t="s">
        <v>3070</v>
      </c>
      <c r="E454" s="19" t="s">
        <v>215</v>
      </c>
      <c r="F454" s="275">
        <v>250</v>
      </c>
      <c r="G454" s="36"/>
      <c r="H454" s="41"/>
    </row>
    <row r="455" spans="1:8" s="2" customFormat="1" ht="16.899999999999999" customHeight="1">
      <c r="A455" s="36"/>
      <c r="B455" s="41"/>
      <c r="C455" s="274" t="s">
        <v>2106</v>
      </c>
      <c r="D455" s="274" t="s">
        <v>2107</v>
      </c>
      <c r="E455" s="19" t="s">
        <v>671</v>
      </c>
      <c r="F455" s="275">
        <v>106.717</v>
      </c>
      <c r="G455" s="36"/>
      <c r="H455" s="41"/>
    </row>
    <row r="456" spans="1:8" s="2" customFormat="1" ht="16.899999999999999" customHeight="1">
      <c r="A456" s="36"/>
      <c r="B456" s="41"/>
      <c r="C456" s="270" t="s">
        <v>217</v>
      </c>
      <c r="D456" s="271" t="s">
        <v>74</v>
      </c>
      <c r="E456" s="272" t="s">
        <v>127</v>
      </c>
      <c r="F456" s="273">
        <v>0.64600000000000002</v>
      </c>
      <c r="G456" s="36"/>
      <c r="H456" s="41"/>
    </row>
    <row r="457" spans="1:8" s="2" customFormat="1" ht="16.899999999999999" customHeight="1">
      <c r="A457" s="36"/>
      <c r="B457" s="41"/>
      <c r="C457" s="274" t="s">
        <v>74</v>
      </c>
      <c r="D457" s="274" t="s">
        <v>1686</v>
      </c>
      <c r="E457" s="19" t="s">
        <v>74</v>
      </c>
      <c r="F457" s="275">
        <v>0.64600000000000002</v>
      </c>
      <c r="G457" s="36"/>
      <c r="H457" s="41"/>
    </row>
    <row r="458" spans="1:8" s="2" customFormat="1" ht="16.899999999999999" customHeight="1">
      <c r="A458" s="36"/>
      <c r="B458" s="41"/>
      <c r="C458" s="274" t="s">
        <v>217</v>
      </c>
      <c r="D458" s="274" t="s">
        <v>512</v>
      </c>
      <c r="E458" s="19" t="s">
        <v>74</v>
      </c>
      <c r="F458" s="275">
        <v>0.64600000000000002</v>
      </c>
      <c r="G458" s="36"/>
      <c r="H458" s="41"/>
    </row>
    <row r="459" spans="1:8" s="2" customFormat="1" ht="16.899999999999999" customHeight="1">
      <c r="A459" s="36"/>
      <c r="B459" s="41"/>
      <c r="C459" s="276" t="s">
        <v>6613</v>
      </c>
      <c r="D459" s="36"/>
      <c r="E459" s="36"/>
      <c r="F459" s="36"/>
      <c r="G459" s="36"/>
      <c r="H459" s="41"/>
    </row>
    <row r="460" spans="1:8" s="2" customFormat="1" ht="16.899999999999999" customHeight="1">
      <c r="A460" s="36"/>
      <c r="B460" s="41"/>
      <c r="C460" s="274" t="s">
        <v>1681</v>
      </c>
      <c r="D460" s="274" t="s">
        <v>1682</v>
      </c>
      <c r="E460" s="19" t="s">
        <v>127</v>
      </c>
      <c r="F460" s="275">
        <v>0.64600000000000002</v>
      </c>
      <c r="G460" s="36"/>
      <c r="H460" s="41"/>
    </row>
    <row r="461" spans="1:8" s="2" customFormat="1" ht="16.899999999999999" customHeight="1">
      <c r="A461" s="36"/>
      <c r="B461" s="41"/>
      <c r="C461" s="274" t="s">
        <v>2089</v>
      </c>
      <c r="D461" s="274" t="s">
        <v>2090</v>
      </c>
      <c r="E461" s="19" t="s">
        <v>671</v>
      </c>
      <c r="F461" s="275">
        <v>1.55</v>
      </c>
      <c r="G461" s="36"/>
      <c r="H461" s="41"/>
    </row>
    <row r="462" spans="1:8" s="2" customFormat="1" ht="16.899999999999999" customHeight="1">
      <c r="A462" s="36"/>
      <c r="B462" s="41"/>
      <c r="C462" s="270" t="s">
        <v>219</v>
      </c>
      <c r="D462" s="271" t="s">
        <v>74</v>
      </c>
      <c r="E462" s="272" t="s">
        <v>135</v>
      </c>
      <c r="F462" s="273">
        <v>41.654000000000003</v>
      </c>
      <c r="G462" s="36"/>
      <c r="H462" s="41"/>
    </row>
    <row r="463" spans="1:8" s="2" customFormat="1" ht="16.899999999999999" customHeight="1">
      <c r="A463" s="36"/>
      <c r="B463" s="41"/>
      <c r="C463" s="274" t="s">
        <v>74</v>
      </c>
      <c r="D463" s="274" t="s">
        <v>2179</v>
      </c>
      <c r="E463" s="19" t="s">
        <v>74</v>
      </c>
      <c r="F463" s="275">
        <v>5.9340000000000002</v>
      </c>
      <c r="G463" s="36"/>
      <c r="H463" s="41"/>
    </row>
    <row r="464" spans="1:8" s="2" customFormat="1" ht="16.899999999999999" customHeight="1">
      <c r="A464" s="36"/>
      <c r="B464" s="41"/>
      <c r="C464" s="274" t="s">
        <v>74</v>
      </c>
      <c r="D464" s="274" t="s">
        <v>2180</v>
      </c>
      <c r="E464" s="19" t="s">
        <v>74</v>
      </c>
      <c r="F464" s="275">
        <v>1.95</v>
      </c>
      <c r="G464" s="36"/>
      <c r="H464" s="41"/>
    </row>
    <row r="465" spans="1:8" s="2" customFormat="1" ht="16.899999999999999" customHeight="1">
      <c r="A465" s="36"/>
      <c r="B465" s="41"/>
      <c r="C465" s="274" t="s">
        <v>74</v>
      </c>
      <c r="D465" s="274" t="s">
        <v>2181</v>
      </c>
      <c r="E465" s="19" t="s">
        <v>74</v>
      </c>
      <c r="F465" s="275">
        <v>33.770000000000003</v>
      </c>
      <c r="G465" s="36"/>
      <c r="H465" s="41"/>
    </row>
    <row r="466" spans="1:8" s="2" customFormat="1" ht="16.899999999999999" customHeight="1">
      <c r="A466" s="36"/>
      <c r="B466" s="41"/>
      <c r="C466" s="274" t="s">
        <v>219</v>
      </c>
      <c r="D466" s="274" t="s">
        <v>2182</v>
      </c>
      <c r="E466" s="19" t="s">
        <v>74</v>
      </c>
      <c r="F466" s="275">
        <v>41.654000000000003</v>
      </c>
      <c r="G466" s="36"/>
      <c r="H466" s="41"/>
    </row>
    <row r="467" spans="1:8" s="2" customFormat="1" ht="16.899999999999999" customHeight="1">
      <c r="A467" s="36"/>
      <c r="B467" s="41"/>
      <c r="C467" s="276" t="s">
        <v>6613</v>
      </c>
      <c r="D467" s="36"/>
      <c r="E467" s="36"/>
      <c r="F467" s="36"/>
      <c r="G467" s="36"/>
      <c r="H467" s="41"/>
    </row>
    <row r="468" spans="1:8" s="2" customFormat="1" ht="16.899999999999999" customHeight="1">
      <c r="A468" s="36"/>
      <c r="B468" s="41"/>
      <c r="C468" s="274" t="s">
        <v>2174</v>
      </c>
      <c r="D468" s="274" t="s">
        <v>2175</v>
      </c>
      <c r="E468" s="19" t="s">
        <v>135</v>
      </c>
      <c r="F468" s="275">
        <v>41.654000000000003</v>
      </c>
      <c r="G468" s="36"/>
      <c r="H468" s="41"/>
    </row>
    <row r="469" spans="1:8" s="2" customFormat="1" ht="16.899999999999999" customHeight="1">
      <c r="A469" s="36"/>
      <c r="B469" s="41"/>
      <c r="C469" s="274" t="s">
        <v>2212</v>
      </c>
      <c r="D469" s="274" t="s">
        <v>2213</v>
      </c>
      <c r="E469" s="19" t="s">
        <v>135</v>
      </c>
      <c r="F469" s="275">
        <v>41.654000000000003</v>
      </c>
      <c r="G469" s="36"/>
      <c r="H469" s="41"/>
    </row>
    <row r="470" spans="1:8" s="2" customFormat="1" ht="16.899999999999999" customHeight="1">
      <c r="A470" s="36"/>
      <c r="B470" s="41"/>
      <c r="C470" s="274" t="s">
        <v>2184</v>
      </c>
      <c r="D470" s="274" t="s">
        <v>2185</v>
      </c>
      <c r="E470" s="19" t="s">
        <v>671</v>
      </c>
      <c r="F470" s="275">
        <v>0.22800000000000001</v>
      </c>
      <c r="G470" s="36"/>
      <c r="H470" s="41"/>
    </row>
    <row r="471" spans="1:8" s="2" customFormat="1" ht="16.899999999999999" customHeight="1">
      <c r="A471" s="36"/>
      <c r="B471" s="41"/>
      <c r="C471" s="274" t="s">
        <v>2218</v>
      </c>
      <c r="D471" s="274" t="s">
        <v>2219</v>
      </c>
      <c r="E471" s="19" t="s">
        <v>135</v>
      </c>
      <c r="F471" s="275">
        <v>773.80100000000004</v>
      </c>
      <c r="G471" s="36"/>
      <c r="H471" s="41"/>
    </row>
    <row r="472" spans="1:8" s="2" customFormat="1" ht="16.899999999999999" customHeight="1">
      <c r="A472" s="36"/>
      <c r="B472" s="41"/>
      <c r="C472" s="270" t="s">
        <v>6614</v>
      </c>
      <c r="D472" s="271" t="s">
        <v>74</v>
      </c>
      <c r="E472" s="272" t="s">
        <v>135</v>
      </c>
      <c r="F472" s="273">
        <v>189</v>
      </c>
      <c r="G472" s="36"/>
      <c r="H472" s="41"/>
    </row>
    <row r="473" spans="1:8" s="2" customFormat="1" ht="16.899999999999999" customHeight="1">
      <c r="A473" s="36"/>
      <c r="B473" s="41"/>
      <c r="C473" s="270" t="s">
        <v>221</v>
      </c>
      <c r="D473" s="271" t="s">
        <v>74</v>
      </c>
      <c r="E473" s="272" t="s">
        <v>135</v>
      </c>
      <c r="F473" s="273">
        <v>269.19299999999998</v>
      </c>
      <c r="G473" s="36"/>
      <c r="H473" s="41"/>
    </row>
    <row r="474" spans="1:8" s="2" customFormat="1" ht="16.899999999999999" customHeight="1">
      <c r="A474" s="36"/>
      <c r="B474" s="41"/>
      <c r="C474" s="274" t="s">
        <v>74</v>
      </c>
      <c r="D474" s="274" t="s">
        <v>2202</v>
      </c>
      <c r="E474" s="19" t="s">
        <v>74</v>
      </c>
      <c r="F474" s="275">
        <v>179.49299999999999</v>
      </c>
      <c r="G474" s="36"/>
      <c r="H474" s="41"/>
    </row>
    <row r="475" spans="1:8" s="2" customFormat="1" ht="16.899999999999999" customHeight="1">
      <c r="A475" s="36"/>
      <c r="B475" s="41"/>
      <c r="C475" s="274" t="s">
        <v>74</v>
      </c>
      <c r="D475" s="274" t="s">
        <v>2203</v>
      </c>
      <c r="E475" s="19" t="s">
        <v>74</v>
      </c>
      <c r="F475" s="275">
        <v>84.5</v>
      </c>
      <c r="G475" s="36"/>
      <c r="H475" s="41"/>
    </row>
    <row r="476" spans="1:8" s="2" customFormat="1" ht="16.899999999999999" customHeight="1">
      <c r="A476" s="36"/>
      <c r="B476" s="41"/>
      <c r="C476" s="274" t="s">
        <v>74</v>
      </c>
      <c r="D476" s="274" t="s">
        <v>2170</v>
      </c>
      <c r="E476" s="19" t="s">
        <v>74</v>
      </c>
      <c r="F476" s="275">
        <v>5.2</v>
      </c>
      <c r="G476" s="36"/>
      <c r="H476" s="41"/>
    </row>
    <row r="477" spans="1:8" s="2" customFormat="1" ht="16.899999999999999" customHeight="1">
      <c r="A477" s="36"/>
      <c r="B477" s="41"/>
      <c r="C477" s="274" t="s">
        <v>221</v>
      </c>
      <c r="D477" s="274" t="s">
        <v>512</v>
      </c>
      <c r="E477" s="19" t="s">
        <v>74</v>
      </c>
      <c r="F477" s="275">
        <v>269.19299999999998</v>
      </c>
      <c r="G477" s="36"/>
      <c r="H477" s="41"/>
    </row>
    <row r="478" spans="1:8" s="2" customFormat="1" ht="16.899999999999999" customHeight="1">
      <c r="A478" s="36"/>
      <c r="B478" s="41"/>
      <c r="C478" s="276" t="s">
        <v>6613</v>
      </c>
      <c r="D478" s="36"/>
      <c r="E478" s="36"/>
      <c r="F478" s="36"/>
      <c r="G478" s="36"/>
      <c r="H478" s="41"/>
    </row>
    <row r="479" spans="1:8" s="2" customFormat="1" ht="16.899999999999999" customHeight="1">
      <c r="A479" s="36"/>
      <c r="B479" s="41"/>
      <c r="C479" s="274" t="s">
        <v>2199</v>
      </c>
      <c r="D479" s="274" t="s">
        <v>2200</v>
      </c>
      <c r="E479" s="19" t="s">
        <v>135</v>
      </c>
      <c r="F479" s="275">
        <v>269.19299999999998</v>
      </c>
      <c r="G479" s="36"/>
      <c r="H479" s="41"/>
    </row>
    <row r="480" spans="1:8" s="2" customFormat="1" ht="16.899999999999999" customHeight="1">
      <c r="A480" s="36"/>
      <c r="B480" s="41"/>
      <c r="C480" s="274" t="s">
        <v>2193</v>
      </c>
      <c r="D480" s="274" t="s">
        <v>2194</v>
      </c>
      <c r="E480" s="19" t="s">
        <v>135</v>
      </c>
      <c r="F480" s="275">
        <v>269.19299999999998</v>
      </c>
      <c r="G480" s="36"/>
      <c r="H480" s="41"/>
    </row>
    <row r="481" spans="1:8" s="2" customFormat="1" ht="16.899999999999999" customHeight="1">
      <c r="A481" s="36"/>
      <c r="B481" s="41"/>
      <c r="C481" s="270" t="s">
        <v>539</v>
      </c>
      <c r="D481" s="271" t="s">
        <v>74</v>
      </c>
      <c r="E481" s="272" t="s">
        <v>135</v>
      </c>
      <c r="F481" s="273">
        <v>270</v>
      </c>
      <c r="G481" s="36"/>
      <c r="H481" s="41"/>
    </row>
    <row r="482" spans="1:8" s="2" customFormat="1" ht="16.899999999999999" customHeight="1">
      <c r="A482" s="36"/>
      <c r="B482" s="41"/>
      <c r="C482" s="274" t="s">
        <v>74</v>
      </c>
      <c r="D482" s="274" t="s">
        <v>734</v>
      </c>
      <c r="E482" s="19" t="s">
        <v>74</v>
      </c>
      <c r="F482" s="275">
        <v>0</v>
      </c>
      <c r="G482" s="36"/>
      <c r="H482" s="41"/>
    </row>
    <row r="483" spans="1:8" s="2" customFormat="1" ht="16.899999999999999" customHeight="1">
      <c r="A483" s="36"/>
      <c r="B483" s="41"/>
      <c r="C483" s="274" t="s">
        <v>74</v>
      </c>
      <c r="D483" s="274" t="s">
        <v>3443</v>
      </c>
      <c r="E483" s="19" t="s">
        <v>74</v>
      </c>
      <c r="F483" s="275">
        <v>41.8</v>
      </c>
      <c r="G483" s="36"/>
      <c r="H483" s="41"/>
    </row>
    <row r="484" spans="1:8" s="2" customFormat="1" ht="16.899999999999999" customHeight="1">
      <c r="A484" s="36"/>
      <c r="B484" s="41"/>
      <c r="C484" s="274" t="s">
        <v>74</v>
      </c>
      <c r="D484" s="274" t="s">
        <v>3444</v>
      </c>
      <c r="E484" s="19" t="s">
        <v>74</v>
      </c>
      <c r="F484" s="275">
        <v>16.3</v>
      </c>
      <c r="G484" s="36"/>
      <c r="H484" s="41"/>
    </row>
    <row r="485" spans="1:8" s="2" customFormat="1" ht="16.899999999999999" customHeight="1">
      <c r="A485" s="36"/>
      <c r="B485" s="41"/>
      <c r="C485" s="274" t="s">
        <v>74</v>
      </c>
      <c r="D485" s="274" t="s">
        <v>3445</v>
      </c>
      <c r="E485" s="19" t="s">
        <v>74</v>
      </c>
      <c r="F485" s="275">
        <v>56.1</v>
      </c>
      <c r="G485" s="36"/>
      <c r="H485" s="41"/>
    </row>
    <row r="486" spans="1:8" s="2" customFormat="1" ht="16.899999999999999" customHeight="1">
      <c r="A486" s="36"/>
      <c r="B486" s="41"/>
      <c r="C486" s="274" t="s">
        <v>74</v>
      </c>
      <c r="D486" s="274" t="s">
        <v>3446</v>
      </c>
      <c r="E486" s="19" t="s">
        <v>74</v>
      </c>
      <c r="F486" s="275">
        <v>9.4</v>
      </c>
      <c r="G486" s="36"/>
      <c r="H486" s="41"/>
    </row>
    <row r="487" spans="1:8" s="2" customFormat="1" ht="16.899999999999999" customHeight="1">
      <c r="A487" s="36"/>
      <c r="B487" s="41"/>
      <c r="C487" s="274" t="s">
        <v>74</v>
      </c>
      <c r="D487" s="274" t="s">
        <v>3447</v>
      </c>
      <c r="E487" s="19" t="s">
        <v>74</v>
      </c>
      <c r="F487" s="275">
        <v>8.8000000000000007</v>
      </c>
      <c r="G487" s="36"/>
      <c r="H487" s="41"/>
    </row>
    <row r="488" spans="1:8" s="2" customFormat="1" ht="16.899999999999999" customHeight="1">
      <c r="A488" s="36"/>
      <c r="B488" s="41"/>
      <c r="C488" s="274" t="s">
        <v>74</v>
      </c>
      <c r="D488" s="274" t="s">
        <v>3448</v>
      </c>
      <c r="E488" s="19" t="s">
        <v>74</v>
      </c>
      <c r="F488" s="275">
        <v>13.6</v>
      </c>
      <c r="G488" s="36"/>
      <c r="H488" s="41"/>
    </row>
    <row r="489" spans="1:8" s="2" customFormat="1" ht="16.899999999999999" customHeight="1">
      <c r="A489" s="36"/>
      <c r="B489" s="41"/>
      <c r="C489" s="274" t="s">
        <v>74</v>
      </c>
      <c r="D489" s="274" t="s">
        <v>742</v>
      </c>
      <c r="E489" s="19" t="s">
        <v>74</v>
      </c>
      <c r="F489" s="275">
        <v>0</v>
      </c>
      <c r="G489" s="36"/>
      <c r="H489" s="41"/>
    </row>
    <row r="490" spans="1:8" s="2" customFormat="1" ht="16.899999999999999" customHeight="1">
      <c r="A490" s="36"/>
      <c r="B490" s="41"/>
      <c r="C490" s="274" t="s">
        <v>74</v>
      </c>
      <c r="D490" s="274" t="s">
        <v>3449</v>
      </c>
      <c r="E490" s="19" t="s">
        <v>74</v>
      </c>
      <c r="F490" s="275">
        <v>3.2</v>
      </c>
      <c r="G490" s="36"/>
      <c r="H490" s="41"/>
    </row>
    <row r="491" spans="1:8" s="2" customFormat="1" ht="16.899999999999999" customHeight="1">
      <c r="A491" s="36"/>
      <c r="B491" s="41"/>
      <c r="C491" s="274" t="s">
        <v>74</v>
      </c>
      <c r="D491" s="274" t="s">
        <v>3364</v>
      </c>
      <c r="E491" s="19" t="s">
        <v>74</v>
      </c>
      <c r="F491" s="275">
        <v>16.2</v>
      </c>
      <c r="G491" s="36"/>
      <c r="H491" s="41"/>
    </row>
    <row r="492" spans="1:8" s="2" customFormat="1" ht="16.899999999999999" customHeight="1">
      <c r="A492" s="36"/>
      <c r="B492" s="41"/>
      <c r="C492" s="274" t="s">
        <v>74</v>
      </c>
      <c r="D492" s="274" t="s">
        <v>3450</v>
      </c>
      <c r="E492" s="19" t="s">
        <v>74</v>
      </c>
      <c r="F492" s="275">
        <v>16.600000000000001</v>
      </c>
      <c r="G492" s="36"/>
      <c r="H492" s="41"/>
    </row>
    <row r="493" spans="1:8" s="2" customFormat="1" ht="16.899999999999999" customHeight="1">
      <c r="A493" s="36"/>
      <c r="B493" s="41"/>
      <c r="C493" s="274" t="s">
        <v>74</v>
      </c>
      <c r="D493" s="274" t="s">
        <v>3451</v>
      </c>
      <c r="E493" s="19" t="s">
        <v>74</v>
      </c>
      <c r="F493" s="275">
        <v>40.700000000000003</v>
      </c>
      <c r="G493" s="36"/>
      <c r="H493" s="41"/>
    </row>
    <row r="494" spans="1:8" s="2" customFormat="1" ht="16.899999999999999" customHeight="1">
      <c r="A494" s="36"/>
      <c r="B494" s="41"/>
      <c r="C494" s="274" t="s">
        <v>74</v>
      </c>
      <c r="D494" s="274" t="s">
        <v>3452</v>
      </c>
      <c r="E494" s="19" t="s">
        <v>74</v>
      </c>
      <c r="F494" s="275">
        <v>47.3</v>
      </c>
      <c r="G494" s="36"/>
      <c r="H494" s="41"/>
    </row>
    <row r="495" spans="1:8" s="2" customFormat="1" ht="16.899999999999999" customHeight="1">
      <c r="A495" s="36"/>
      <c r="B495" s="41"/>
      <c r="C495" s="274" t="s">
        <v>539</v>
      </c>
      <c r="D495" s="274" t="s">
        <v>512</v>
      </c>
      <c r="E495" s="19" t="s">
        <v>74</v>
      </c>
      <c r="F495" s="275">
        <v>270</v>
      </c>
      <c r="G495" s="36"/>
      <c r="H495" s="41"/>
    </row>
    <row r="496" spans="1:8" s="2" customFormat="1" ht="16.899999999999999" customHeight="1">
      <c r="A496" s="36"/>
      <c r="B496" s="41"/>
      <c r="C496" s="276" t="s">
        <v>6613</v>
      </c>
      <c r="D496" s="36"/>
      <c r="E496" s="36"/>
      <c r="F496" s="36"/>
      <c r="G496" s="36"/>
      <c r="H496" s="41"/>
    </row>
    <row r="497" spans="1:8" s="2" customFormat="1" ht="16.899999999999999" customHeight="1">
      <c r="A497" s="36"/>
      <c r="B497" s="41"/>
      <c r="C497" s="274" t="s">
        <v>3440</v>
      </c>
      <c r="D497" s="274" t="s">
        <v>3441</v>
      </c>
      <c r="E497" s="19" t="s">
        <v>135</v>
      </c>
      <c r="F497" s="275">
        <v>270</v>
      </c>
      <c r="G497" s="36"/>
      <c r="H497" s="41"/>
    </row>
    <row r="498" spans="1:8" s="2" customFormat="1" ht="16.899999999999999" customHeight="1">
      <c r="A498" s="36"/>
      <c r="B498" s="41"/>
      <c r="C498" s="274" t="s">
        <v>3353</v>
      </c>
      <c r="D498" s="274" t="s">
        <v>3354</v>
      </c>
      <c r="E498" s="19" t="s">
        <v>135</v>
      </c>
      <c r="F498" s="275">
        <v>270</v>
      </c>
      <c r="G498" s="36"/>
      <c r="H498" s="41"/>
    </row>
    <row r="499" spans="1:8" s="2" customFormat="1" ht="16.899999999999999" customHeight="1">
      <c r="A499" s="36"/>
      <c r="B499" s="41"/>
      <c r="C499" s="274" t="s">
        <v>3405</v>
      </c>
      <c r="D499" s="274" t="s">
        <v>3406</v>
      </c>
      <c r="E499" s="19" t="s">
        <v>135</v>
      </c>
      <c r="F499" s="275">
        <v>135</v>
      </c>
      <c r="G499" s="36"/>
      <c r="H499" s="41"/>
    </row>
    <row r="500" spans="1:8" s="2" customFormat="1" ht="16.899999999999999" customHeight="1">
      <c r="A500" s="36"/>
      <c r="B500" s="41"/>
      <c r="C500" s="274" t="s">
        <v>3412</v>
      </c>
      <c r="D500" s="274" t="s">
        <v>3413</v>
      </c>
      <c r="E500" s="19" t="s">
        <v>135</v>
      </c>
      <c r="F500" s="275">
        <v>270</v>
      </c>
      <c r="G500" s="36"/>
      <c r="H500" s="41"/>
    </row>
    <row r="501" spans="1:8" s="2" customFormat="1" ht="16.899999999999999" customHeight="1">
      <c r="A501" s="36"/>
      <c r="B501" s="41"/>
      <c r="C501" s="274" t="s">
        <v>3434</v>
      </c>
      <c r="D501" s="274" t="s">
        <v>3435</v>
      </c>
      <c r="E501" s="19" t="s">
        <v>135</v>
      </c>
      <c r="F501" s="275">
        <v>270</v>
      </c>
      <c r="G501" s="36"/>
      <c r="H501" s="41"/>
    </row>
    <row r="502" spans="1:8" s="2" customFormat="1" ht="16.899999999999999" customHeight="1">
      <c r="A502" s="36"/>
      <c r="B502" s="41"/>
      <c r="C502" s="270" t="s">
        <v>223</v>
      </c>
      <c r="D502" s="271" t="s">
        <v>74</v>
      </c>
      <c r="E502" s="272" t="s">
        <v>135</v>
      </c>
      <c r="F502" s="273">
        <v>112.923</v>
      </c>
      <c r="G502" s="36"/>
      <c r="H502" s="41"/>
    </row>
    <row r="503" spans="1:8" s="2" customFormat="1" ht="16.899999999999999" customHeight="1">
      <c r="A503" s="36"/>
      <c r="B503" s="41"/>
      <c r="C503" s="274" t="s">
        <v>74</v>
      </c>
      <c r="D503" s="274" t="s">
        <v>1217</v>
      </c>
      <c r="E503" s="19" t="s">
        <v>74</v>
      </c>
      <c r="F503" s="275">
        <v>33.6</v>
      </c>
      <c r="G503" s="36"/>
      <c r="H503" s="41"/>
    </row>
    <row r="504" spans="1:8" s="2" customFormat="1" ht="16.899999999999999" customHeight="1">
      <c r="A504" s="36"/>
      <c r="B504" s="41"/>
      <c r="C504" s="274" t="s">
        <v>74</v>
      </c>
      <c r="D504" s="274" t="s">
        <v>1218</v>
      </c>
      <c r="E504" s="19" t="s">
        <v>74</v>
      </c>
      <c r="F504" s="275">
        <v>-7.83</v>
      </c>
      <c r="G504" s="36"/>
      <c r="H504" s="41"/>
    </row>
    <row r="505" spans="1:8" s="2" customFormat="1" ht="16.899999999999999" customHeight="1">
      <c r="A505" s="36"/>
      <c r="B505" s="41"/>
      <c r="C505" s="274" t="s">
        <v>74</v>
      </c>
      <c r="D505" s="274" t="s">
        <v>1219</v>
      </c>
      <c r="E505" s="19" t="s">
        <v>74</v>
      </c>
      <c r="F505" s="275">
        <v>109.88</v>
      </c>
      <c r="G505" s="36"/>
      <c r="H505" s="41"/>
    </row>
    <row r="506" spans="1:8" s="2" customFormat="1" ht="16.899999999999999" customHeight="1">
      <c r="A506" s="36"/>
      <c r="B506" s="41"/>
      <c r="C506" s="274" t="s">
        <v>74</v>
      </c>
      <c r="D506" s="274" t="s">
        <v>1220</v>
      </c>
      <c r="E506" s="19" t="s">
        <v>74</v>
      </c>
      <c r="F506" s="275">
        <v>-45.017000000000003</v>
      </c>
      <c r="G506" s="36"/>
      <c r="H506" s="41"/>
    </row>
    <row r="507" spans="1:8" s="2" customFormat="1" ht="16.899999999999999" customHeight="1">
      <c r="A507" s="36"/>
      <c r="B507" s="41"/>
      <c r="C507" s="274" t="s">
        <v>74</v>
      </c>
      <c r="D507" s="274" t="s">
        <v>1221</v>
      </c>
      <c r="E507" s="19" t="s">
        <v>74</v>
      </c>
      <c r="F507" s="275">
        <v>27.51</v>
      </c>
      <c r="G507" s="36"/>
      <c r="H507" s="41"/>
    </row>
    <row r="508" spans="1:8" s="2" customFormat="1" ht="16.899999999999999" customHeight="1">
      <c r="A508" s="36"/>
      <c r="B508" s="41"/>
      <c r="C508" s="274" t="s">
        <v>74</v>
      </c>
      <c r="D508" s="274" t="s">
        <v>1222</v>
      </c>
      <c r="E508" s="19" t="s">
        <v>74</v>
      </c>
      <c r="F508" s="275">
        <v>-5.22</v>
      </c>
      <c r="G508" s="36"/>
      <c r="H508" s="41"/>
    </row>
    <row r="509" spans="1:8" s="2" customFormat="1" ht="16.899999999999999" customHeight="1">
      <c r="A509" s="36"/>
      <c r="B509" s="41"/>
      <c r="C509" s="274" t="s">
        <v>223</v>
      </c>
      <c r="D509" s="274" t="s">
        <v>512</v>
      </c>
      <c r="E509" s="19" t="s">
        <v>74</v>
      </c>
      <c r="F509" s="275">
        <v>112.923</v>
      </c>
      <c r="G509" s="36"/>
      <c r="H509" s="41"/>
    </row>
    <row r="510" spans="1:8" s="2" customFormat="1" ht="16.899999999999999" customHeight="1">
      <c r="A510" s="36"/>
      <c r="B510" s="41"/>
      <c r="C510" s="276" t="s">
        <v>6613</v>
      </c>
      <c r="D510" s="36"/>
      <c r="E510" s="36"/>
      <c r="F510" s="36"/>
      <c r="G510" s="36"/>
      <c r="H510" s="41"/>
    </row>
    <row r="511" spans="1:8" s="2" customFormat="1" ht="16.899999999999999" customHeight="1">
      <c r="A511" s="36"/>
      <c r="B511" s="41"/>
      <c r="C511" s="274" t="s">
        <v>1212</v>
      </c>
      <c r="D511" s="274" t="s">
        <v>1213</v>
      </c>
      <c r="E511" s="19" t="s">
        <v>135</v>
      </c>
      <c r="F511" s="275">
        <v>112.923</v>
      </c>
      <c r="G511" s="36"/>
      <c r="H511" s="41"/>
    </row>
    <row r="512" spans="1:8" s="2" customFormat="1" ht="16.899999999999999" customHeight="1">
      <c r="A512" s="36"/>
      <c r="B512" s="41"/>
      <c r="C512" s="274" t="s">
        <v>1169</v>
      </c>
      <c r="D512" s="274" t="s">
        <v>1170</v>
      </c>
      <c r="E512" s="19" t="s">
        <v>135</v>
      </c>
      <c r="F512" s="275">
        <v>132.19800000000001</v>
      </c>
      <c r="G512" s="36"/>
      <c r="H512" s="41"/>
    </row>
    <row r="513" spans="1:8" s="2" customFormat="1" ht="16.899999999999999" customHeight="1">
      <c r="A513" s="36"/>
      <c r="B513" s="41"/>
      <c r="C513" s="274" t="s">
        <v>1289</v>
      </c>
      <c r="D513" s="274" t="s">
        <v>1290</v>
      </c>
      <c r="E513" s="19" t="s">
        <v>135</v>
      </c>
      <c r="F513" s="275">
        <v>132.19800000000001</v>
      </c>
      <c r="G513" s="36"/>
      <c r="H513" s="41"/>
    </row>
    <row r="514" spans="1:8" s="2" customFormat="1" ht="16.899999999999999" customHeight="1">
      <c r="A514" s="36"/>
      <c r="B514" s="41"/>
      <c r="C514" s="274" t="s">
        <v>1224</v>
      </c>
      <c r="D514" s="274" t="s">
        <v>1225</v>
      </c>
      <c r="E514" s="19" t="s">
        <v>135</v>
      </c>
      <c r="F514" s="275">
        <v>118.569</v>
      </c>
      <c r="G514" s="36"/>
      <c r="H514" s="41"/>
    </row>
    <row r="515" spans="1:8" s="2" customFormat="1" ht="16.899999999999999" customHeight="1">
      <c r="A515" s="36"/>
      <c r="B515" s="41"/>
      <c r="C515" s="270" t="s">
        <v>226</v>
      </c>
      <c r="D515" s="271" t="s">
        <v>74</v>
      </c>
      <c r="E515" s="272" t="s">
        <v>135</v>
      </c>
      <c r="F515" s="273">
        <v>11.715</v>
      </c>
      <c r="G515" s="36"/>
      <c r="H515" s="41"/>
    </row>
    <row r="516" spans="1:8" s="2" customFormat="1" ht="16.899999999999999" customHeight="1">
      <c r="A516" s="36"/>
      <c r="B516" s="41"/>
      <c r="C516" s="274" t="s">
        <v>74</v>
      </c>
      <c r="D516" s="274" t="s">
        <v>1188</v>
      </c>
      <c r="E516" s="19" t="s">
        <v>74</v>
      </c>
      <c r="F516" s="275">
        <v>2.4</v>
      </c>
      <c r="G516" s="36"/>
      <c r="H516" s="41"/>
    </row>
    <row r="517" spans="1:8" s="2" customFormat="1" ht="16.899999999999999" customHeight="1">
      <c r="A517" s="36"/>
      <c r="B517" s="41"/>
      <c r="C517" s="274" t="s">
        <v>74</v>
      </c>
      <c r="D517" s="274" t="s">
        <v>1189</v>
      </c>
      <c r="E517" s="19" t="s">
        <v>74</v>
      </c>
      <c r="F517" s="275">
        <v>8.0399999999999991</v>
      </c>
      <c r="G517" s="36"/>
      <c r="H517" s="41"/>
    </row>
    <row r="518" spans="1:8" s="2" customFormat="1" ht="16.899999999999999" customHeight="1">
      <c r="A518" s="36"/>
      <c r="B518" s="41"/>
      <c r="C518" s="274" t="s">
        <v>74</v>
      </c>
      <c r="D518" s="274" t="s">
        <v>1190</v>
      </c>
      <c r="E518" s="19" t="s">
        <v>74</v>
      </c>
      <c r="F518" s="275">
        <v>-0.69</v>
      </c>
      <c r="G518" s="36"/>
      <c r="H518" s="41"/>
    </row>
    <row r="519" spans="1:8" s="2" customFormat="1" ht="16.899999999999999" customHeight="1">
      <c r="A519" s="36"/>
      <c r="B519" s="41"/>
      <c r="C519" s="274" t="s">
        <v>74</v>
      </c>
      <c r="D519" s="274" t="s">
        <v>1191</v>
      </c>
      <c r="E519" s="19" t="s">
        <v>74</v>
      </c>
      <c r="F519" s="275">
        <v>1.9650000000000001</v>
      </c>
      <c r="G519" s="36"/>
      <c r="H519" s="41"/>
    </row>
    <row r="520" spans="1:8" s="2" customFormat="1" ht="16.899999999999999" customHeight="1">
      <c r="A520" s="36"/>
      <c r="B520" s="41"/>
      <c r="C520" s="274" t="s">
        <v>226</v>
      </c>
      <c r="D520" s="274" t="s">
        <v>512</v>
      </c>
      <c r="E520" s="19" t="s">
        <v>74</v>
      </c>
      <c r="F520" s="275">
        <v>11.715</v>
      </c>
      <c r="G520" s="36"/>
      <c r="H520" s="41"/>
    </row>
    <row r="521" spans="1:8" s="2" customFormat="1" ht="16.899999999999999" customHeight="1">
      <c r="A521" s="36"/>
      <c r="B521" s="41"/>
      <c r="C521" s="276" t="s">
        <v>6613</v>
      </c>
      <c r="D521" s="36"/>
      <c r="E521" s="36"/>
      <c r="F521" s="36"/>
      <c r="G521" s="36"/>
      <c r="H521" s="41"/>
    </row>
    <row r="522" spans="1:8" s="2" customFormat="1" ht="16.899999999999999" customHeight="1">
      <c r="A522" s="36"/>
      <c r="B522" s="41"/>
      <c r="C522" s="274" t="s">
        <v>1183</v>
      </c>
      <c r="D522" s="274" t="s">
        <v>1184</v>
      </c>
      <c r="E522" s="19" t="s">
        <v>135</v>
      </c>
      <c r="F522" s="275">
        <v>11.715</v>
      </c>
      <c r="G522" s="36"/>
      <c r="H522" s="41"/>
    </row>
    <row r="523" spans="1:8" s="2" customFormat="1" ht="16.899999999999999" customHeight="1">
      <c r="A523" s="36"/>
      <c r="B523" s="41"/>
      <c r="C523" s="274" t="s">
        <v>1176</v>
      </c>
      <c r="D523" s="274" t="s">
        <v>1177</v>
      </c>
      <c r="E523" s="19" t="s">
        <v>135</v>
      </c>
      <c r="F523" s="275">
        <v>12.887</v>
      </c>
      <c r="G523" s="36"/>
      <c r="H523" s="41"/>
    </row>
    <row r="524" spans="1:8" s="2" customFormat="1" ht="16.899999999999999" customHeight="1">
      <c r="A524" s="36"/>
      <c r="B524" s="41"/>
      <c r="C524" s="274" t="s">
        <v>1284</v>
      </c>
      <c r="D524" s="274" t="s">
        <v>1285</v>
      </c>
      <c r="E524" s="19" t="s">
        <v>135</v>
      </c>
      <c r="F524" s="275">
        <v>12.887</v>
      </c>
      <c r="G524" s="36"/>
      <c r="H524" s="41"/>
    </row>
    <row r="525" spans="1:8" s="2" customFormat="1" ht="16.899999999999999" customHeight="1">
      <c r="A525" s="36"/>
      <c r="B525" s="41"/>
      <c r="C525" s="270" t="s">
        <v>228</v>
      </c>
      <c r="D525" s="271" t="s">
        <v>74</v>
      </c>
      <c r="E525" s="272" t="s">
        <v>146</v>
      </c>
      <c r="F525" s="273">
        <v>38.549999999999997</v>
      </c>
      <c r="G525" s="36"/>
      <c r="H525" s="41"/>
    </row>
    <row r="526" spans="1:8" s="2" customFormat="1" ht="16.899999999999999" customHeight="1">
      <c r="A526" s="36"/>
      <c r="B526" s="41"/>
      <c r="C526" s="274" t="s">
        <v>74</v>
      </c>
      <c r="D526" s="274" t="s">
        <v>1202</v>
      </c>
      <c r="E526" s="19" t="s">
        <v>74</v>
      </c>
      <c r="F526" s="275">
        <v>15.15</v>
      </c>
      <c r="G526" s="36"/>
      <c r="H526" s="41"/>
    </row>
    <row r="527" spans="1:8" s="2" customFormat="1" ht="16.899999999999999" customHeight="1">
      <c r="A527" s="36"/>
      <c r="B527" s="41"/>
      <c r="C527" s="274" t="s">
        <v>74</v>
      </c>
      <c r="D527" s="274" t="s">
        <v>1203</v>
      </c>
      <c r="E527" s="19" t="s">
        <v>74</v>
      </c>
      <c r="F527" s="275">
        <v>13.3</v>
      </c>
      <c r="G527" s="36"/>
      <c r="H527" s="41"/>
    </row>
    <row r="528" spans="1:8" s="2" customFormat="1" ht="16.899999999999999" customHeight="1">
      <c r="A528" s="36"/>
      <c r="B528" s="41"/>
      <c r="C528" s="274" t="s">
        <v>74</v>
      </c>
      <c r="D528" s="274" t="s">
        <v>1204</v>
      </c>
      <c r="E528" s="19" t="s">
        <v>74</v>
      </c>
      <c r="F528" s="275">
        <v>10.1</v>
      </c>
      <c r="G528" s="36"/>
      <c r="H528" s="41"/>
    </row>
    <row r="529" spans="1:8" s="2" customFormat="1" ht="16.899999999999999" customHeight="1">
      <c r="A529" s="36"/>
      <c r="B529" s="41"/>
      <c r="C529" s="274" t="s">
        <v>228</v>
      </c>
      <c r="D529" s="274" t="s">
        <v>512</v>
      </c>
      <c r="E529" s="19" t="s">
        <v>74</v>
      </c>
      <c r="F529" s="275">
        <v>38.549999999999997</v>
      </c>
      <c r="G529" s="36"/>
      <c r="H529" s="41"/>
    </row>
    <row r="530" spans="1:8" s="2" customFormat="1" ht="16.899999999999999" customHeight="1">
      <c r="A530" s="36"/>
      <c r="B530" s="41"/>
      <c r="C530" s="276" t="s">
        <v>6613</v>
      </c>
      <c r="D530" s="36"/>
      <c r="E530" s="36"/>
      <c r="F530" s="36"/>
      <c r="G530" s="36"/>
      <c r="H530" s="41"/>
    </row>
    <row r="531" spans="1:8" s="2" customFormat="1" ht="16.899999999999999" customHeight="1">
      <c r="A531" s="36"/>
      <c r="B531" s="41"/>
      <c r="C531" s="274" t="s">
        <v>1197</v>
      </c>
      <c r="D531" s="274" t="s">
        <v>1198</v>
      </c>
      <c r="E531" s="19" t="s">
        <v>146</v>
      </c>
      <c r="F531" s="275">
        <v>38.549999999999997</v>
      </c>
      <c r="G531" s="36"/>
      <c r="H531" s="41"/>
    </row>
    <row r="532" spans="1:8" s="2" customFormat="1" ht="16.899999999999999" customHeight="1">
      <c r="A532" s="36"/>
      <c r="B532" s="41"/>
      <c r="C532" s="274" t="s">
        <v>1169</v>
      </c>
      <c r="D532" s="274" t="s">
        <v>1170</v>
      </c>
      <c r="E532" s="19" t="s">
        <v>135</v>
      </c>
      <c r="F532" s="275">
        <v>132.19800000000001</v>
      </c>
      <c r="G532" s="36"/>
      <c r="H532" s="41"/>
    </row>
    <row r="533" spans="1:8" s="2" customFormat="1" ht="16.899999999999999" customHeight="1">
      <c r="A533" s="36"/>
      <c r="B533" s="41"/>
      <c r="C533" s="274" t="s">
        <v>1289</v>
      </c>
      <c r="D533" s="274" t="s">
        <v>1290</v>
      </c>
      <c r="E533" s="19" t="s">
        <v>135</v>
      </c>
      <c r="F533" s="275">
        <v>132.19800000000001</v>
      </c>
      <c r="G533" s="36"/>
      <c r="H533" s="41"/>
    </row>
    <row r="534" spans="1:8" s="2" customFormat="1" ht="16.899999999999999" customHeight="1">
      <c r="A534" s="36"/>
      <c r="B534" s="41"/>
      <c r="C534" s="274" t="s">
        <v>1206</v>
      </c>
      <c r="D534" s="274" t="s">
        <v>1207</v>
      </c>
      <c r="E534" s="19" t="s">
        <v>135</v>
      </c>
      <c r="F534" s="275">
        <v>18.504000000000001</v>
      </c>
      <c r="G534" s="36"/>
      <c r="H534" s="41"/>
    </row>
    <row r="535" spans="1:8" s="2" customFormat="1" ht="16.899999999999999" customHeight="1">
      <c r="A535" s="36"/>
      <c r="B535" s="41"/>
      <c r="C535" s="270" t="s">
        <v>230</v>
      </c>
      <c r="D535" s="271" t="s">
        <v>74</v>
      </c>
      <c r="E535" s="272" t="s">
        <v>135</v>
      </c>
      <c r="F535" s="273">
        <v>43.417999999999999</v>
      </c>
      <c r="G535" s="36"/>
      <c r="H535" s="41"/>
    </row>
    <row r="536" spans="1:8" s="2" customFormat="1" ht="16.899999999999999" customHeight="1">
      <c r="A536" s="36"/>
      <c r="B536" s="41"/>
      <c r="C536" s="274" t="s">
        <v>74</v>
      </c>
      <c r="D536" s="274" t="s">
        <v>2414</v>
      </c>
      <c r="E536" s="19" t="s">
        <v>74</v>
      </c>
      <c r="F536" s="275">
        <v>8.4</v>
      </c>
      <c r="G536" s="36"/>
      <c r="H536" s="41"/>
    </row>
    <row r="537" spans="1:8" s="2" customFormat="1" ht="16.899999999999999" customHeight="1">
      <c r="A537" s="36"/>
      <c r="B537" s="41"/>
      <c r="C537" s="274" t="s">
        <v>74</v>
      </c>
      <c r="D537" s="274" t="s">
        <v>2415</v>
      </c>
      <c r="E537" s="19" t="s">
        <v>74</v>
      </c>
      <c r="F537" s="275">
        <v>28.14</v>
      </c>
      <c r="G537" s="36"/>
      <c r="H537" s="41"/>
    </row>
    <row r="538" spans="1:8" s="2" customFormat="1" ht="16.899999999999999" customHeight="1">
      <c r="A538" s="36"/>
      <c r="B538" s="41"/>
      <c r="C538" s="274" t="s">
        <v>74</v>
      </c>
      <c r="D538" s="274" t="s">
        <v>2416</v>
      </c>
      <c r="E538" s="19" t="s">
        <v>74</v>
      </c>
      <c r="F538" s="275">
        <v>6.8780000000000001</v>
      </c>
      <c r="G538" s="36"/>
      <c r="H538" s="41"/>
    </row>
    <row r="539" spans="1:8" s="2" customFormat="1" ht="16.899999999999999" customHeight="1">
      <c r="A539" s="36"/>
      <c r="B539" s="41"/>
      <c r="C539" s="274" t="s">
        <v>230</v>
      </c>
      <c r="D539" s="274" t="s">
        <v>695</v>
      </c>
      <c r="E539" s="19" t="s">
        <v>74</v>
      </c>
      <c r="F539" s="275">
        <v>43.417999999999999</v>
      </c>
      <c r="G539" s="36"/>
      <c r="H539" s="41"/>
    </row>
    <row r="540" spans="1:8" s="2" customFormat="1" ht="16.899999999999999" customHeight="1">
      <c r="A540" s="36"/>
      <c r="B540" s="41"/>
      <c r="C540" s="276" t="s">
        <v>6613</v>
      </c>
      <c r="D540" s="36"/>
      <c r="E540" s="36"/>
      <c r="F540" s="36"/>
      <c r="G540" s="36"/>
      <c r="H540" s="41"/>
    </row>
    <row r="541" spans="1:8" s="2" customFormat="1" ht="16.899999999999999" customHeight="1">
      <c r="A541" s="36"/>
      <c r="B541" s="41"/>
      <c r="C541" s="274" t="s">
        <v>2409</v>
      </c>
      <c r="D541" s="274" t="s">
        <v>2410</v>
      </c>
      <c r="E541" s="19" t="s">
        <v>135</v>
      </c>
      <c r="F541" s="275">
        <v>77.028999999999996</v>
      </c>
      <c r="G541" s="36"/>
      <c r="H541" s="41"/>
    </row>
    <row r="542" spans="1:8" s="2" customFormat="1" ht="16.899999999999999" customHeight="1">
      <c r="A542" s="36"/>
      <c r="B542" s="41"/>
      <c r="C542" s="274" t="s">
        <v>2223</v>
      </c>
      <c r="D542" s="274" t="s">
        <v>2224</v>
      </c>
      <c r="E542" s="19" t="s">
        <v>135</v>
      </c>
      <c r="F542" s="275">
        <v>68.617999999999995</v>
      </c>
      <c r="G542" s="36"/>
      <c r="H542" s="41"/>
    </row>
    <row r="543" spans="1:8" s="2" customFormat="1" ht="16.899999999999999" customHeight="1">
      <c r="A543" s="36"/>
      <c r="B543" s="41"/>
      <c r="C543" s="274" t="s">
        <v>2229</v>
      </c>
      <c r="D543" s="274" t="s">
        <v>2230</v>
      </c>
      <c r="E543" s="19" t="s">
        <v>146</v>
      </c>
      <c r="F543" s="275">
        <v>46.95</v>
      </c>
      <c r="G543" s="36"/>
      <c r="H543" s="41"/>
    </row>
    <row r="544" spans="1:8" s="2" customFormat="1" ht="16.899999999999999" customHeight="1">
      <c r="A544" s="36"/>
      <c r="B544" s="41"/>
      <c r="C544" s="274" t="s">
        <v>1192</v>
      </c>
      <c r="D544" s="274" t="s">
        <v>1193</v>
      </c>
      <c r="E544" s="19" t="s">
        <v>135</v>
      </c>
      <c r="F544" s="275">
        <v>54.42</v>
      </c>
      <c r="G544" s="36"/>
      <c r="H544" s="41"/>
    </row>
    <row r="545" spans="1:8" s="2" customFormat="1" ht="16.899999999999999" customHeight="1">
      <c r="A545" s="36"/>
      <c r="B545" s="41"/>
      <c r="C545" s="270" t="s">
        <v>232</v>
      </c>
      <c r="D545" s="271" t="s">
        <v>74</v>
      </c>
      <c r="E545" s="272" t="s">
        <v>135</v>
      </c>
      <c r="F545" s="273">
        <v>181.2</v>
      </c>
      <c r="G545" s="36"/>
      <c r="H545" s="41"/>
    </row>
    <row r="546" spans="1:8" s="2" customFormat="1" ht="16.899999999999999" customHeight="1">
      <c r="A546" s="36"/>
      <c r="B546" s="41"/>
      <c r="C546" s="274" t="s">
        <v>74</v>
      </c>
      <c r="D546" s="274" t="s">
        <v>1419</v>
      </c>
      <c r="E546" s="19" t="s">
        <v>74</v>
      </c>
      <c r="F546" s="275">
        <v>125.2</v>
      </c>
      <c r="G546" s="36"/>
      <c r="H546" s="41"/>
    </row>
    <row r="547" spans="1:8" s="2" customFormat="1" ht="16.899999999999999" customHeight="1">
      <c r="A547" s="36"/>
      <c r="B547" s="41"/>
      <c r="C547" s="274" t="s">
        <v>74</v>
      </c>
      <c r="D547" s="274" t="s">
        <v>1420</v>
      </c>
      <c r="E547" s="19" t="s">
        <v>74</v>
      </c>
      <c r="F547" s="275">
        <v>56</v>
      </c>
      <c r="G547" s="36"/>
      <c r="H547" s="41"/>
    </row>
    <row r="548" spans="1:8" s="2" customFormat="1" ht="16.899999999999999" customHeight="1">
      <c r="A548" s="36"/>
      <c r="B548" s="41"/>
      <c r="C548" s="274" t="s">
        <v>232</v>
      </c>
      <c r="D548" s="274" t="s">
        <v>512</v>
      </c>
      <c r="E548" s="19" t="s">
        <v>74</v>
      </c>
      <c r="F548" s="275">
        <v>181.2</v>
      </c>
      <c r="G548" s="36"/>
      <c r="H548" s="41"/>
    </row>
    <row r="549" spans="1:8" s="2" customFormat="1" ht="16.899999999999999" customHeight="1">
      <c r="A549" s="36"/>
      <c r="B549" s="41"/>
      <c r="C549" s="276" t="s">
        <v>6613</v>
      </c>
      <c r="D549" s="36"/>
      <c r="E549" s="36"/>
      <c r="F549" s="36"/>
      <c r="G549" s="36"/>
      <c r="H549" s="41"/>
    </row>
    <row r="550" spans="1:8" s="2" customFormat="1" ht="16.899999999999999" customHeight="1">
      <c r="A550" s="36"/>
      <c r="B550" s="41"/>
      <c r="C550" s="274" t="s">
        <v>1414</v>
      </c>
      <c r="D550" s="274" t="s">
        <v>1415</v>
      </c>
      <c r="E550" s="19" t="s">
        <v>135</v>
      </c>
      <c r="F550" s="275">
        <v>181.2</v>
      </c>
      <c r="G550" s="36"/>
      <c r="H550" s="41"/>
    </row>
    <row r="551" spans="1:8" s="2" customFormat="1" ht="16.899999999999999" customHeight="1">
      <c r="A551" s="36"/>
      <c r="B551" s="41"/>
      <c r="C551" s="274" t="s">
        <v>1422</v>
      </c>
      <c r="D551" s="274" t="s">
        <v>1423</v>
      </c>
      <c r="E551" s="19" t="s">
        <v>135</v>
      </c>
      <c r="F551" s="275">
        <v>16851.599999999999</v>
      </c>
      <c r="G551" s="36"/>
      <c r="H551" s="41"/>
    </row>
    <row r="552" spans="1:8" s="2" customFormat="1" ht="16.899999999999999" customHeight="1">
      <c r="A552" s="36"/>
      <c r="B552" s="41"/>
      <c r="C552" s="274" t="s">
        <v>1429</v>
      </c>
      <c r="D552" s="274" t="s">
        <v>1430</v>
      </c>
      <c r="E552" s="19" t="s">
        <v>135</v>
      </c>
      <c r="F552" s="275">
        <v>181.2</v>
      </c>
      <c r="G552" s="36"/>
      <c r="H552" s="41"/>
    </row>
    <row r="553" spans="1:8" s="2" customFormat="1" ht="16.899999999999999" customHeight="1">
      <c r="A553" s="36"/>
      <c r="B553" s="41"/>
      <c r="C553" s="274" t="s">
        <v>1435</v>
      </c>
      <c r="D553" s="274" t="s">
        <v>1436</v>
      </c>
      <c r="E553" s="19" t="s">
        <v>135</v>
      </c>
      <c r="F553" s="275">
        <v>181.2</v>
      </c>
      <c r="G553" s="36"/>
      <c r="H553" s="41"/>
    </row>
    <row r="554" spans="1:8" s="2" customFormat="1" ht="16.899999999999999" customHeight="1">
      <c r="A554" s="36"/>
      <c r="B554" s="41"/>
      <c r="C554" s="274" t="s">
        <v>1441</v>
      </c>
      <c r="D554" s="274" t="s">
        <v>1442</v>
      </c>
      <c r="E554" s="19" t="s">
        <v>135</v>
      </c>
      <c r="F554" s="275">
        <v>16851.599999999999</v>
      </c>
      <c r="G554" s="36"/>
      <c r="H554" s="41"/>
    </row>
    <row r="555" spans="1:8" s="2" customFormat="1" ht="16.899999999999999" customHeight="1">
      <c r="A555" s="36"/>
      <c r="B555" s="41"/>
      <c r="C555" s="274" t="s">
        <v>1447</v>
      </c>
      <c r="D555" s="274" t="s">
        <v>1448</v>
      </c>
      <c r="E555" s="19" t="s">
        <v>135</v>
      </c>
      <c r="F555" s="275">
        <v>181.2</v>
      </c>
      <c r="G555" s="36"/>
      <c r="H555" s="41"/>
    </row>
    <row r="556" spans="1:8" s="2" customFormat="1" ht="16.899999999999999" customHeight="1">
      <c r="A556" s="36"/>
      <c r="B556" s="41"/>
      <c r="C556" s="270" t="s">
        <v>234</v>
      </c>
      <c r="D556" s="271" t="s">
        <v>74</v>
      </c>
      <c r="E556" s="272" t="s">
        <v>135</v>
      </c>
      <c r="F556" s="273">
        <v>1257.0999999999999</v>
      </c>
      <c r="G556" s="36"/>
      <c r="H556" s="41"/>
    </row>
    <row r="557" spans="1:8" s="2" customFormat="1" ht="16.899999999999999" customHeight="1">
      <c r="A557" s="36"/>
      <c r="B557" s="41"/>
      <c r="C557" s="274" t="s">
        <v>74</v>
      </c>
      <c r="D557" s="274" t="s">
        <v>2050</v>
      </c>
      <c r="E557" s="19" t="s">
        <v>74</v>
      </c>
      <c r="F557" s="275">
        <v>0</v>
      </c>
      <c r="G557" s="36"/>
      <c r="H557" s="41"/>
    </row>
    <row r="558" spans="1:8" s="2" customFormat="1" ht="16.899999999999999" customHeight="1">
      <c r="A558" s="36"/>
      <c r="B558" s="41"/>
      <c r="C558" s="274" t="s">
        <v>74</v>
      </c>
      <c r="D558" s="274" t="s">
        <v>1045</v>
      </c>
      <c r="E558" s="19" t="s">
        <v>74</v>
      </c>
      <c r="F558" s="275">
        <v>29.2</v>
      </c>
      <c r="G558" s="36"/>
      <c r="H558" s="41"/>
    </row>
    <row r="559" spans="1:8" s="2" customFormat="1" ht="16.899999999999999" customHeight="1">
      <c r="A559" s="36"/>
      <c r="B559" s="41"/>
      <c r="C559" s="274" t="s">
        <v>74</v>
      </c>
      <c r="D559" s="274" t="s">
        <v>1046</v>
      </c>
      <c r="E559" s="19" t="s">
        <v>74</v>
      </c>
      <c r="F559" s="275">
        <v>13.3</v>
      </c>
      <c r="G559" s="36"/>
      <c r="H559" s="41"/>
    </row>
    <row r="560" spans="1:8" s="2" customFormat="1" ht="16.899999999999999" customHeight="1">
      <c r="A560" s="36"/>
      <c r="B560" s="41"/>
      <c r="C560" s="274" t="s">
        <v>74</v>
      </c>
      <c r="D560" s="274" t="s">
        <v>1047</v>
      </c>
      <c r="E560" s="19" t="s">
        <v>74</v>
      </c>
      <c r="F560" s="275">
        <v>49.5</v>
      </c>
      <c r="G560" s="36"/>
      <c r="H560" s="41"/>
    </row>
    <row r="561" spans="1:8" s="2" customFormat="1" ht="16.899999999999999" customHeight="1">
      <c r="A561" s="36"/>
      <c r="B561" s="41"/>
      <c r="C561" s="274" t="s">
        <v>74</v>
      </c>
      <c r="D561" s="274" t="s">
        <v>1048</v>
      </c>
      <c r="E561" s="19" t="s">
        <v>74</v>
      </c>
      <c r="F561" s="275">
        <v>40.5</v>
      </c>
      <c r="G561" s="36"/>
      <c r="H561" s="41"/>
    </row>
    <row r="562" spans="1:8" s="2" customFormat="1" ht="16.899999999999999" customHeight="1">
      <c r="A562" s="36"/>
      <c r="B562" s="41"/>
      <c r="C562" s="274" t="s">
        <v>74</v>
      </c>
      <c r="D562" s="274" t="s">
        <v>1049</v>
      </c>
      <c r="E562" s="19" t="s">
        <v>74</v>
      </c>
      <c r="F562" s="275">
        <v>8.1</v>
      </c>
      <c r="G562" s="36"/>
      <c r="H562" s="41"/>
    </row>
    <row r="563" spans="1:8" s="2" customFormat="1" ht="16.899999999999999" customHeight="1">
      <c r="A563" s="36"/>
      <c r="B563" s="41"/>
      <c r="C563" s="274" t="s">
        <v>74</v>
      </c>
      <c r="D563" s="274" t="s">
        <v>3651</v>
      </c>
      <c r="E563" s="19" t="s">
        <v>74</v>
      </c>
      <c r="F563" s="275">
        <v>48.6</v>
      </c>
      <c r="G563" s="36"/>
      <c r="H563" s="41"/>
    </row>
    <row r="564" spans="1:8" s="2" customFormat="1" ht="16.899999999999999" customHeight="1">
      <c r="A564" s="36"/>
      <c r="B564" s="41"/>
      <c r="C564" s="274" t="s">
        <v>74</v>
      </c>
      <c r="D564" s="274" t="s">
        <v>3652</v>
      </c>
      <c r="E564" s="19" t="s">
        <v>74</v>
      </c>
      <c r="F564" s="275">
        <v>46.3</v>
      </c>
      <c r="G564" s="36"/>
      <c r="H564" s="41"/>
    </row>
    <row r="565" spans="1:8" s="2" customFormat="1" ht="16.899999999999999" customHeight="1">
      <c r="A565" s="36"/>
      <c r="B565" s="41"/>
      <c r="C565" s="274" t="s">
        <v>74</v>
      </c>
      <c r="D565" s="274" t="s">
        <v>3653</v>
      </c>
      <c r="E565" s="19" t="s">
        <v>74</v>
      </c>
      <c r="F565" s="275">
        <v>100.4</v>
      </c>
      <c r="G565" s="36"/>
      <c r="H565" s="41"/>
    </row>
    <row r="566" spans="1:8" s="2" customFormat="1" ht="16.899999999999999" customHeight="1">
      <c r="A566" s="36"/>
      <c r="B566" s="41"/>
      <c r="C566" s="274" t="s">
        <v>74</v>
      </c>
      <c r="D566" s="274" t="s">
        <v>3654</v>
      </c>
      <c r="E566" s="19" t="s">
        <v>74</v>
      </c>
      <c r="F566" s="275">
        <v>72.900000000000006</v>
      </c>
      <c r="G566" s="36"/>
      <c r="H566" s="41"/>
    </row>
    <row r="567" spans="1:8" s="2" customFormat="1" ht="16.899999999999999" customHeight="1">
      <c r="A567" s="36"/>
      <c r="B567" s="41"/>
      <c r="C567" s="274" t="s">
        <v>74</v>
      </c>
      <c r="D567" s="274" t="s">
        <v>3655</v>
      </c>
      <c r="E567" s="19" t="s">
        <v>74</v>
      </c>
      <c r="F567" s="275">
        <v>82.9</v>
      </c>
      <c r="G567" s="36"/>
      <c r="H567" s="41"/>
    </row>
    <row r="568" spans="1:8" s="2" customFormat="1" ht="16.899999999999999" customHeight="1">
      <c r="A568" s="36"/>
      <c r="B568" s="41"/>
      <c r="C568" s="274" t="s">
        <v>74</v>
      </c>
      <c r="D568" s="274" t="s">
        <v>3656</v>
      </c>
      <c r="E568" s="19" t="s">
        <v>74</v>
      </c>
      <c r="F568" s="275">
        <v>15.9</v>
      </c>
      <c r="G568" s="36"/>
      <c r="H568" s="41"/>
    </row>
    <row r="569" spans="1:8" s="2" customFormat="1" ht="16.899999999999999" customHeight="1">
      <c r="A569" s="36"/>
      <c r="B569" s="41"/>
      <c r="C569" s="274" t="s">
        <v>74</v>
      </c>
      <c r="D569" s="274" t="s">
        <v>3657</v>
      </c>
      <c r="E569" s="19" t="s">
        <v>74</v>
      </c>
      <c r="F569" s="275">
        <v>44.7</v>
      </c>
      <c r="G569" s="36"/>
      <c r="H569" s="41"/>
    </row>
    <row r="570" spans="1:8" s="2" customFormat="1" ht="16.899999999999999" customHeight="1">
      <c r="A570" s="36"/>
      <c r="B570" s="41"/>
      <c r="C570" s="274" t="s">
        <v>74</v>
      </c>
      <c r="D570" s="274" t="s">
        <v>3658</v>
      </c>
      <c r="E570" s="19" t="s">
        <v>74</v>
      </c>
      <c r="F570" s="275">
        <v>64.3</v>
      </c>
      <c r="G570" s="36"/>
      <c r="H570" s="41"/>
    </row>
    <row r="571" spans="1:8" s="2" customFormat="1" ht="16.899999999999999" customHeight="1">
      <c r="A571" s="36"/>
      <c r="B571" s="41"/>
      <c r="C571" s="274" t="s">
        <v>74</v>
      </c>
      <c r="D571" s="274" t="s">
        <v>3659</v>
      </c>
      <c r="E571" s="19" t="s">
        <v>74</v>
      </c>
      <c r="F571" s="275">
        <v>26.2</v>
      </c>
      <c r="G571" s="36"/>
      <c r="H571" s="41"/>
    </row>
    <row r="572" spans="1:8" s="2" customFormat="1" ht="16.899999999999999" customHeight="1">
      <c r="A572" s="36"/>
      <c r="B572" s="41"/>
      <c r="C572" s="274" t="s">
        <v>74</v>
      </c>
      <c r="D572" s="274" t="s">
        <v>1060</v>
      </c>
      <c r="E572" s="19" t="s">
        <v>74</v>
      </c>
      <c r="F572" s="275">
        <v>37.200000000000003</v>
      </c>
      <c r="G572" s="36"/>
      <c r="H572" s="41"/>
    </row>
    <row r="573" spans="1:8" s="2" customFormat="1" ht="16.899999999999999" customHeight="1">
      <c r="A573" s="36"/>
      <c r="B573" s="41"/>
      <c r="C573" s="274" t="s">
        <v>74</v>
      </c>
      <c r="D573" s="274" t="s">
        <v>3660</v>
      </c>
      <c r="E573" s="19" t="s">
        <v>74</v>
      </c>
      <c r="F573" s="275">
        <v>23.1</v>
      </c>
      <c r="G573" s="36"/>
      <c r="H573" s="41"/>
    </row>
    <row r="574" spans="1:8" s="2" customFormat="1" ht="16.899999999999999" customHeight="1">
      <c r="A574" s="36"/>
      <c r="B574" s="41"/>
      <c r="C574" s="274" t="s">
        <v>74</v>
      </c>
      <c r="D574" s="274" t="s">
        <v>3661</v>
      </c>
      <c r="E574" s="19" t="s">
        <v>74</v>
      </c>
      <c r="F574" s="275">
        <v>18.5</v>
      </c>
      <c r="G574" s="36"/>
      <c r="H574" s="41"/>
    </row>
    <row r="575" spans="1:8" s="2" customFormat="1" ht="16.899999999999999" customHeight="1">
      <c r="A575" s="36"/>
      <c r="B575" s="41"/>
      <c r="C575" s="274" t="s">
        <v>74</v>
      </c>
      <c r="D575" s="274" t="s">
        <v>3662</v>
      </c>
      <c r="E575" s="19" t="s">
        <v>74</v>
      </c>
      <c r="F575" s="275">
        <v>36</v>
      </c>
      <c r="G575" s="36"/>
      <c r="H575" s="41"/>
    </row>
    <row r="576" spans="1:8" s="2" customFormat="1" ht="16.899999999999999" customHeight="1">
      <c r="A576" s="36"/>
      <c r="B576" s="41"/>
      <c r="C576" s="274" t="s">
        <v>74</v>
      </c>
      <c r="D576" s="274" t="s">
        <v>3663</v>
      </c>
      <c r="E576" s="19" t="s">
        <v>74</v>
      </c>
      <c r="F576" s="275">
        <v>24.7</v>
      </c>
      <c r="G576" s="36"/>
      <c r="H576" s="41"/>
    </row>
    <row r="577" spans="1:8" s="2" customFormat="1" ht="16.899999999999999" customHeight="1">
      <c r="A577" s="36"/>
      <c r="B577" s="41"/>
      <c r="C577" s="274" t="s">
        <v>74</v>
      </c>
      <c r="D577" s="274" t="s">
        <v>1065</v>
      </c>
      <c r="E577" s="19" t="s">
        <v>74</v>
      </c>
      <c r="F577" s="275">
        <v>96.1</v>
      </c>
      <c r="G577" s="36"/>
      <c r="H577" s="41"/>
    </row>
    <row r="578" spans="1:8" s="2" customFormat="1" ht="16.899999999999999" customHeight="1">
      <c r="A578" s="36"/>
      <c r="B578" s="41"/>
      <c r="C578" s="274" t="s">
        <v>74</v>
      </c>
      <c r="D578" s="274" t="s">
        <v>3664</v>
      </c>
      <c r="E578" s="19" t="s">
        <v>74</v>
      </c>
      <c r="F578" s="275">
        <v>65.599999999999994</v>
      </c>
      <c r="G578" s="36"/>
      <c r="H578" s="41"/>
    </row>
    <row r="579" spans="1:8" s="2" customFormat="1" ht="16.899999999999999" customHeight="1">
      <c r="A579" s="36"/>
      <c r="B579" s="41"/>
      <c r="C579" s="274" t="s">
        <v>74</v>
      </c>
      <c r="D579" s="274" t="s">
        <v>3604</v>
      </c>
      <c r="E579" s="19" t="s">
        <v>74</v>
      </c>
      <c r="F579" s="275">
        <v>0</v>
      </c>
      <c r="G579" s="36"/>
      <c r="H579" s="41"/>
    </row>
    <row r="580" spans="1:8" s="2" customFormat="1" ht="16.899999999999999" customHeight="1">
      <c r="A580" s="36"/>
      <c r="B580" s="41"/>
      <c r="C580" s="274" t="s">
        <v>74</v>
      </c>
      <c r="D580" s="274" t="s">
        <v>1458</v>
      </c>
      <c r="E580" s="19" t="s">
        <v>74</v>
      </c>
      <c r="F580" s="275">
        <v>1.4</v>
      </c>
      <c r="G580" s="36"/>
      <c r="H580" s="41"/>
    </row>
    <row r="581" spans="1:8" s="2" customFormat="1" ht="16.899999999999999" customHeight="1">
      <c r="A581" s="36"/>
      <c r="B581" s="41"/>
      <c r="C581" s="274" t="s">
        <v>74</v>
      </c>
      <c r="D581" s="274" t="s">
        <v>1461</v>
      </c>
      <c r="E581" s="19" t="s">
        <v>74</v>
      </c>
      <c r="F581" s="275">
        <v>6.4</v>
      </c>
      <c r="G581" s="36"/>
      <c r="H581" s="41"/>
    </row>
    <row r="582" spans="1:8" s="2" customFormat="1" ht="16.899999999999999" customHeight="1">
      <c r="A582" s="36"/>
      <c r="B582" s="41"/>
      <c r="C582" s="274" t="s">
        <v>74</v>
      </c>
      <c r="D582" s="274" t="s">
        <v>1462</v>
      </c>
      <c r="E582" s="19" t="s">
        <v>74</v>
      </c>
      <c r="F582" s="275">
        <v>3.9</v>
      </c>
      <c r="G582" s="36"/>
      <c r="H582" s="41"/>
    </row>
    <row r="583" spans="1:8" s="2" customFormat="1" ht="16.899999999999999" customHeight="1">
      <c r="A583" s="36"/>
      <c r="B583" s="41"/>
      <c r="C583" s="274" t="s">
        <v>74</v>
      </c>
      <c r="D583" s="274" t="s">
        <v>975</v>
      </c>
      <c r="E583" s="19" t="s">
        <v>74</v>
      </c>
      <c r="F583" s="275">
        <v>9.3000000000000007</v>
      </c>
      <c r="G583" s="36"/>
      <c r="H583" s="41"/>
    </row>
    <row r="584" spans="1:8" s="2" customFormat="1" ht="16.899999999999999" customHeight="1">
      <c r="A584" s="36"/>
      <c r="B584" s="41"/>
      <c r="C584" s="274" t="s">
        <v>74</v>
      </c>
      <c r="D584" s="274" t="s">
        <v>976</v>
      </c>
      <c r="E584" s="19" t="s">
        <v>74</v>
      </c>
      <c r="F584" s="275">
        <v>7.1</v>
      </c>
      <c r="G584" s="36"/>
      <c r="H584" s="41"/>
    </row>
    <row r="585" spans="1:8" s="2" customFormat="1" ht="16.899999999999999" customHeight="1">
      <c r="A585" s="36"/>
      <c r="B585" s="41"/>
      <c r="C585" s="274" t="s">
        <v>74</v>
      </c>
      <c r="D585" s="274" t="s">
        <v>2052</v>
      </c>
      <c r="E585" s="19" t="s">
        <v>74</v>
      </c>
      <c r="F585" s="275">
        <v>0</v>
      </c>
      <c r="G585" s="36"/>
      <c r="H585" s="41"/>
    </row>
    <row r="586" spans="1:8" s="2" customFormat="1" ht="16.899999999999999" customHeight="1">
      <c r="A586" s="36"/>
      <c r="B586" s="41"/>
      <c r="C586" s="274" t="s">
        <v>74</v>
      </c>
      <c r="D586" s="274" t="s">
        <v>3665</v>
      </c>
      <c r="E586" s="19" t="s">
        <v>74</v>
      </c>
      <c r="F586" s="275">
        <v>51.7</v>
      </c>
      <c r="G586" s="36"/>
      <c r="H586" s="41"/>
    </row>
    <row r="587" spans="1:8" s="2" customFormat="1" ht="16.899999999999999" customHeight="1">
      <c r="A587" s="36"/>
      <c r="B587" s="41"/>
      <c r="C587" s="274" t="s">
        <v>74</v>
      </c>
      <c r="D587" s="274" t="s">
        <v>3666</v>
      </c>
      <c r="E587" s="19" t="s">
        <v>74</v>
      </c>
      <c r="F587" s="275">
        <v>16.5</v>
      </c>
      <c r="G587" s="36"/>
      <c r="H587" s="41"/>
    </row>
    <row r="588" spans="1:8" s="2" customFormat="1" ht="16.899999999999999" customHeight="1">
      <c r="A588" s="36"/>
      <c r="B588" s="41"/>
      <c r="C588" s="274" t="s">
        <v>74</v>
      </c>
      <c r="D588" s="274" t="s">
        <v>1069</v>
      </c>
      <c r="E588" s="19" t="s">
        <v>74</v>
      </c>
      <c r="F588" s="275">
        <v>64.099999999999994</v>
      </c>
      <c r="G588" s="36"/>
      <c r="H588" s="41"/>
    </row>
    <row r="589" spans="1:8" s="2" customFormat="1" ht="16.899999999999999" customHeight="1">
      <c r="A589" s="36"/>
      <c r="B589" s="41"/>
      <c r="C589" s="274" t="s">
        <v>74</v>
      </c>
      <c r="D589" s="274" t="s">
        <v>3667</v>
      </c>
      <c r="E589" s="19" t="s">
        <v>74</v>
      </c>
      <c r="F589" s="275">
        <v>9.3000000000000007</v>
      </c>
      <c r="G589" s="36"/>
      <c r="H589" s="41"/>
    </row>
    <row r="590" spans="1:8" s="2" customFormat="1" ht="16.899999999999999" customHeight="1">
      <c r="A590" s="36"/>
      <c r="B590" s="41"/>
      <c r="C590" s="274" t="s">
        <v>74</v>
      </c>
      <c r="D590" s="274" t="s">
        <v>1073</v>
      </c>
      <c r="E590" s="19" t="s">
        <v>74</v>
      </c>
      <c r="F590" s="275">
        <v>12.8</v>
      </c>
      <c r="G590" s="36"/>
      <c r="H590" s="41"/>
    </row>
    <row r="591" spans="1:8" s="2" customFormat="1" ht="16.899999999999999" customHeight="1">
      <c r="A591" s="36"/>
      <c r="B591" s="41"/>
      <c r="C591" s="274" t="s">
        <v>74</v>
      </c>
      <c r="D591" s="274" t="s">
        <v>1075</v>
      </c>
      <c r="E591" s="19" t="s">
        <v>74</v>
      </c>
      <c r="F591" s="275">
        <v>14.9</v>
      </c>
      <c r="G591" s="36"/>
      <c r="H591" s="41"/>
    </row>
    <row r="592" spans="1:8" s="2" customFormat="1" ht="16.899999999999999" customHeight="1">
      <c r="A592" s="36"/>
      <c r="B592" s="41"/>
      <c r="C592" s="274" t="s">
        <v>74</v>
      </c>
      <c r="D592" s="274" t="s">
        <v>1076</v>
      </c>
      <c r="E592" s="19" t="s">
        <v>74</v>
      </c>
      <c r="F592" s="275">
        <v>11.9</v>
      </c>
      <c r="G592" s="36"/>
      <c r="H592" s="41"/>
    </row>
    <row r="593" spans="1:8" s="2" customFormat="1" ht="16.899999999999999" customHeight="1">
      <c r="A593" s="36"/>
      <c r="B593" s="41"/>
      <c r="C593" s="274" t="s">
        <v>74</v>
      </c>
      <c r="D593" s="274" t="s">
        <v>1077</v>
      </c>
      <c r="E593" s="19" t="s">
        <v>74</v>
      </c>
      <c r="F593" s="275">
        <v>16</v>
      </c>
      <c r="G593" s="36"/>
      <c r="H593" s="41"/>
    </row>
    <row r="594" spans="1:8" s="2" customFormat="1" ht="16.899999999999999" customHeight="1">
      <c r="A594" s="36"/>
      <c r="B594" s="41"/>
      <c r="C594" s="274" t="s">
        <v>74</v>
      </c>
      <c r="D594" s="274" t="s">
        <v>3668</v>
      </c>
      <c r="E594" s="19" t="s">
        <v>74</v>
      </c>
      <c r="F594" s="275">
        <v>10.4</v>
      </c>
      <c r="G594" s="36"/>
      <c r="H594" s="41"/>
    </row>
    <row r="595" spans="1:8" s="2" customFormat="1" ht="16.899999999999999" customHeight="1">
      <c r="A595" s="36"/>
      <c r="B595" s="41"/>
      <c r="C595" s="274" t="s">
        <v>74</v>
      </c>
      <c r="D595" s="274" t="s">
        <v>3607</v>
      </c>
      <c r="E595" s="19" t="s">
        <v>74</v>
      </c>
      <c r="F595" s="275">
        <v>0</v>
      </c>
      <c r="G595" s="36"/>
      <c r="H595" s="41"/>
    </row>
    <row r="596" spans="1:8" s="2" customFormat="1" ht="16.899999999999999" customHeight="1">
      <c r="A596" s="36"/>
      <c r="B596" s="41"/>
      <c r="C596" s="274" t="s">
        <v>74</v>
      </c>
      <c r="D596" s="274" t="s">
        <v>979</v>
      </c>
      <c r="E596" s="19" t="s">
        <v>74</v>
      </c>
      <c r="F596" s="275">
        <v>34.4</v>
      </c>
      <c r="G596" s="36"/>
      <c r="H596" s="41"/>
    </row>
    <row r="597" spans="1:8" s="2" customFormat="1" ht="16.899999999999999" customHeight="1">
      <c r="A597" s="36"/>
      <c r="B597" s="41"/>
      <c r="C597" s="274" t="s">
        <v>74</v>
      </c>
      <c r="D597" s="274" t="s">
        <v>980</v>
      </c>
      <c r="E597" s="19" t="s">
        <v>74</v>
      </c>
      <c r="F597" s="275">
        <v>10.6</v>
      </c>
      <c r="G597" s="36"/>
      <c r="H597" s="41"/>
    </row>
    <row r="598" spans="1:8" s="2" customFormat="1" ht="16.899999999999999" customHeight="1">
      <c r="A598" s="36"/>
      <c r="B598" s="41"/>
      <c r="C598" s="274" t="s">
        <v>74</v>
      </c>
      <c r="D598" s="274" t="s">
        <v>981</v>
      </c>
      <c r="E598" s="19" t="s">
        <v>74</v>
      </c>
      <c r="F598" s="275">
        <v>18.100000000000001</v>
      </c>
      <c r="G598" s="36"/>
      <c r="H598" s="41"/>
    </row>
    <row r="599" spans="1:8" s="2" customFormat="1" ht="16.899999999999999" customHeight="1">
      <c r="A599" s="36"/>
      <c r="B599" s="41"/>
      <c r="C599" s="274" t="s">
        <v>74</v>
      </c>
      <c r="D599" s="274" t="s">
        <v>984</v>
      </c>
      <c r="E599" s="19" t="s">
        <v>74</v>
      </c>
      <c r="F599" s="275">
        <v>1.8</v>
      </c>
      <c r="G599" s="36"/>
      <c r="H599" s="41"/>
    </row>
    <row r="600" spans="1:8" s="2" customFormat="1" ht="16.899999999999999" customHeight="1">
      <c r="A600" s="36"/>
      <c r="B600" s="41"/>
      <c r="C600" s="274" t="s">
        <v>74</v>
      </c>
      <c r="D600" s="274" t="s">
        <v>985</v>
      </c>
      <c r="E600" s="19" t="s">
        <v>74</v>
      </c>
      <c r="F600" s="275">
        <v>6.6</v>
      </c>
      <c r="G600" s="36"/>
      <c r="H600" s="41"/>
    </row>
    <row r="601" spans="1:8" s="2" customFormat="1" ht="16.899999999999999" customHeight="1">
      <c r="A601" s="36"/>
      <c r="B601" s="41"/>
      <c r="C601" s="274" t="s">
        <v>74</v>
      </c>
      <c r="D601" s="274" t="s">
        <v>988</v>
      </c>
      <c r="E601" s="19" t="s">
        <v>74</v>
      </c>
      <c r="F601" s="275">
        <v>1.2</v>
      </c>
      <c r="G601" s="36"/>
      <c r="H601" s="41"/>
    </row>
    <row r="602" spans="1:8" s="2" customFormat="1" ht="16.899999999999999" customHeight="1">
      <c r="A602" s="36"/>
      <c r="B602" s="41"/>
      <c r="C602" s="274" t="s">
        <v>74</v>
      </c>
      <c r="D602" s="274" t="s">
        <v>990</v>
      </c>
      <c r="E602" s="19" t="s">
        <v>74</v>
      </c>
      <c r="F602" s="275">
        <v>4.7</v>
      </c>
      <c r="G602" s="36"/>
      <c r="H602" s="41"/>
    </row>
    <row r="603" spans="1:8" s="2" customFormat="1" ht="16.899999999999999" customHeight="1">
      <c r="A603" s="36"/>
      <c r="B603" s="41"/>
      <c r="C603" s="274" t="s">
        <v>234</v>
      </c>
      <c r="D603" s="274" t="s">
        <v>512</v>
      </c>
      <c r="E603" s="19" t="s">
        <v>74</v>
      </c>
      <c r="F603" s="275">
        <v>1257.0999999999999</v>
      </c>
      <c r="G603" s="36"/>
      <c r="H603" s="41"/>
    </row>
    <row r="604" spans="1:8" s="2" customFormat="1" ht="16.899999999999999" customHeight="1">
      <c r="A604" s="36"/>
      <c r="B604" s="41"/>
      <c r="C604" s="276" t="s">
        <v>6613</v>
      </c>
      <c r="D604" s="36"/>
      <c r="E604" s="36"/>
      <c r="F604" s="36"/>
      <c r="G604" s="36"/>
      <c r="H604" s="41"/>
    </row>
    <row r="605" spans="1:8" s="2" customFormat="1" ht="16.899999999999999" customHeight="1">
      <c r="A605" s="36"/>
      <c r="B605" s="41"/>
      <c r="C605" s="274" t="s">
        <v>3646</v>
      </c>
      <c r="D605" s="274" t="s">
        <v>3647</v>
      </c>
      <c r="E605" s="19" t="s">
        <v>135</v>
      </c>
      <c r="F605" s="275">
        <v>1257.0999999999999</v>
      </c>
      <c r="G605" s="36"/>
      <c r="H605" s="41"/>
    </row>
    <row r="606" spans="1:8" s="2" customFormat="1" ht="16.899999999999999" customHeight="1">
      <c r="A606" s="36"/>
      <c r="B606" s="41"/>
      <c r="C606" s="274" t="s">
        <v>3612</v>
      </c>
      <c r="D606" s="274" t="s">
        <v>3613</v>
      </c>
      <c r="E606" s="19" t="s">
        <v>135</v>
      </c>
      <c r="F606" s="275">
        <v>1838.5</v>
      </c>
      <c r="G606" s="36"/>
      <c r="H606" s="41"/>
    </row>
    <row r="607" spans="1:8" s="2" customFormat="1" ht="16.899999999999999" customHeight="1">
      <c r="A607" s="36"/>
      <c r="B607" s="41"/>
      <c r="C607" s="274" t="s">
        <v>3618</v>
      </c>
      <c r="D607" s="274" t="s">
        <v>3619</v>
      </c>
      <c r="E607" s="19" t="s">
        <v>135</v>
      </c>
      <c r="F607" s="275">
        <v>1838.5</v>
      </c>
      <c r="G607" s="36"/>
      <c r="H607" s="41"/>
    </row>
    <row r="608" spans="1:8" s="2" customFormat="1" ht="16.899999999999999" customHeight="1">
      <c r="A608" s="36"/>
      <c r="B608" s="41"/>
      <c r="C608" s="270" t="s">
        <v>2689</v>
      </c>
      <c r="D608" s="271" t="s">
        <v>6615</v>
      </c>
      <c r="E608" s="272" t="s">
        <v>135</v>
      </c>
      <c r="F608" s="273">
        <v>110.6</v>
      </c>
      <c r="G608" s="36"/>
      <c r="H608" s="41"/>
    </row>
    <row r="609" spans="1:8" s="2" customFormat="1" ht="16.899999999999999" customHeight="1">
      <c r="A609" s="36"/>
      <c r="B609" s="41"/>
      <c r="C609" s="270" t="s">
        <v>2678</v>
      </c>
      <c r="D609" s="271" t="s">
        <v>74</v>
      </c>
      <c r="E609" s="272" t="s">
        <v>135</v>
      </c>
      <c r="F609" s="273">
        <v>186.4</v>
      </c>
      <c r="G609" s="36"/>
      <c r="H609" s="41"/>
    </row>
    <row r="610" spans="1:8" s="2" customFormat="1" ht="16.899999999999999" customHeight="1">
      <c r="A610" s="36"/>
      <c r="B610" s="41"/>
      <c r="C610" s="274" t="s">
        <v>74</v>
      </c>
      <c r="D610" s="274" t="s">
        <v>734</v>
      </c>
      <c r="E610" s="19" t="s">
        <v>74</v>
      </c>
      <c r="F610" s="275">
        <v>0</v>
      </c>
      <c r="G610" s="36"/>
      <c r="H610" s="41"/>
    </row>
    <row r="611" spans="1:8" s="2" customFormat="1" ht="16.899999999999999" customHeight="1">
      <c r="A611" s="36"/>
      <c r="B611" s="41"/>
      <c r="C611" s="274" t="s">
        <v>74</v>
      </c>
      <c r="D611" s="274" t="s">
        <v>967</v>
      </c>
      <c r="E611" s="19" t="s">
        <v>74</v>
      </c>
      <c r="F611" s="275">
        <v>32.299999999999997</v>
      </c>
      <c r="G611" s="36"/>
      <c r="H611" s="41"/>
    </row>
    <row r="612" spans="1:8" s="2" customFormat="1" ht="16.899999999999999" customHeight="1">
      <c r="A612" s="36"/>
      <c r="B612" s="41"/>
      <c r="C612" s="274" t="s">
        <v>74</v>
      </c>
      <c r="D612" s="274" t="s">
        <v>968</v>
      </c>
      <c r="E612" s="19" t="s">
        <v>74</v>
      </c>
      <c r="F612" s="275">
        <v>154.1</v>
      </c>
      <c r="G612" s="36"/>
      <c r="H612" s="41"/>
    </row>
    <row r="613" spans="1:8" s="2" customFormat="1" ht="16.899999999999999" customHeight="1">
      <c r="A613" s="36"/>
      <c r="B613" s="41"/>
      <c r="C613" s="274" t="s">
        <v>2678</v>
      </c>
      <c r="D613" s="274" t="s">
        <v>512</v>
      </c>
      <c r="E613" s="19" t="s">
        <v>74</v>
      </c>
      <c r="F613" s="275">
        <v>186.4</v>
      </c>
      <c r="G613" s="36"/>
      <c r="H613" s="41"/>
    </row>
    <row r="614" spans="1:8" s="2" customFormat="1" ht="16.899999999999999" customHeight="1">
      <c r="A614" s="36"/>
      <c r="B614" s="41"/>
      <c r="C614" s="270" t="s">
        <v>2684</v>
      </c>
      <c r="D614" s="271" t="s">
        <v>6616</v>
      </c>
      <c r="E614" s="272" t="s">
        <v>135</v>
      </c>
      <c r="F614" s="273">
        <v>88.9</v>
      </c>
      <c r="G614" s="36"/>
      <c r="H614" s="41"/>
    </row>
    <row r="615" spans="1:8" s="2" customFormat="1" ht="16.899999999999999" customHeight="1">
      <c r="A615" s="36"/>
      <c r="B615" s="41"/>
      <c r="C615" s="270" t="s">
        <v>236</v>
      </c>
      <c r="D615" s="271" t="s">
        <v>74</v>
      </c>
      <c r="E615" s="272" t="s">
        <v>146</v>
      </c>
      <c r="F615" s="273">
        <v>15.2</v>
      </c>
      <c r="G615" s="36"/>
      <c r="H615" s="41"/>
    </row>
    <row r="616" spans="1:8" s="2" customFormat="1" ht="16.899999999999999" customHeight="1">
      <c r="A616" s="36"/>
      <c r="B616" s="41"/>
      <c r="C616" s="274" t="s">
        <v>74</v>
      </c>
      <c r="D616" s="274" t="s">
        <v>2655</v>
      </c>
      <c r="E616" s="19" t="s">
        <v>74</v>
      </c>
      <c r="F616" s="275">
        <v>15.2</v>
      </c>
      <c r="G616" s="36"/>
      <c r="H616" s="41"/>
    </row>
    <row r="617" spans="1:8" s="2" customFormat="1" ht="16.899999999999999" customHeight="1">
      <c r="A617" s="36"/>
      <c r="B617" s="41"/>
      <c r="C617" s="274" t="s">
        <v>236</v>
      </c>
      <c r="D617" s="274" t="s">
        <v>512</v>
      </c>
      <c r="E617" s="19" t="s">
        <v>74</v>
      </c>
      <c r="F617" s="275">
        <v>15.2</v>
      </c>
      <c r="G617" s="36"/>
      <c r="H617" s="41"/>
    </row>
    <row r="618" spans="1:8" s="2" customFormat="1" ht="16.899999999999999" customHeight="1">
      <c r="A618" s="36"/>
      <c r="B618" s="41"/>
      <c r="C618" s="276" t="s">
        <v>6613</v>
      </c>
      <c r="D618" s="36"/>
      <c r="E618" s="36"/>
      <c r="F618" s="36"/>
      <c r="G618" s="36"/>
      <c r="H618" s="41"/>
    </row>
    <row r="619" spans="1:8" s="2" customFormat="1" ht="16.899999999999999" customHeight="1">
      <c r="A619" s="36"/>
      <c r="B619" s="41"/>
      <c r="C619" s="274" t="s">
        <v>2652</v>
      </c>
      <c r="D619" s="274" t="s">
        <v>2653</v>
      </c>
      <c r="E619" s="19" t="s">
        <v>146</v>
      </c>
      <c r="F619" s="275">
        <v>15.2</v>
      </c>
      <c r="G619" s="36"/>
      <c r="H619" s="41"/>
    </row>
    <row r="620" spans="1:8" s="2" customFormat="1" ht="16.899999999999999" customHeight="1">
      <c r="A620" s="36"/>
      <c r="B620" s="41"/>
      <c r="C620" s="274" t="s">
        <v>2604</v>
      </c>
      <c r="D620" s="274" t="s">
        <v>2605</v>
      </c>
      <c r="E620" s="19" t="s">
        <v>135</v>
      </c>
      <c r="F620" s="275">
        <v>379.24</v>
      </c>
      <c r="G620" s="36"/>
      <c r="H620" s="41"/>
    </row>
    <row r="621" spans="1:8" s="2" customFormat="1" ht="16.899999999999999" customHeight="1">
      <c r="A621" s="36"/>
      <c r="B621" s="41"/>
      <c r="C621" s="270" t="s">
        <v>238</v>
      </c>
      <c r="D621" s="271" t="s">
        <v>74</v>
      </c>
      <c r="E621" s="272" t="s">
        <v>135</v>
      </c>
      <c r="F621" s="273">
        <v>1874.4</v>
      </c>
      <c r="G621" s="36"/>
      <c r="H621" s="41"/>
    </row>
    <row r="622" spans="1:8" s="2" customFormat="1" ht="16.899999999999999" customHeight="1">
      <c r="A622" s="36"/>
      <c r="B622" s="41"/>
      <c r="C622" s="274" t="s">
        <v>74</v>
      </c>
      <c r="D622" s="274" t="s">
        <v>2050</v>
      </c>
      <c r="E622" s="19" t="s">
        <v>74</v>
      </c>
      <c r="F622" s="275">
        <v>0</v>
      </c>
      <c r="G622" s="36"/>
      <c r="H622" s="41"/>
    </row>
    <row r="623" spans="1:8" s="2" customFormat="1" ht="16.899999999999999" customHeight="1">
      <c r="A623" s="36"/>
      <c r="B623" s="41"/>
      <c r="C623" s="274" t="s">
        <v>74</v>
      </c>
      <c r="D623" s="274" t="s">
        <v>1144</v>
      </c>
      <c r="E623" s="19" t="s">
        <v>74</v>
      </c>
      <c r="F623" s="275">
        <v>38.1</v>
      </c>
      <c r="G623" s="36"/>
      <c r="H623" s="41"/>
    </row>
    <row r="624" spans="1:8" s="2" customFormat="1" ht="16.899999999999999" customHeight="1">
      <c r="A624" s="36"/>
      <c r="B624" s="41"/>
      <c r="C624" s="274" t="s">
        <v>74</v>
      </c>
      <c r="D624" s="274" t="s">
        <v>1145</v>
      </c>
      <c r="E624" s="19" t="s">
        <v>74</v>
      </c>
      <c r="F624" s="275">
        <v>14.9</v>
      </c>
      <c r="G624" s="36"/>
      <c r="H624" s="41"/>
    </row>
    <row r="625" spans="1:8" s="2" customFormat="1" ht="16.899999999999999" customHeight="1">
      <c r="A625" s="36"/>
      <c r="B625" s="41"/>
      <c r="C625" s="274" t="s">
        <v>74</v>
      </c>
      <c r="D625" s="274" t="s">
        <v>1146</v>
      </c>
      <c r="E625" s="19" t="s">
        <v>74</v>
      </c>
      <c r="F625" s="275">
        <v>48.3</v>
      </c>
      <c r="G625" s="36"/>
      <c r="H625" s="41"/>
    </row>
    <row r="626" spans="1:8" s="2" customFormat="1" ht="16.899999999999999" customHeight="1">
      <c r="A626" s="36"/>
      <c r="B626" s="41"/>
      <c r="C626" s="274" t="s">
        <v>74</v>
      </c>
      <c r="D626" s="274" t="s">
        <v>1136</v>
      </c>
      <c r="E626" s="19" t="s">
        <v>74</v>
      </c>
      <c r="F626" s="275">
        <v>84</v>
      </c>
      <c r="G626" s="36"/>
      <c r="H626" s="41"/>
    </row>
    <row r="627" spans="1:8" s="2" customFormat="1" ht="16.899999999999999" customHeight="1">
      <c r="A627" s="36"/>
      <c r="B627" s="41"/>
      <c r="C627" s="274" t="s">
        <v>74</v>
      </c>
      <c r="D627" s="274" t="s">
        <v>1137</v>
      </c>
      <c r="E627" s="19" t="s">
        <v>74</v>
      </c>
      <c r="F627" s="275">
        <v>17.5</v>
      </c>
      <c r="G627" s="36"/>
      <c r="H627" s="41"/>
    </row>
    <row r="628" spans="1:8" s="2" customFormat="1" ht="16.899999999999999" customHeight="1">
      <c r="A628" s="36"/>
      <c r="B628" s="41"/>
      <c r="C628" s="274" t="s">
        <v>74</v>
      </c>
      <c r="D628" s="274" t="s">
        <v>1147</v>
      </c>
      <c r="E628" s="19" t="s">
        <v>74</v>
      </c>
      <c r="F628" s="275">
        <v>53.8</v>
      </c>
      <c r="G628" s="36"/>
      <c r="H628" s="41"/>
    </row>
    <row r="629" spans="1:8" s="2" customFormat="1" ht="16.899999999999999" customHeight="1">
      <c r="A629" s="36"/>
      <c r="B629" s="41"/>
      <c r="C629" s="274" t="s">
        <v>74</v>
      </c>
      <c r="D629" s="274" t="s">
        <v>1148</v>
      </c>
      <c r="E629" s="19" t="s">
        <v>74</v>
      </c>
      <c r="F629" s="275">
        <v>54.4</v>
      </c>
      <c r="G629" s="36"/>
      <c r="H629" s="41"/>
    </row>
    <row r="630" spans="1:8" s="2" customFormat="1" ht="16.899999999999999" customHeight="1">
      <c r="A630" s="36"/>
      <c r="B630" s="41"/>
      <c r="C630" s="274" t="s">
        <v>74</v>
      </c>
      <c r="D630" s="274" t="s">
        <v>1149</v>
      </c>
      <c r="E630" s="19" t="s">
        <v>74</v>
      </c>
      <c r="F630" s="275">
        <v>46.5</v>
      </c>
      <c r="G630" s="36"/>
      <c r="H630" s="41"/>
    </row>
    <row r="631" spans="1:8" s="2" customFormat="1" ht="16.899999999999999" customHeight="1">
      <c r="A631" s="36"/>
      <c r="B631" s="41"/>
      <c r="C631" s="274" t="s">
        <v>74</v>
      </c>
      <c r="D631" s="274" t="s">
        <v>1150</v>
      </c>
      <c r="E631" s="19" t="s">
        <v>74</v>
      </c>
      <c r="F631" s="275">
        <v>91.7</v>
      </c>
      <c r="G631" s="36"/>
      <c r="H631" s="41"/>
    </row>
    <row r="632" spans="1:8" s="2" customFormat="1" ht="16.899999999999999" customHeight="1">
      <c r="A632" s="36"/>
      <c r="B632" s="41"/>
      <c r="C632" s="274" t="s">
        <v>74</v>
      </c>
      <c r="D632" s="274" t="s">
        <v>1151</v>
      </c>
      <c r="E632" s="19" t="s">
        <v>74</v>
      </c>
      <c r="F632" s="275">
        <v>27.3</v>
      </c>
      <c r="G632" s="36"/>
      <c r="H632" s="41"/>
    </row>
    <row r="633" spans="1:8" s="2" customFormat="1" ht="16.899999999999999" customHeight="1">
      <c r="A633" s="36"/>
      <c r="B633" s="41"/>
      <c r="C633" s="274" t="s">
        <v>74</v>
      </c>
      <c r="D633" s="274" t="s">
        <v>1152</v>
      </c>
      <c r="E633" s="19" t="s">
        <v>74</v>
      </c>
      <c r="F633" s="275">
        <v>33.6</v>
      </c>
      <c r="G633" s="36"/>
      <c r="H633" s="41"/>
    </row>
    <row r="634" spans="1:8" s="2" customFormat="1" ht="16.899999999999999" customHeight="1">
      <c r="A634" s="36"/>
      <c r="B634" s="41"/>
      <c r="C634" s="274" t="s">
        <v>74</v>
      </c>
      <c r="D634" s="274" t="s">
        <v>1153</v>
      </c>
      <c r="E634" s="19" t="s">
        <v>74</v>
      </c>
      <c r="F634" s="275">
        <v>90.7</v>
      </c>
      <c r="G634" s="36"/>
      <c r="H634" s="41"/>
    </row>
    <row r="635" spans="1:8" s="2" customFormat="1" ht="16.899999999999999" customHeight="1">
      <c r="A635" s="36"/>
      <c r="B635" s="41"/>
      <c r="C635" s="274" t="s">
        <v>74</v>
      </c>
      <c r="D635" s="274" t="s">
        <v>1154</v>
      </c>
      <c r="E635" s="19" t="s">
        <v>74</v>
      </c>
      <c r="F635" s="275">
        <v>18.899999999999999</v>
      </c>
      <c r="G635" s="36"/>
      <c r="H635" s="41"/>
    </row>
    <row r="636" spans="1:8" s="2" customFormat="1" ht="16.899999999999999" customHeight="1">
      <c r="A636" s="36"/>
      <c r="B636" s="41"/>
      <c r="C636" s="274" t="s">
        <v>74</v>
      </c>
      <c r="D636" s="274" t="s">
        <v>1155</v>
      </c>
      <c r="E636" s="19" t="s">
        <v>74</v>
      </c>
      <c r="F636" s="275">
        <v>18</v>
      </c>
      <c r="G636" s="36"/>
      <c r="H636" s="41"/>
    </row>
    <row r="637" spans="1:8" s="2" customFormat="1" ht="16.899999999999999" customHeight="1">
      <c r="A637" s="36"/>
      <c r="B637" s="41"/>
      <c r="C637" s="274" t="s">
        <v>74</v>
      </c>
      <c r="D637" s="274" t="s">
        <v>1061</v>
      </c>
      <c r="E637" s="19" t="s">
        <v>74</v>
      </c>
      <c r="F637" s="275">
        <v>45.7</v>
      </c>
      <c r="G637" s="36"/>
      <c r="H637" s="41"/>
    </row>
    <row r="638" spans="1:8" s="2" customFormat="1" ht="16.899999999999999" customHeight="1">
      <c r="A638" s="36"/>
      <c r="B638" s="41"/>
      <c r="C638" s="274" t="s">
        <v>74</v>
      </c>
      <c r="D638" s="274" t="s">
        <v>1062</v>
      </c>
      <c r="E638" s="19" t="s">
        <v>74</v>
      </c>
      <c r="F638" s="275">
        <v>31.3</v>
      </c>
      <c r="G638" s="36"/>
      <c r="H638" s="41"/>
    </row>
    <row r="639" spans="1:8" s="2" customFormat="1" ht="16.899999999999999" customHeight="1">
      <c r="A639" s="36"/>
      <c r="B639" s="41"/>
      <c r="C639" s="274" t="s">
        <v>74</v>
      </c>
      <c r="D639" s="274" t="s">
        <v>1156</v>
      </c>
      <c r="E639" s="19" t="s">
        <v>74</v>
      </c>
      <c r="F639" s="275">
        <v>8.6999999999999993</v>
      </c>
      <c r="G639" s="36"/>
      <c r="H639" s="41"/>
    </row>
    <row r="640" spans="1:8" s="2" customFormat="1" ht="16.899999999999999" customHeight="1">
      <c r="A640" s="36"/>
      <c r="B640" s="41"/>
      <c r="C640" s="274" t="s">
        <v>74</v>
      </c>
      <c r="D640" s="274" t="s">
        <v>1157</v>
      </c>
      <c r="E640" s="19" t="s">
        <v>74</v>
      </c>
      <c r="F640" s="275">
        <v>24.2</v>
      </c>
      <c r="G640" s="36"/>
      <c r="H640" s="41"/>
    </row>
    <row r="641" spans="1:8" s="2" customFormat="1" ht="16.899999999999999" customHeight="1">
      <c r="A641" s="36"/>
      <c r="B641" s="41"/>
      <c r="C641" s="274" t="s">
        <v>74</v>
      </c>
      <c r="D641" s="274" t="s">
        <v>1158</v>
      </c>
      <c r="E641" s="19" t="s">
        <v>74</v>
      </c>
      <c r="F641" s="275">
        <v>92.4</v>
      </c>
      <c r="G641" s="36"/>
      <c r="H641" s="41"/>
    </row>
    <row r="642" spans="1:8" s="2" customFormat="1" ht="16.899999999999999" customHeight="1">
      <c r="A642" s="36"/>
      <c r="B642" s="41"/>
      <c r="C642" s="274" t="s">
        <v>74</v>
      </c>
      <c r="D642" s="274" t="s">
        <v>1159</v>
      </c>
      <c r="E642" s="19" t="s">
        <v>74</v>
      </c>
      <c r="F642" s="275">
        <v>116.9</v>
      </c>
      <c r="G642" s="36"/>
      <c r="H642" s="41"/>
    </row>
    <row r="643" spans="1:8" s="2" customFormat="1" ht="16.899999999999999" customHeight="1">
      <c r="A643" s="36"/>
      <c r="B643" s="41"/>
      <c r="C643" s="274" t="s">
        <v>74</v>
      </c>
      <c r="D643" s="274" t="s">
        <v>2052</v>
      </c>
      <c r="E643" s="19" t="s">
        <v>74</v>
      </c>
      <c r="F643" s="275">
        <v>0</v>
      </c>
      <c r="G643" s="36"/>
      <c r="H643" s="41"/>
    </row>
    <row r="644" spans="1:8" s="2" customFormat="1" ht="16.899999999999999" customHeight="1">
      <c r="A644" s="36"/>
      <c r="B644" s="41"/>
      <c r="C644" s="274" t="s">
        <v>74</v>
      </c>
      <c r="D644" s="274" t="s">
        <v>1067</v>
      </c>
      <c r="E644" s="19" t="s">
        <v>74</v>
      </c>
      <c r="F644" s="275">
        <v>127.2</v>
      </c>
      <c r="G644" s="36"/>
      <c r="H644" s="41"/>
    </row>
    <row r="645" spans="1:8" s="2" customFormat="1" ht="16.899999999999999" customHeight="1">
      <c r="A645" s="36"/>
      <c r="B645" s="41"/>
      <c r="C645" s="274" t="s">
        <v>74</v>
      </c>
      <c r="D645" s="274" t="s">
        <v>1068</v>
      </c>
      <c r="E645" s="19" t="s">
        <v>74</v>
      </c>
      <c r="F645" s="275">
        <v>39.299999999999997</v>
      </c>
      <c r="G645" s="36"/>
      <c r="H645" s="41"/>
    </row>
    <row r="646" spans="1:8" s="2" customFormat="1" ht="16.899999999999999" customHeight="1">
      <c r="A646" s="36"/>
      <c r="B646" s="41"/>
      <c r="C646" s="274" t="s">
        <v>74</v>
      </c>
      <c r="D646" s="274" t="s">
        <v>1160</v>
      </c>
      <c r="E646" s="19" t="s">
        <v>74</v>
      </c>
      <c r="F646" s="275">
        <v>62.2</v>
      </c>
      <c r="G646" s="36"/>
      <c r="H646" s="41"/>
    </row>
    <row r="647" spans="1:8" s="2" customFormat="1" ht="16.899999999999999" customHeight="1">
      <c r="A647" s="36"/>
      <c r="B647" s="41"/>
      <c r="C647" s="274" t="s">
        <v>74</v>
      </c>
      <c r="D647" s="274" t="s">
        <v>1161</v>
      </c>
      <c r="E647" s="19" t="s">
        <v>74</v>
      </c>
      <c r="F647" s="275">
        <v>23.9</v>
      </c>
      <c r="G647" s="36"/>
      <c r="H647" s="41"/>
    </row>
    <row r="648" spans="1:8" s="2" customFormat="1" ht="16.899999999999999" customHeight="1">
      <c r="A648" s="36"/>
      <c r="B648" s="41"/>
      <c r="C648" s="274" t="s">
        <v>74</v>
      </c>
      <c r="D648" s="274" t="s">
        <v>1162</v>
      </c>
      <c r="E648" s="19" t="s">
        <v>74</v>
      </c>
      <c r="F648" s="275">
        <v>6.9</v>
      </c>
      <c r="G648" s="36"/>
      <c r="H648" s="41"/>
    </row>
    <row r="649" spans="1:8" s="2" customFormat="1" ht="16.899999999999999" customHeight="1">
      <c r="A649" s="36"/>
      <c r="B649" s="41"/>
      <c r="C649" s="274" t="s">
        <v>74</v>
      </c>
      <c r="D649" s="274" t="s">
        <v>1163</v>
      </c>
      <c r="E649" s="19" t="s">
        <v>74</v>
      </c>
      <c r="F649" s="275">
        <v>17.399999999999999</v>
      </c>
      <c r="G649" s="36"/>
      <c r="H649" s="41"/>
    </row>
    <row r="650" spans="1:8" s="2" customFormat="1" ht="16.899999999999999" customHeight="1">
      <c r="A650" s="36"/>
      <c r="B650" s="41"/>
      <c r="C650" s="274" t="s">
        <v>74</v>
      </c>
      <c r="D650" s="274" t="s">
        <v>1164</v>
      </c>
      <c r="E650" s="19" t="s">
        <v>74</v>
      </c>
      <c r="F650" s="275">
        <v>33.700000000000003</v>
      </c>
      <c r="G650" s="36"/>
      <c r="H650" s="41"/>
    </row>
    <row r="651" spans="1:8" s="2" customFormat="1" ht="16.899999999999999" customHeight="1">
      <c r="A651" s="36"/>
      <c r="B651" s="41"/>
      <c r="C651" s="274" t="s">
        <v>74</v>
      </c>
      <c r="D651" s="274" t="s">
        <v>1165</v>
      </c>
      <c r="E651" s="19" t="s">
        <v>74</v>
      </c>
      <c r="F651" s="275">
        <v>7.4</v>
      </c>
      <c r="G651" s="36"/>
      <c r="H651" s="41"/>
    </row>
    <row r="652" spans="1:8" s="2" customFormat="1" ht="16.899999999999999" customHeight="1">
      <c r="A652" s="36"/>
      <c r="B652" s="41"/>
      <c r="C652" s="274" t="s">
        <v>74</v>
      </c>
      <c r="D652" s="274" t="s">
        <v>1166</v>
      </c>
      <c r="E652" s="19" t="s">
        <v>74</v>
      </c>
      <c r="F652" s="275">
        <v>37.200000000000003</v>
      </c>
      <c r="G652" s="36"/>
      <c r="H652" s="41"/>
    </row>
    <row r="653" spans="1:8" s="2" customFormat="1" ht="16.899999999999999" customHeight="1">
      <c r="A653" s="36"/>
      <c r="B653" s="41"/>
      <c r="C653" s="274" t="s">
        <v>74</v>
      </c>
      <c r="D653" s="274" t="s">
        <v>1167</v>
      </c>
      <c r="E653" s="19" t="s">
        <v>74</v>
      </c>
      <c r="F653" s="275">
        <v>9.3000000000000007</v>
      </c>
      <c r="G653" s="36"/>
      <c r="H653" s="41"/>
    </row>
    <row r="654" spans="1:8" s="2" customFormat="1" ht="16.899999999999999" customHeight="1">
      <c r="A654" s="36"/>
      <c r="B654" s="41"/>
      <c r="C654" s="274" t="s">
        <v>74</v>
      </c>
      <c r="D654" s="274" t="s">
        <v>2054</v>
      </c>
      <c r="E654" s="19" t="s">
        <v>74</v>
      </c>
      <c r="F654" s="275">
        <v>0</v>
      </c>
      <c r="G654" s="36"/>
      <c r="H654" s="41"/>
    </row>
    <row r="655" spans="1:8" s="2" customFormat="1" ht="16.899999999999999" customHeight="1">
      <c r="A655" s="36"/>
      <c r="B655" s="41"/>
      <c r="C655" s="274" t="s">
        <v>74</v>
      </c>
      <c r="D655" s="274" t="s">
        <v>962</v>
      </c>
      <c r="E655" s="19" t="s">
        <v>74</v>
      </c>
      <c r="F655" s="275">
        <v>10.5</v>
      </c>
      <c r="G655" s="36"/>
      <c r="H655" s="41"/>
    </row>
    <row r="656" spans="1:8" s="2" customFormat="1" ht="16.899999999999999" customHeight="1">
      <c r="A656" s="36"/>
      <c r="B656" s="41"/>
      <c r="C656" s="274" t="s">
        <v>74</v>
      </c>
      <c r="D656" s="274" t="s">
        <v>963</v>
      </c>
      <c r="E656" s="19" t="s">
        <v>74</v>
      </c>
      <c r="F656" s="275">
        <v>3.9</v>
      </c>
      <c r="G656" s="36"/>
      <c r="H656" s="41"/>
    </row>
    <row r="657" spans="1:8" s="2" customFormat="1" ht="16.899999999999999" customHeight="1">
      <c r="A657" s="36"/>
      <c r="B657" s="41"/>
      <c r="C657" s="274" t="s">
        <v>74</v>
      </c>
      <c r="D657" s="274" t="s">
        <v>964</v>
      </c>
      <c r="E657" s="19" t="s">
        <v>74</v>
      </c>
      <c r="F657" s="275">
        <v>11.6</v>
      </c>
      <c r="G657" s="36"/>
      <c r="H657" s="41"/>
    </row>
    <row r="658" spans="1:8" s="2" customFormat="1" ht="16.899999999999999" customHeight="1">
      <c r="A658" s="36"/>
      <c r="B658" s="41"/>
      <c r="C658" s="274" t="s">
        <v>74</v>
      </c>
      <c r="D658" s="274" t="s">
        <v>965</v>
      </c>
      <c r="E658" s="19" t="s">
        <v>74</v>
      </c>
      <c r="F658" s="275">
        <v>14.5</v>
      </c>
      <c r="G658" s="36"/>
      <c r="H658" s="41"/>
    </row>
    <row r="659" spans="1:8" s="2" customFormat="1" ht="16.899999999999999" customHeight="1">
      <c r="A659" s="36"/>
      <c r="B659" s="41"/>
      <c r="C659" s="274" t="s">
        <v>74</v>
      </c>
      <c r="D659" s="274" t="s">
        <v>966</v>
      </c>
      <c r="E659" s="19" t="s">
        <v>74</v>
      </c>
      <c r="F659" s="275">
        <v>33.5</v>
      </c>
      <c r="G659" s="36"/>
      <c r="H659" s="41"/>
    </row>
    <row r="660" spans="1:8" s="2" customFormat="1" ht="16.899999999999999" customHeight="1">
      <c r="A660" s="36"/>
      <c r="B660" s="41"/>
      <c r="C660" s="274" t="s">
        <v>74</v>
      </c>
      <c r="D660" s="274" t="s">
        <v>967</v>
      </c>
      <c r="E660" s="19" t="s">
        <v>74</v>
      </c>
      <c r="F660" s="275">
        <v>32.299999999999997</v>
      </c>
      <c r="G660" s="36"/>
      <c r="H660" s="41"/>
    </row>
    <row r="661" spans="1:8" s="2" customFormat="1" ht="16.899999999999999" customHeight="1">
      <c r="A661" s="36"/>
      <c r="B661" s="41"/>
      <c r="C661" s="274" t="s">
        <v>74</v>
      </c>
      <c r="D661" s="274" t="s">
        <v>1010</v>
      </c>
      <c r="E661" s="19" t="s">
        <v>74</v>
      </c>
      <c r="F661" s="275">
        <v>81.3</v>
      </c>
      <c r="G661" s="36"/>
      <c r="H661" s="41"/>
    </row>
    <row r="662" spans="1:8" s="2" customFormat="1" ht="16.899999999999999" customHeight="1">
      <c r="A662" s="36"/>
      <c r="B662" s="41"/>
      <c r="C662" s="274" t="s">
        <v>74</v>
      </c>
      <c r="D662" s="274" t="s">
        <v>969</v>
      </c>
      <c r="E662" s="19" t="s">
        <v>74</v>
      </c>
      <c r="F662" s="275">
        <v>68.8</v>
      </c>
      <c r="G662" s="36"/>
      <c r="H662" s="41"/>
    </row>
    <row r="663" spans="1:8" s="2" customFormat="1" ht="16.899999999999999" customHeight="1">
      <c r="A663" s="36"/>
      <c r="B663" s="41"/>
      <c r="C663" s="274" t="s">
        <v>74</v>
      </c>
      <c r="D663" s="274" t="s">
        <v>970</v>
      </c>
      <c r="E663" s="19" t="s">
        <v>74</v>
      </c>
      <c r="F663" s="275">
        <v>9.3000000000000007</v>
      </c>
      <c r="G663" s="36"/>
      <c r="H663" s="41"/>
    </row>
    <row r="664" spans="1:8" s="2" customFormat="1" ht="16.899999999999999" customHeight="1">
      <c r="A664" s="36"/>
      <c r="B664" s="41"/>
      <c r="C664" s="274" t="s">
        <v>74</v>
      </c>
      <c r="D664" s="274" t="s">
        <v>971</v>
      </c>
      <c r="E664" s="19" t="s">
        <v>74</v>
      </c>
      <c r="F664" s="275">
        <v>26.9</v>
      </c>
      <c r="G664" s="36"/>
      <c r="H664" s="41"/>
    </row>
    <row r="665" spans="1:8" s="2" customFormat="1" ht="16.899999999999999" customHeight="1">
      <c r="A665" s="36"/>
      <c r="B665" s="41"/>
      <c r="C665" s="274" t="s">
        <v>74</v>
      </c>
      <c r="D665" s="274" t="s">
        <v>972</v>
      </c>
      <c r="E665" s="19" t="s">
        <v>74</v>
      </c>
      <c r="F665" s="275">
        <v>55.1</v>
      </c>
      <c r="G665" s="36"/>
      <c r="H665" s="41"/>
    </row>
    <row r="666" spans="1:8" s="2" customFormat="1" ht="16.899999999999999" customHeight="1">
      <c r="A666" s="36"/>
      <c r="B666" s="41"/>
      <c r="C666" s="274" t="s">
        <v>74</v>
      </c>
      <c r="D666" s="274" t="s">
        <v>973</v>
      </c>
      <c r="E666" s="19" t="s">
        <v>74</v>
      </c>
      <c r="F666" s="275">
        <v>8.6999999999999993</v>
      </c>
      <c r="G666" s="36"/>
      <c r="H666" s="41"/>
    </row>
    <row r="667" spans="1:8" s="2" customFormat="1" ht="16.899999999999999" customHeight="1">
      <c r="A667" s="36"/>
      <c r="B667" s="41"/>
      <c r="C667" s="274" t="s">
        <v>74</v>
      </c>
      <c r="D667" s="274" t="s">
        <v>974</v>
      </c>
      <c r="E667" s="19" t="s">
        <v>74</v>
      </c>
      <c r="F667" s="275">
        <v>1.6</v>
      </c>
      <c r="G667" s="36"/>
      <c r="H667" s="41"/>
    </row>
    <row r="668" spans="1:8" s="2" customFormat="1" ht="16.899999999999999" customHeight="1">
      <c r="A668" s="36"/>
      <c r="B668" s="41"/>
      <c r="C668" s="274" t="s">
        <v>74</v>
      </c>
      <c r="D668" s="274" t="s">
        <v>975</v>
      </c>
      <c r="E668" s="19" t="s">
        <v>74</v>
      </c>
      <c r="F668" s="275">
        <v>9.3000000000000007</v>
      </c>
      <c r="G668" s="36"/>
      <c r="H668" s="41"/>
    </row>
    <row r="669" spans="1:8" s="2" customFormat="1" ht="16.899999999999999" customHeight="1">
      <c r="A669" s="36"/>
      <c r="B669" s="41"/>
      <c r="C669" s="274" t="s">
        <v>74</v>
      </c>
      <c r="D669" s="274" t="s">
        <v>976</v>
      </c>
      <c r="E669" s="19" t="s">
        <v>74</v>
      </c>
      <c r="F669" s="275">
        <v>7.1</v>
      </c>
      <c r="G669" s="36"/>
      <c r="H669" s="41"/>
    </row>
    <row r="670" spans="1:8" s="2" customFormat="1" ht="16.899999999999999" customHeight="1">
      <c r="A670" s="36"/>
      <c r="B670" s="41"/>
      <c r="C670" s="274" t="s">
        <v>74</v>
      </c>
      <c r="D670" s="274" t="s">
        <v>977</v>
      </c>
      <c r="E670" s="19" t="s">
        <v>74</v>
      </c>
      <c r="F670" s="275">
        <v>27.2</v>
      </c>
      <c r="G670" s="36"/>
      <c r="H670" s="41"/>
    </row>
    <row r="671" spans="1:8" s="2" customFormat="1" ht="16.899999999999999" customHeight="1">
      <c r="A671" s="36"/>
      <c r="B671" s="41"/>
      <c r="C671" s="274" t="s">
        <v>74</v>
      </c>
      <c r="D671" s="274" t="s">
        <v>978</v>
      </c>
      <c r="E671" s="19" t="s">
        <v>74</v>
      </c>
      <c r="F671" s="275">
        <v>36.700000000000003</v>
      </c>
      <c r="G671" s="36"/>
      <c r="H671" s="41"/>
    </row>
    <row r="672" spans="1:8" s="2" customFormat="1" ht="16.899999999999999" customHeight="1">
      <c r="A672" s="36"/>
      <c r="B672" s="41"/>
      <c r="C672" s="274" t="s">
        <v>74</v>
      </c>
      <c r="D672" s="274" t="s">
        <v>2056</v>
      </c>
      <c r="E672" s="19" t="s">
        <v>74</v>
      </c>
      <c r="F672" s="275">
        <v>0</v>
      </c>
      <c r="G672" s="36"/>
      <c r="H672" s="41"/>
    </row>
    <row r="673" spans="1:8" s="2" customFormat="1" ht="16.899999999999999" customHeight="1">
      <c r="A673" s="36"/>
      <c r="B673" s="41"/>
      <c r="C673" s="274" t="s">
        <v>74</v>
      </c>
      <c r="D673" s="274" t="s">
        <v>979</v>
      </c>
      <c r="E673" s="19" t="s">
        <v>74</v>
      </c>
      <c r="F673" s="275">
        <v>34.4</v>
      </c>
      <c r="G673" s="36"/>
      <c r="H673" s="41"/>
    </row>
    <row r="674" spans="1:8" s="2" customFormat="1" ht="16.899999999999999" customHeight="1">
      <c r="A674" s="36"/>
      <c r="B674" s="41"/>
      <c r="C674" s="274" t="s">
        <v>74</v>
      </c>
      <c r="D674" s="274" t="s">
        <v>980</v>
      </c>
      <c r="E674" s="19" t="s">
        <v>74</v>
      </c>
      <c r="F674" s="275">
        <v>10.6</v>
      </c>
      <c r="G674" s="36"/>
      <c r="H674" s="41"/>
    </row>
    <row r="675" spans="1:8" s="2" customFormat="1" ht="16.899999999999999" customHeight="1">
      <c r="A675" s="36"/>
      <c r="B675" s="41"/>
      <c r="C675" s="274" t="s">
        <v>74</v>
      </c>
      <c r="D675" s="274" t="s">
        <v>981</v>
      </c>
      <c r="E675" s="19" t="s">
        <v>74</v>
      </c>
      <c r="F675" s="275">
        <v>18.100000000000001</v>
      </c>
      <c r="G675" s="36"/>
      <c r="H675" s="41"/>
    </row>
    <row r="676" spans="1:8" s="2" customFormat="1" ht="16.899999999999999" customHeight="1">
      <c r="A676" s="36"/>
      <c r="B676" s="41"/>
      <c r="C676" s="274" t="s">
        <v>74</v>
      </c>
      <c r="D676" s="274" t="s">
        <v>982</v>
      </c>
      <c r="E676" s="19" t="s">
        <v>74</v>
      </c>
      <c r="F676" s="275">
        <v>10</v>
      </c>
      <c r="G676" s="36"/>
      <c r="H676" s="41"/>
    </row>
    <row r="677" spans="1:8" s="2" customFormat="1" ht="16.899999999999999" customHeight="1">
      <c r="A677" s="36"/>
      <c r="B677" s="41"/>
      <c r="C677" s="274" t="s">
        <v>74</v>
      </c>
      <c r="D677" s="274" t="s">
        <v>983</v>
      </c>
      <c r="E677" s="19" t="s">
        <v>74</v>
      </c>
      <c r="F677" s="275">
        <v>5</v>
      </c>
      <c r="G677" s="36"/>
      <c r="H677" s="41"/>
    </row>
    <row r="678" spans="1:8" s="2" customFormat="1" ht="16.899999999999999" customHeight="1">
      <c r="A678" s="36"/>
      <c r="B678" s="41"/>
      <c r="C678" s="274" t="s">
        <v>74</v>
      </c>
      <c r="D678" s="274" t="s">
        <v>984</v>
      </c>
      <c r="E678" s="19" t="s">
        <v>74</v>
      </c>
      <c r="F678" s="275">
        <v>1.8</v>
      </c>
      <c r="G678" s="36"/>
      <c r="H678" s="41"/>
    </row>
    <row r="679" spans="1:8" s="2" customFormat="1" ht="16.899999999999999" customHeight="1">
      <c r="A679" s="36"/>
      <c r="B679" s="41"/>
      <c r="C679" s="274" t="s">
        <v>74</v>
      </c>
      <c r="D679" s="274" t="s">
        <v>985</v>
      </c>
      <c r="E679" s="19" t="s">
        <v>74</v>
      </c>
      <c r="F679" s="275">
        <v>6.6</v>
      </c>
      <c r="G679" s="36"/>
      <c r="H679" s="41"/>
    </row>
    <row r="680" spans="1:8" s="2" customFormat="1" ht="16.899999999999999" customHeight="1">
      <c r="A680" s="36"/>
      <c r="B680" s="41"/>
      <c r="C680" s="274" t="s">
        <v>74</v>
      </c>
      <c r="D680" s="274" t="s">
        <v>987</v>
      </c>
      <c r="E680" s="19" t="s">
        <v>74</v>
      </c>
      <c r="F680" s="275">
        <v>9.4</v>
      </c>
      <c r="G680" s="36"/>
      <c r="H680" s="41"/>
    </row>
    <row r="681" spans="1:8" s="2" customFormat="1" ht="16.899999999999999" customHeight="1">
      <c r="A681" s="36"/>
      <c r="B681" s="41"/>
      <c r="C681" s="274" t="s">
        <v>74</v>
      </c>
      <c r="D681" s="274" t="s">
        <v>988</v>
      </c>
      <c r="E681" s="19" t="s">
        <v>74</v>
      </c>
      <c r="F681" s="275">
        <v>1.2</v>
      </c>
      <c r="G681" s="36"/>
      <c r="H681" s="41"/>
    </row>
    <row r="682" spans="1:8" s="2" customFormat="1" ht="16.899999999999999" customHeight="1">
      <c r="A682" s="36"/>
      <c r="B682" s="41"/>
      <c r="C682" s="274" t="s">
        <v>74</v>
      </c>
      <c r="D682" s="274" t="s">
        <v>989</v>
      </c>
      <c r="E682" s="19" t="s">
        <v>74</v>
      </c>
      <c r="F682" s="275">
        <v>12.9</v>
      </c>
      <c r="G682" s="36"/>
      <c r="H682" s="41"/>
    </row>
    <row r="683" spans="1:8" s="2" customFormat="1" ht="16.899999999999999" customHeight="1">
      <c r="A683" s="36"/>
      <c r="B683" s="41"/>
      <c r="C683" s="274" t="s">
        <v>74</v>
      </c>
      <c r="D683" s="274" t="s">
        <v>990</v>
      </c>
      <c r="E683" s="19" t="s">
        <v>74</v>
      </c>
      <c r="F683" s="275">
        <v>4.7</v>
      </c>
      <c r="G683" s="36"/>
      <c r="H683" s="41"/>
    </row>
    <row r="684" spans="1:8" s="2" customFormat="1" ht="16.899999999999999" customHeight="1">
      <c r="A684" s="36"/>
      <c r="B684" s="41"/>
      <c r="C684" s="274" t="s">
        <v>238</v>
      </c>
      <c r="D684" s="274" t="s">
        <v>512</v>
      </c>
      <c r="E684" s="19" t="s">
        <v>74</v>
      </c>
      <c r="F684" s="275">
        <v>1874.4</v>
      </c>
      <c r="G684" s="36"/>
      <c r="H684" s="41"/>
    </row>
    <row r="685" spans="1:8" s="2" customFormat="1" ht="16.899999999999999" customHeight="1">
      <c r="A685" s="36"/>
      <c r="B685" s="41"/>
      <c r="C685" s="276" t="s">
        <v>6613</v>
      </c>
      <c r="D685" s="36"/>
      <c r="E685" s="36"/>
      <c r="F685" s="36"/>
      <c r="G685" s="36"/>
      <c r="H685" s="41"/>
    </row>
    <row r="686" spans="1:8" s="2" customFormat="1" ht="16.899999999999999" customHeight="1">
      <c r="A686" s="36"/>
      <c r="B686" s="41"/>
      <c r="C686" s="274" t="s">
        <v>2045</v>
      </c>
      <c r="D686" s="274" t="s">
        <v>2046</v>
      </c>
      <c r="E686" s="19" t="s">
        <v>135</v>
      </c>
      <c r="F686" s="275">
        <v>1874.4</v>
      </c>
      <c r="G686" s="36"/>
      <c r="H686" s="41"/>
    </row>
    <row r="687" spans="1:8" s="2" customFormat="1" ht="16.899999999999999" customHeight="1">
      <c r="A687" s="36"/>
      <c r="B687" s="41"/>
      <c r="C687" s="274" t="s">
        <v>2106</v>
      </c>
      <c r="D687" s="274" t="s">
        <v>2107</v>
      </c>
      <c r="E687" s="19" t="s">
        <v>671</v>
      </c>
      <c r="F687" s="275">
        <v>106.717</v>
      </c>
      <c r="G687" s="36"/>
      <c r="H687" s="41"/>
    </row>
    <row r="688" spans="1:8" s="2" customFormat="1" ht="16.899999999999999" customHeight="1">
      <c r="A688" s="36"/>
      <c r="B688" s="41"/>
      <c r="C688" s="270" t="s">
        <v>240</v>
      </c>
      <c r="D688" s="271" t="s">
        <v>74</v>
      </c>
      <c r="E688" s="272" t="s">
        <v>146</v>
      </c>
      <c r="F688" s="273">
        <v>25.5</v>
      </c>
      <c r="G688" s="36"/>
      <c r="H688" s="41"/>
    </row>
    <row r="689" spans="1:8" s="2" customFormat="1" ht="16.899999999999999" customHeight="1">
      <c r="A689" s="36"/>
      <c r="B689" s="41"/>
      <c r="C689" s="274" t="s">
        <v>74</v>
      </c>
      <c r="D689" s="274" t="s">
        <v>1399</v>
      </c>
      <c r="E689" s="19" t="s">
        <v>74</v>
      </c>
      <c r="F689" s="275">
        <v>5.5</v>
      </c>
      <c r="G689" s="36"/>
      <c r="H689" s="41"/>
    </row>
    <row r="690" spans="1:8" s="2" customFormat="1" ht="16.899999999999999" customHeight="1">
      <c r="A690" s="36"/>
      <c r="B690" s="41"/>
      <c r="C690" s="274" t="s">
        <v>74</v>
      </c>
      <c r="D690" s="274" t="s">
        <v>1400</v>
      </c>
      <c r="E690" s="19" t="s">
        <v>74</v>
      </c>
      <c r="F690" s="275">
        <v>20</v>
      </c>
      <c r="G690" s="36"/>
      <c r="H690" s="41"/>
    </row>
    <row r="691" spans="1:8" s="2" customFormat="1" ht="16.899999999999999" customHeight="1">
      <c r="A691" s="36"/>
      <c r="B691" s="41"/>
      <c r="C691" s="274" t="s">
        <v>240</v>
      </c>
      <c r="D691" s="274" t="s">
        <v>512</v>
      </c>
      <c r="E691" s="19" t="s">
        <v>74</v>
      </c>
      <c r="F691" s="275">
        <v>25.5</v>
      </c>
      <c r="G691" s="36"/>
      <c r="H691" s="41"/>
    </row>
    <row r="692" spans="1:8" s="2" customFormat="1" ht="16.899999999999999" customHeight="1">
      <c r="A692" s="36"/>
      <c r="B692" s="41"/>
      <c r="C692" s="276" t="s">
        <v>6613</v>
      </c>
      <c r="D692" s="36"/>
      <c r="E692" s="36"/>
      <c r="F692" s="36"/>
      <c r="G692" s="36"/>
      <c r="H692" s="41"/>
    </row>
    <row r="693" spans="1:8" s="2" customFormat="1" ht="16.899999999999999" customHeight="1">
      <c r="A693" s="36"/>
      <c r="B693" s="41"/>
      <c r="C693" s="274" t="s">
        <v>1394</v>
      </c>
      <c r="D693" s="274" t="s">
        <v>1395</v>
      </c>
      <c r="E693" s="19" t="s">
        <v>146</v>
      </c>
      <c r="F693" s="275">
        <v>25.5</v>
      </c>
      <c r="G693" s="36"/>
      <c r="H693" s="41"/>
    </row>
    <row r="694" spans="1:8" s="2" customFormat="1" ht="16.899999999999999" customHeight="1">
      <c r="A694" s="36"/>
      <c r="B694" s="41"/>
      <c r="C694" s="274" t="s">
        <v>1407</v>
      </c>
      <c r="D694" s="274" t="s">
        <v>1408</v>
      </c>
      <c r="E694" s="19" t="s">
        <v>127</v>
      </c>
      <c r="F694" s="275">
        <v>4.99</v>
      </c>
      <c r="G694" s="36"/>
      <c r="H694" s="41"/>
    </row>
    <row r="695" spans="1:8" s="2" customFormat="1" ht="16.899999999999999" customHeight="1">
      <c r="A695" s="36"/>
      <c r="B695" s="41"/>
      <c r="C695" s="274" t="s">
        <v>1402</v>
      </c>
      <c r="D695" s="274" t="s">
        <v>1403</v>
      </c>
      <c r="E695" s="19" t="s">
        <v>146</v>
      </c>
      <c r="F695" s="275">
        <v>30.6</v>
      </c>
      <c r="G695" s="36"/>
      <c r="H695" s="41"/>
    </row>
    <row r="696" spans="1:8" s="2" customFormat="1" ht="16.899999999999999" customHeight="1">
      <c r="A696" s="36"/>
      <c r="B696" s="41"/>
      <c r="C696" s="270" t="s">
        <v>242</v>
      </c>
      <c r="D696" s="271" t="s">
        <v>74</v>
      </c>
      <c r="E696" s="272" t="s">
        <v>127</v>
      </c>
      <c r="F696" s="273">
        <v>24.38</v>
      </c>
      <c r="G696" s="36"/>
      <c r="H696" s="41"/>
    </row>
    <row r="697" spans="1:8" s="2" customFormat="1" ht="16.899999999999999" customHeight="1">
      <c r="A697" s="36"/>
      <c r="B697" s="41"/>
      <c r="C697" s="274" t="s">
        <v>74</v>
      </c>
      <c r="D697" s="274" t="s">
        <v>696</v>
      </c>
      <c r="E697" s="19" t="s">
        <v>74</v>
      </c>
      <c r="F697" s="275">
        <v>24.38</v>
      </c>
      <c r="G697" s="36"/>
      <c r="H697" s="41"/>
    </row>
    <row r="698" spans="1:8" s="2" customFormat="1" ht="16.899999999999999" customHeight="1">
      <c r="A698" s="36"/>
      <c r="B698" s="41"/>
      <c r="C698" s="274" t="s">
        <v>242</v>
      </c>
      <c r="D698" s="274" t="s">
        <v>695</v>
      </c>
      <c r="E698" s="19" t="s">
        <v>74</v>
      </c>
      <c r="F698" s="275">
        <v>24.38</v>
      </c>
      <c r="G698" s="36"/>
      <c r="H698" s="41"/>
    </row>
    <row r="699" spans="1:8" s="2" customFormat="1" ht="16.899999999999999" customHeight="1">
      <c r="A699" s="36"/>
      <c r="B699" s="41"/>
      <c r="C699" s="276" t="s">
        <v>6613</v>
      </c>
      <c r="D699" s="36"/>
      <c r="E699" s="36"/>
      <c r="F699" s="36"/>
      <c r="G699" s="36"/>
      <c r="H699" s="41"/>
    </row>
    <row r="700" spans="1:8" s="2" customFormat="1" ht="16.899999999999999" customHeight="1">
      <c r="A700" s="36"/>
      <c r="B700" s="41"/>
      <c r="C700" s="274" t="s">
        <v>689</v>
      </c>
      <c r="D700" s="274" t="s">
        <v>690</v>
      </c>
      <c r="E700" s="19" t="s">
        <v>127</v>
      </c>
      <c r="F700" s="275">
        <v>74.06</v>
      </c>
      <c r="G700" s="36"/>
      <c r="H700" s="41"/>
    </row>
    <row r="701" spans="1:8" s="2" customFormat="1" ht="16.899999999999999" customHeight="1">
      <c r="A701" s="36"/>
      <c r="B701" s="41"/>
      <c r="C701" s="274" t="s">
        <v>684</v>
      </c>
      <c r="D701" s="274" t="s">
        <v>685</v>
      </c>
      <c r="E701" s="19" t="s">
        <v>671</v>
      </c>
      <c r="F701" s="275">
        <v>48.76</v>
      </c>
      <c r="G701" s="36"/>
      <c r="H701" s="41"/>
    </row>
    <row r="702" spans="1:8" s="2" customFormat="1" ht="16.899999999999999" customHeight="1">
      <c r="A702" s="36"/>
      <c r="B702" s="41"/>
      <c r="C702" s="270" t="s">
        <v>244</v>
      </c>
      <c r="D702" s="271" t="s">
        <v>74</v>
      </c>
      <c r="E702" s="272" t="s">
        <v>135</v>
      </c>
      <c r="F702" s="273">
        <v>774.5</v>
      </c>
      <c r="G702" s="36"/>
      <c r="H702" s="41"/>
    </row>
    <row r="703" spans="1:8" s="2" customFormat="1" ht="16.899999999999999" customHeight="1">
      <c r="A703" s="36"/>
      <c r="B703" s="41"/>
      <c r="C703" s="274" t="s">
        <v>74</v>
      </c>
      <c r="D703" s="274" t="s">
        <v>734</v>
      </c>
      <c r="E703" s="19" t="s">
        <v>74</v>
      </c>
      <c r="F703" s="275">
        <v>0</v>
      </c>
      <c r="G703" s="36"/>
      <c r="H703" s="41"/>
    </row>
    <row r="704" spans="1:8" s="2" customFormat="1" ht="16.899999999999999" customHeight="1">
      <c r="A704" s="36"/>
      <c r="B704" s="41"/>
      <c r="C704" s="274" t="s">
        <v>74</v>
      </c>
      <c r="D704" s="274" t="s">
        <v>1085</v>
      </c>
      <c r="E704" s="19" t="s">
        <v>74</v>
      </c>
      <c r="F704" s="275">
        <v>33</v>
      </c>
      <c r="G704" s="36"/>
      <c r="H704" s="41"/>
    </row>
    <row r="705" spans="1:8" s="2" customFormat="1" ht="16.899999999999999" customHeight="1">
      <c r="A705" s="36"/>
      <c r="B705" s="41"/>
      <c r="C705" s="274" t="s">
        <v>74</v>
      </c>
      <c r="D705" s="274" t="s">
        <v>1086</v>
      </c>
      <c r="E705" s="19" t="s">
        <v>74</v>
      </c>
      <c r="F705" s="275">
        <v>14.7</v>
      </c>
      <c r="G705" s="36"/>
      <c r="H705" s="41"/>
    </row>
    <row r="706" spans="1:8" s="2" customFormat="1" ht="16.899999999999999" customHeight="1">
      <c r="A706" s="36"/>
      <c r="B706" s="41"/>
      <c r="C706" s="274" t="s">
        <v>74</v>
      </c>
      <c r="D706" s="274" t="s">
        <v>1087</v>
      </c>
      <c r="E706" s="19" t="s">
        <v>74</v>
      </c>
      <c r="F706" s="275">
        <v>1.2</v>
      </c>
      <c r="G706" s="36"/>
      <c r="H706" s="41"/>
    </row>
    <row r="707" spans="1:8" s="2" customFormat="1" ht="16.899999999999999" customHeight="1">
      <c r="A707" s="36"/>
      <c r="B707" s="41"/>
      <c r="C707" s="274" t="s">
        <v>74</v>
      </c>
      <c r="D707" s="274" t="s">
        <v>1088</v>
      </c>
      <c r="E707" s="19" t="s">
        <v>74</v>
      </c>
      <c r="F707" s="275">
        <v>12.7</v>
      </c>
      <c r="G707" s="36"/>
      <c r="H707" s="41"/>
    </row>
    <row r="708" spans="1:8" s="2" customFormat="1" ht="16.899999999999999" customHeight="1">
      <c r="A708" s="36"/>
      <c r="B708" s="41"/>
      <c r="C708" s="274" t="s">
        <v>74</v>
      </c>
      <c r="D708" s="274" t="s">
        <v>1089</v>
      </c>
      <c r="E708" s="19" t="s">
        <v>74</v>
      </c>
      <c r="F708" s="275">
        <v>23.9</v>
      </c>
      <c r="G708" s="36"/>
      <c r="H708" s="41"/>
    </row>
    <row r="709" spans="1:8" s="2" customFormat="1" ht="16.899999999999999" customHeight="1">
      <c r="A709" s="36"/>
      <c r="B709" s="41"/>
      <c r="C709" s="274" t="s">
        <v>74</v>
      </c>
      <c r="D709" s="274" t="s">
        <v>1090</v>
      </c>
      <c r="E709" s="19" t="s">
        <v>74</v>
      </c>
      <c r="F709" s="275">
        <v>25.5</v>
      </c>
      <c r="G709" s="36"/>
      <c r="H709" s="41"/>
    </row>
    <row r="710" spans="1:8" s="2" customFormat="1" ht="16.899999999999999" customHeight="1">
      <c r="A710" s="36"/>
      <c r="B710" s="41"/>
      <c r="C710" s="274" t="s">
        <v>74</v>
      </c>
      <c r="D710" s="274" t="s">
        <v>1091</v>
      </c>
      <c r="E710" s="19" t="s">
        <v>74</v>
      </c>
      <c r="F710" s="275">
        <v>128.69999999999999</v>
      </c>
      <c r="G710" s="36"/>
      <c r="H710" s="41"/>
    </row>
    <row r="711" spans="1:8" s="2" customFormat="1" ht="16.899999999999999" customHeight="1">
      <c r="A711" s="36"/>
      <c r="B711" s="41"/>
      <c r="C711" s="274" t="s">
        <v>74</v>
      </c>
      <c r="D711" s="274" t="s">
        <v>1053</v>
      </c>
      <c r="E711" s="19" t="s">
        <v>74</v>
      </c>
      <c r="F711" s="275">
        <v>145.4</v>
      </c>
      <c r="G711" s="36"/>
      <c r="H711" s="41"/>
    </row>
    <row r="712" spans="1:8" s="2" customFormat="1" ht="16.899999999999999" customHeight="1">
      <c r="A712" s="36"/>
      <c r="B712" s="41"/>
      <c r="C712" s="274" t="s">
        <v>74</v>
      </c>
      <c r="D712" s="274" t="s">
        <v>1092</v>
      </c>
      <c r="E712" s="19" t="s">
        <v>74</v>
      </c>
      <c r="F712" s="275">
        <v>41.7</v>
      </c>
      <c r="G712" s="36"/>
      <c r="H712" s="41"/>
    </row>
    <row r="713" spans="1:8" s="2" customFormat="1" ht="16.899999999999999" customHeight="1">
      <c r="A713" s="36"/>
      <c r="B713" s="41"/>
      <c r="C713" s="274" t="s">
        <v>74</v>
      </c>
      <c r="D713" s="274" t="s">
        <v>1093</v>
      </c>
      <c r="E713" s="19" t="s">
        <v>74</v>
      </c>
      <c r="F713" s="275">
        <v>4.5</v>
      </c>
      <c r="G713" s="36"/>
      <c r="H713" s="41"/>
    </row>
    <row r="714" spans="1:8" s="2" customFormat="1" ht="16.899999999999999" customHeight="1">
      <c r="A714" s="36"/>
      <c r="B714" s="41"/>
      <c r="C714" s="274" t="s">
        <v>74</v>
      </c>
      <c r="D714" s="274" t="s">
        <v>1094</v>
      </c>
      <c r="E714" s="19" t="s">
        <v>74</v>
      </c>
      <c r="F714" s="275">
        <v>42.6</v>
      </c>
      <c r="G714" s="36"/>
      <c r="H714" s="41"/>
    </row>
    <row r="715" spans="1:8" s="2" customFormat="1" ht="16.899999999999999" customHeight="1">
      <c r="A715" s="36"/>
      <c r="B715" s="41"/>
      <c r="C715" s="274" t="s">
        <v>74</v>
      </c>
      <c r="D715" s="274" t="s">
        <v>1095</v>
      </c>
      <c r="E715" s="19" t="s">
        <v>74</v>
      </c>
      <c r="F715" s="275">
        <v>27.3</v>
      </c>
      <c r="G715" s="36"/>
      <c r="H715" s="41"/>
    </row>
    <row r="716" spans="1:8" s="2" customFormat="1" ht="16.899999999999999" customHeight="1">
      <c r="A716" s="36"/>
      <c r="B716" s="41"/>
      <c r="C716" s="274" t="s">
        <v>74</v>
      </c>
      <c r="D716" s="274" t="s">
        <v>1096</v>
      </c>
      <c r="E716" s="19" t="s">
        <v>74</v>
      </c>
      <c r="F716" s="275">
        <v>29.4</v>
      </c>
      <c r="G716" s="36"/>
      <c r="H716" s="41"/>
    </row>
    <row r="717" spans="1:8" s="2" customFormat="1" ht="16.899999999999999" customHeight="1">
      <c r="A717" s="36"/>
      <c r="B717" s="41"/>
      <c r="C717" s="274" t="s">
        <v>74</v>
      </c>
      <c r="D717" s="274" t="s">
        <v>1059</v>
      </c>
      <c r="E717" s="19" t="s">
        <v>74</v>
      </c>
      <c r="F717" s="275">
        <v>18</v>
      </c>
      <c r="G717" s="36"/>
      <c r="H717" s="41"/>
    </row>
    <row r="718" spans="1:8" s="2" customFormat="1" ht="16.899999999999999" customHeight="1">
      <c r="A718" s="36"/>
      <c r="B718" s="41"/>
      <c r="C718" s="274" t="s">
        <v>74</v>
      </c>
      <c r="D718" s="274" t="s">
        <v>1097</v>
      </c>
      <c r="E718" s="19" t="s">
        <v>74</v>
      </c>
      <c r="F718" s="275">
        <v>19.2</v>
      </c>
      <c r="G718" s="36"/>
      <c r="H718" s="41"/>
    </row>
    <row r="719" spans="1:8" s="2" customFormat="1" ht="16.899999999999999" customHeight="1">
      <c r="A719" s="36"/>
      <c r="B719" s="41"/>
      <c r="C719" s="274" t="s">
        <v>74</v>
      </c>
      <c r="D719" s="274" t="s">
        <v>1098</v>
      </c>
      <c r="E719" s="19" t="s">
        <v>74</v>
      </c>
      <c r="F719" s="275">
        <v>46.8</v>
      </c>
      <c r="G719" s="36"/>
      <c r="H719" s="41"/>
    </row>
    <row r="720" spans="1:8" s="2" customFormat="1" ht="16.899999999999999" customHeight="1">
      <c r="A720" s="36"/>
      <c r="B720" s="41"/>
      <c r="C720" s="274" t="s">
        <v>74</v>
      </c>
      <c r="D720" s="274" t="s">
        <v>1099</v>
      </c>
      <c r="E720" s="19" t="s">
        <v>74</v>
      </c>
      <c r="F720" s="275">
        <v>15.6</v>
      </c>
      <c r="G720" s="36"/>
      <c r="H720" s="41"/>
    </row>
    <row r="721" spans="1:8" s="2" customFormat="1" ht="16.899999999999999" customHeight="1">
      <c r="A721" s="36"/>
      <c r="B721" s="41"/>
      <c r="C721" s="274" t="s">
        <v>74</v>
      </c>
      <c r="D721" s="274" t="s">
        <v>1100</v>
      </c>
      <c r="E721" s="19" t="s">
        <v>74</v>
      </c>
      <c r="F721" s="275">
        <v>3.8</v>
      </c>
      <c r="G721" s="36"/>
      <c r="H721" s="41"/>
    </row>
    <row r="722" spans="1:8" s="2" customFormat="1" ht="16.899999999999999" customHeight="1">
      <c r="A722" s="36"/>
      <c r="B722" s="41"/>
      <c r="C722" s="274" t="s">
        <v>74</v>
      </c>
      <c r="D722" s="274" t="s">
        <v>742</v>
      </c>
      <c r="E722" s="19" t="s">
        <v>74</v>
      </c>
      <c r="F722" s="275">
        <v>0</v>
      </c>
      <c r="G722" s="36"/>
      <c r="H722" s="41"/>
    </row>
    <row r="723" spans="1:8" s="2" customFormat="1" ht="16.899999999999999" customHeight="1">
      <c r="A723" s="36"/>
      <c r="B723" s="41"/>
      <c r="C723" s="274" t="s">
        <v>74</v>
      </c>
      <c r="D723" s="274" t="s">
        <v>1101</v>
      </c>
      <c r="E723" s="19" t="s">
        <v>74</v>
      </c>
      <c r="F723" s="275">
        <v>1.9</v>
      </c>
      <c r="G723" s="36"/>
      <c r="H723" s="41"/>
    </row>
    <row r="724" spans="1:8" s="2" customFormat="1" ht="16.899999999999999" customHeight="1">
      <c r="A724" s="36"/>
      <c r="B724" s="41"/>
      <c r="C724" s="274" t="s">
        <v>74</v>
      </c>
      <c r="D724" s="274" t="s">
        <v>1102</v>
      </c>
      <c r="E724" s="19" t="s">
        <v>74</v>
      </c>
      <c r="F724" s="275">
        <v>13.1</v>
      </c>
      <c r="G724" s="36"/>
      <c r="H724" s="41"/>
    </row>
    <row r="725" spans="1:8" s="2" customFormat="1" ht="16.899999999999999" customHeight="1">
      <c r="A725" s="36"/>
      <c r="B725" s="41"/>
      <c r="C725" s="274" t="s">
        <v>74</v>
      </c>
      <c r="D725" s="274" t="s">
        <v>1071</v>
      </c>
      <c r="E725" s="19" t="s">
        <v>74</v>
      </c>
      <c r="F725" s="275">
        <v>24.5</v>
      </c>
      <c r="G725" s="36"/>
      <c r="H725" s="41"/>
    </row>
    <row r="726" spans="1:8" s="2" customFormat="1" ht="16.899999999999999" customHeight="1">
      <c r="A726" s="36"/>
      <c r="B726" s="41"/>
      <c r="C726" s="274" t="s">
        <v>74</v>
      </c>
      <c r="D726" s="274" t="s">
        <v>1103</v>
      </c>
      <c r="E726" s="19" t="s">
        <v>74</v>
      </c>
      <c r="F726" s="275">
        <v>8.8000000000000007</v>
      </c>
      <c r="G726" s="36"/>
      <c r="H726" s="41"/>
    </row>
    <row r="727" spans="1:8" s="2" customFormat="1" ht="16.899999999999999" customHeight="1">
      <c r="A727" s="36"/>
      <c r="B727" s="41"/>
      <c r="C727" s="274" t="s">
        <v>74</v>
      </c>
      <c r="D727" s="274" t="s">
        <v>1104</v>
      </c>
      <c r="E727" s="19" t="s">
        <v>74</v>
      </c>
      <c r="F727" s="275">
        <v>12</v>
      </c>
      <c r="G727" s="36"/>
      <c r="H727" s="41"/>
    </row>
    <row r="728" spans="1:8" s="2" customFormat="1" ht="16.899999999999999" customHeight="1">
      <c r="A728" s="36"/>
      <c r="B728" s="41"/>
      <c r="C728" s="274" t="s">
        <v>74</v>
      </c>
      <c r="D728" s="274" t="s">
        <v>1074</v>
      </c>
      <c r="E728" s="19" t="s">
        <v>74</v>
      </c>
      <c r="F728" s="275">
        <v>13</v>
      </c>
      <c r="G728" s="36"/>
      <c r="H728" s="41"/>
    </row>
    <row r="729" spans="1:8" s="2" customFormat="1" ht="16.899999999999999" customHeight="1">
      <c r="A729" s="36"/>
      <c r="B729" s="41"/>
      <c r="C729" s="274" t="s">
        <v>74</v>
      </c>
      <c r="D729" s="274" t="s">
        <v>1105</v>
      </c>
      <c r="E729" s="19" t="s">
        <v>74</v>
      </c>
      <c r="F729" s="275">
        <v>22</v>
      </c>
      <c r="G729" s="36"/>
      <c r="H729" s="41"/>
    </row>
    <row r="730" spans="1:8" s="2" customFormat="1" ht="16.899999999999999" customHeight="1">
      <c r="A730" s="36"/>
      <c r="B730" s="41"/>
      <c r="C730" s="274" t="s">
        <v>74</v>
      </c>
      <c r="D730" s="274" t="s">
        <v>1106</v>
      </c>
      <c r="E730" s="19" t="s">
        <v>74</v>
      </c>
      <c r="F730" s="275">
        <v>4.5</v>
      </c>
      <c r="G730" s="36"/>
      <c r="H730" s="41"/>
    </row>
    <row r="731" spans="1:8" s="2" customFormat="1" ht="16.899999999999999" customHeight="1">
      <c r="A731" s="36"/>
      <c r="B731" s="41"/>
      <c r="C731" s="274" t="s">
        <v>74</v>
      </c>
      <c r="D731" s="274" t="s">
        <v>1107</v>
      </c>
      <c r="E731" s="19" t="s">
        <v>74</v>
      </c>
      <c r="F731" s="275">
        <v>26.2</v>
      </c>
      <c r="G731" s="36"/>
      <c r="H731" s="41"/>
    </row>
    <row r="732" spans="1:8" s="2" customFormat="1" ht="16.899999999999999" customHeight="1">
      <c r="A732" s="36"/>
      <c r="B732" s="41"/>
      <c r="C732" s="274" t="s">
        <v>74</v>
      </c>
      <c r="D732" s="274" t="s">
        <v>1108</v>
      </c>
      <c r="E732" s="19" t="s">
        <v>74</v>
      </c>
      <c r="F732" s="275">
        <v>14.5</v>
      </c>
      <c r="G732" s="36"/>
      <c r="H732" s="41"/>
    </row>
    <row r="733" spans="1:8" s="2" customFormat="1" ht="16.899999999999999" customHeight="1">
      <c r="A733" s="36"/>
      <c r="B733" s="41"/>
      <c r="C733" s="274" t="s">
        <v>244</v>
      </c>
      <c r="D733" s="274" t="s">
        <v>512</v>
      </c>
      <c r="E733" s="19" t="s">
        <v>74</v>
      </c>
      <c r="F733" s="275">
        <v>774.5</v>
      </c>
      <c r="G733" s="36"/>
      <c r="H733" s="41"/>
    </row>
    <row r="734" spans="1:8" s="2" customFormat="1" ht="16.899999999999999" customHeight="1">
      <c r="A734" s="36"/>
      <c r="B734" s="41"/>
      <c r="C734" s="276" t="s">
        <v>6613</v>
      </c>
      <c r="D734" s="36"/>
      <c r="E734" s="36"/>
      <c r="F734" s="36"/>
      <c r="G734" s="36"/>
      <c r="H734" s="41"/>
    </row>
    <row r="735" spans="1:8" s="2" customFormat="1" ht="16.899999999999999" customHeight="1">
      <c r="A735" s="36"/>
      <c r="B735" s="41"/>
      <c r="C735" s="274" t="s">
        <v>1080</v>
      </c>
      <c r="D735" s="274" t="s">
        <v>1081</v>
      </c>
      <c r="E735" s="19" t="s">
        <v>135</v>
      </c>
      <c r="F735" s="275">
        <v>774.5</v>
      </c>
      <c r="G735" s="36"/>
      <c r="H735" s="41"/>
    </row>
    <row r="736" spans="1:8" s="2" customFormat="1" ht="16.899999999999999" customHeight="1">
      <c r="A736" s="36"/>
      <c r="B736" s="41"/>
      <c r="C736" s="274" t="s">
        <v>1012</v>
      </c>
      <c r="D736" s="274" t="s">
        <v>1013</v>
      </c>
      <c r="E736" s="19" t="s">
        <v>135</v>
      </c>
      <c r="F736" s="275">
        <v>774.5</v>
      </c>
      <c r="G736" s="36"/>
      <c r="H736" s="41"/>
    </row>
    <row r="737" spans="1:8" s="2" customFormat="1" ht="16.899999999999999" customHeight="1">
      <c r="A737" s="36"/>
      <c r="B737" s="41"/>
      <c r="C737" s="274" t="s">
        <v>1110</v>
      </c>
      <c r="D737" s="274" t="s">
        <v>1111</v>
      </c>
      <c r="E737" s="19" t="s">
        <v>135</v>
      </c>
      <c r="F737" s="275">
        <v>774.5</v>
      </c>
      <c r="G737" s="36"/>
      <c r="H737" s="41"/>
    </row>
    <row r="738" spans="1:8" s="2" customFormat="1" ht="16.899999999999999" customHeight="1">
      <c r="A738" s="36"/>
      <c r="B738" s="41"/>
      <c r="C738" s="270" t="s">
        <v>246</v>
      </c>
      <c r="D738" s="271" t="s">
        <v>74</v>
      </c>
      <c r="E738" s="272" t="s">
        <v>135</v>
      </c>
      <c r="F738" s="273">
        <v>74.5</v>
      </c>
      <c r="G738" s="36"/>
      <c r="H738" s="41"/>
    </row>
    <row r="739" spans="1:8" s="2" customFormat="1" ht="16.899999999999999" customHeight="1">
      <c r="A739" s="36"/>
      <c r="B739" s="41"/>
      <c r="C739" s="274" t="s">
        <v>74</v>
      </c>
      <c r="D739" s="274" t="s">
        <v>734</v>
      </c>
      <c r="E739" s="19" t="s">
        <v>74</v>
      </c>
      <c r="F739" s="275">
        <v>0</v>
      </c>
      <c r="G739" s="36"/>
      <c r="H739" s="41"/>
    </row>
    <row r="740" spans="1:8" s="2" customFormat="1" ht="16.899999999999999" customHeight="1">
      <c r="A740" s="36"/>
      <c r="B740" s="41"/>
      <c r="C740" s="274" t="s">
        <v>74</v>
      </c>
      <c r="D740" s="274" t="s">
        <v>997</v>
      </c>
      <c r="E740" s="19" t="s">
        <v>74</v>
      </c>
      <c r="F740" s="275">
        <v>72.900000000000006</v>
      </c>
      <c r="G740" s="36"/>
      <c r="H740" s="41"/>
    </row>
    <row r="741" spans="1:8" s="2" customFormat="1" ht="16.899999999999999" customHeight="1">
      <c r="A741" s="36"/>
      <c r="B741" s="41"/>
      <c r="C741" s="274" t="s">
        <v>74</v>
      </c>
      <c r="D741" s="274" t="s">
        <v>742</v>
      </c>
      <c r="E741" s="19" t="s">
        <v>74</v>
      </c>
      <c r="F741" s="275">
        <v>0</v>
      </c>
      <c r="G741" s="36"/>
      <c r="H741" s="41"/>
    </row>
    <row r="742" spans="1:8" s="2" customFormat="1" ht="16.899999999999999" customHeight="1">
      <c r="A742" s="36"/>
      <c r="B742" s="41"/>
      <c r="C742" s="274" t="s">
        <v>74</v>
      </c>
      <c r="D742" s="274" t="s">
        <v>986</v>
      </c>
      <c r="E742" s="19" t="s">
        <v>74</v>
      </c>
      <c r="F742" s="275">
        <v>1.6</v>
      </c>
      <c r="G742" s="36"/>
      <c r="H742" s="41"/>
    </row>
    <row r="743" spans="1:8" s="2" customFormat="1" ht="16.899999999999999" customHeight="1">
      <c r="A743" s="36"/>
      <c r="B743" s="41"/>
      <c r="C743" s="274" t="s">
        <v>246</v>
      </c>
      <c r="D743" s="274" t="s">
        <v>512</v>
      </c>
      <c r="E743" s="19" t="s">
        <v>74</v>
      </c>
      <c r="F743" s="275">
        <v>74.5</v>
      </c>
      <c r="G743" s="36"/>
      <c r="H743" s="41"/>
    </row>
    <row r="744" spans="1:8" s="2" customFormat="1" ht="16.899999999999999" customHeight="1">
      <c r="A744" s="36"/>
      <c r="B744" s="41"/>
      <c r="C744" s="276" t="s">
        <v>6613</v>
      </c>
      <c r="D744" s="36"/>
      <c r="E744" s="36"/>
      <c r="F744" s="36"/>
      <c r="G744" s="36"/>
      <c r="H744" s="41"/>
    </row>
    <row r="745" spans="1:8" s="2" customFormat="1" ht="16.899999999999999" customHeight="1">
      <c r="A745" s="36"/>
      <c r="B745" s="41"/>
      <c r="C745" s="274" t="s">
        <v>992</v>
      </c>
      <c r="D745" s="274" t="s">
        <v>993</v>
      </c>
      <c r="E745" s="19" t="s">
        <v>135</v>
      </c>
      <c r="F745" s="275">
        <v>74.5</v>
      </c>
      <c r="G745" s="36"/>
      <c r="H745" s="41"/>
    </row>
    <row r="746" spans="1:8" s="2" customFormat="1" ht="16.899999999999999" customHeight="1">
      <c r="A746" s="36"/>
      <c r="B746" s="41"/>
      <c r="C746" s="274" t="s">
        <v>999</v>
      </c>
      <c r="D746" s="274" t="s">
        <v>1000</v>
      </c>
      <c r="E746" s="19" t="s">
        <v>135</v>
      </c>
      <c r="F746" s="275">
        <v>74.5</v>
      </c>
      <c r="G746" s="36"/>
      <c r="H746" s="41"/>
    </row>
    <row r="747" spans="1:8" s="2" customFormat="1" ht="16.899999999999999" customHeight="1">
      <c r="A747" s="36"/>
      <c r="B747" s="41"/>
      <c r="C747" s="270" t="s">
        <v>248</v>
      </c>
      <c r="D747" s="271" t="s">
        <v>74</v>
      </c>
      <c r="E747" s="272" t="s">
        <v>135</v>
      </c>
      <c r="F747" s="273">
        <v>48.613999999999997</v>
      </c>
      <c r="G747" s="36"/>
      <c r="H747" s="41"/>
    </row>
    <row r="748" spans="1:8" s="2" customFormat="1" ht="16.899999999999999" customHeight="1">
      <c r="A748" s="36"/>
      <c r="B748" s="41"/>
      <c r="C748" s="274" t="s">
        <v>74</v>
      </c>
      <c r="D748" s="274" t="s">
        <v>1270</v>
      </c>
      <c r="E748" s="19" t="s">
        <v>74</v>
      </c>
      <c r="F748" s="275">
        <v>16.015999999999998</v>
      </c>
      <c r="G748" s="36"/>
      <c r="H748" s="41"/>
    </row>
    <row r="749" spans="1:8" s="2" customFormat="1" ht="16.899999999999999" customHeight="1">
      <c r="A749" s="36"/>
      <c r="B749" s="41"/>
      <c r="C749" s="274" t="s">
        <v>74</v>
      </c>
      <c r="D749" s="274" t="s">
        <v>1271</v>
      </c>
      <c r="E749" s="19" t="s">
        <v>74</v>
      </c>
      <c r="F749" s="275">
        <v>-1.32</v>
      </c>
      <c r="G749" s="36"/>
      <c r="H749" s="41"/>
    </row>
    <row r="750" spans="1:8" s="2" customFormat="1" ht="16.899999999999999" customHeight="1">
      <c r="A750" s="36"/>
      <c r="B750" s="41"/>
      <c r="C750" s="274" t="s">
        <v>74</v>
      </c>
      <c r="D750" s="274" t="s">
        <v>1272</v>
      </c>
      <c r="E750" s="19" t="s">
        <v>74</v>
      </c>
      <c r="F750" s="275">
        <v>8.0079999999999991</v>
      </c>
      <c r="G750" s="36"/>
      <c r="H750" s="41"/>
    </row>
    <row r="751" spans="1:8" s="2" customFormat="1" ht="16.899999999999999" customHeight="1">
      <c r="A751" s="36"/>
      <c r="B751" s="41"/>
      <c r="C751" s="274" t="s">
        <v>74</v>
      </c>
      <c r="D751" s="274" t="s">
        <v>1273</v>
      </c>
      <c r="E751" s="19" t="s">
        <v>74</v>
      </c>
      <c r="F751" s="275">
        <v>-0.69</v>
      </c>
      <c r="G751" s="36"/>
      <c r="H751" s="41"/>
    </row>
    <row r="752" spans="1:8" s="2" customFormat="1" ht="16.899999999999999" customHeight="1">
      <c r="A752" s="36"/>
      <c r="B752" s="41"/>
      <c r="C752" s="274" t="s">
        <v>74</v>
      </c>
      <c r="D752" s="274" t="s">
        <v>1274</v>
      </c>
      <c r="E752" s="19" t="s">
        <v>74</v>
      </c>
      <c r="F752" s="275">
        <v>10.555999999999999</v>
      </c>
      <c r="G752" s="36"/>
      <c r="H752" s="41"/>
    </row>
    <row r="753" spans="1:8" s="2" customFormat="1" ht="16.899999999999999" customHeight="1">
      <c r="A753" s="36"/>
      <c r="B753" s="41"/>
      <c r="C753" s="274" t="s">
        <v>74</v>
      </c>
      <c r="D753" s="274" t="s">
        <v>1275</v>
      </c>
      <c r="E753" s="19" t="s">
        <v>74</v>
      </c>
      <c r="F753" s="275">
        <v>-1.08</v>
      </c>
      <c r="G753" s="36"/>
      <c r="H753" s="41"/>
    </row>
    <row r="754" spans="1:8" s="2" customFormat="1" ht="16.899999999999999" customHeight="1">
      <c r="A754" s="36"/>
      <c r="B754" s="41"/>
      <c r="C754" s="274" t="s">
        <v>74</v>
      </c>
      <c r="D754" s="274" t="s">
        <v>1276</v>
      </c>
      <c r="E754" s="19" t="s">
        <v>74</v>
      </c>
      <c r="F754" s="275">
        <v>10.192</v>
      </c>
      <c r="G754" s="36"/>
      <c r="H754" s="41"/>
    </row>
    <row r="755" spans="1:8" s="2" customFormat="1" ht="16.899999999999999" customHeight="1">
      <c r="A755" s="36"/>
      <c r="B755" s="41"/>
      <c r="C755" s="274" t="s">
        <v>74</v>
      </c>
      <c r="D755" s="274" t="s">
        <v>1277</v>
      </c>
      <c r="E755" s="19" t="s">
        <v>74</v>
      </c>
      <c r="F755" s="275">
        <v>-0.72</v>
      </c>
      <c r="G755" s="36"/>
      <c r="H755" s="41"/>
    </row>
    <row r="756" spans="1:8" s="2" customFormat="1" ht="16.899999999999999" customHeight="1">
      <c r="A756" s="36"/>
      <c r="B756" s="41"/>
      <c r="C756" s="274" t="s">
        <v>74</v>
      </c>
      <c r="D756" s="274" t="s">
        <v>1278</v>
      </c>
      <c r="E756" s="19" t="s">
        <v>74</v>
      </c>
      <c r="F756" s="275">
        <v>8.3719999999999999</v>
      </c>
      <c r="G756" s="36"/>
      <c r="H756" s="41"/>
    </row>
    <row r="757" spans="1:8" s="2" customFormat="1" ht="16.899999999999999" customHeight="1">
      <c r="A757" s="36"/>
      <c r="B757" s="41"/>
      <c r="C757" s="274" t="s">
        <v>74</v>
      </c>
      <c r="D757" s="274" t="s">
        <v>1277</v>
      </c>
      <c r="E757" s="19" t="s">
        <v>74</v>
      </c>
      <c r="F757" s="275">
        <v>-0.72</v>
      </c>
      <c r="G757" s="36"/>
      <c r="H757" s="41"/>
    </row>
    <row r="758" spans="1:8" s="2" customFormat="1" ht="16.899999999999999" customHeight="1">
      <c r="A758" s="36"/>
      <c r="B758" s="41"/>
      <c r="C758" s="274" t="s">
        <v>248</v>
      </c>
      <c r="D758" s="274" t="s">
        <v>512</v>
      </c>
      <c r="E758" s="19" t="s">
        <v>74</v>
      </c>
      <c r="F758" s="275">
        <v>48.613999999999997</v>
      </c>
      <c r="G758" s="36"/>
      <c r="H758" s="41"/>
    </row>
    <row r="759" spans="1:8" s="2" customFormat="1" ht="16.899999999999999" customHeight="1">
      <c r="A759" s="36"/>
      <c r="B759" s="41"/>
      <c r="C759" s="276" t="s">
        <v>6613</v>
      </c>
      <c r="D759" s="36"/>
      <c r="E759" s="36"/>
      <c r="F759" s="36"/>
      <c r="G759" s="36"/>
      <c r="H759" s="41"/>
    </row>
    <row r="760" spans="1:8" s="2" customFormat="1" ht="16.899999999999999" customHeight="1">
      <c r="A760" s="36"/>
      <c r="B760" s="41"/>
      <c r="C760" s="274" t="s">
        <v>1265</v>
      </c>
      <c r="D760" s="274" t="s">
        <v>1266</v>
      </c>
      <c r="E760" s="19" t="s">
        <v>135</v>
      </c>
      <c r="F760" s="275">
        <v>48.613999999999997</v>
      </c>
      <c r="G760" s="36"/>
      <c r="H760" s="41"/>
    </row>
    <row r="761" spans="1:8" s="2" customFormat="1" ht="16.899999999999999" customHeight="1">
      <c r="A761" s="36"/>
      <c r="B761" s="41"/>
      <c r="C761" s="274" t="s">
        <v>1280</v>
      </c>
      <c r="D761" s="274" t="s">
        <v>1281</v>
      </c>
      <c r="E761" s="19" t="s">
        <v>135</v>
      </c>
      <c r="F761" s="275">
        <v>48.613999999999997</v>
      </c>
      <c r="G761" s="36"/>
      <c r="H761" s="41"/>
    </row>
    <row r="762" spans="1:8" s="2" customFormat="1" ht="16.899999999999999" customHeight="1">
      <c r="A762" s="36"/>
      <c r="B762" s="41"/>
      <c r="C762" s="274" t="s">
        <v>3568</v>
      </c>
      <c r="D762" s="274" t="s">
        <v>3569</v>
      </c>
      <c r="E762" s="19" t="s">
        <v>135</v>
      </c>
      <c r="F762" s="275">
        <v>48.613999999999997</v>
      </c>
      <c r="G762" s="36"/>
      <c r="H762" s="41"/>
    </row>
    <row r="763" spans="1:8" s="2" customFormat="1" ht="16.899999999999999" customHeight="1">
      <c r="A763" s="36"/>
      <c r="B763" s="41"/>
      <c r="C763" s="274" t="s">
        <v>3587</v>
      </c>
      <c r="D763" s="274" t="s">
        <v>3588</v>
      </c>
      <c r="E763" s="19" t="s">
        <v>135</v>
      </c>
      <c r="F763" s="275">
        <v>48.613999999999997</v>
      </c>
      <c r="G763" s="36"/>
      <c r="H763" s="41"/>
    </row>
    <row r="764" spans="1:8" s="2" customFormat="1" ht="16.899999999999999" customHeight="1">
      <c r="A764" s="36"/>
      <c r="B764" s="41"/>
      <c r="C764" s="274" t="s">
        <v>3593</v>
      </c>
      <c r="D764" s="274" t="s">
        <v>3594</v>
      </c>
      <c r="E764" s="19" t="s">
        <v>135</v>
      </c>
      <c r="F764" s="275">
        <v>48.613999999999997</v>
      </c>
      <c r="G764" s="36"/>
      <c r="H764" s="41"/>
    </row>
    <row r="765" spans="1:8" s="2" customFormat="1" ht="16.899999999999999" customHeight="1">
      <c r="A765" s="36"/>
      <c r="B765" s="41"/>
      <c r="C765" s="270" t="s">
        <v>250</v>
      </c>
      <c r="D765" s="271" t="s">
        <v>74</v>
      </c>
      <c r="E765" s="272" t="s">
        <v>135</v>
      </c>
      <c r="F765" s="273">
        <v>581.4</v>
      </c>
      <c r="G765" s="36"/>
      <c r="H765" s="41"/>
    </row>
    <row r="766" spans="1:8" s="2" customFormat="1" ht="16.899999999999999" customHeight="1">
      <c r="A766" s="36"/>
      <c r="B766" s="41"/>
      <c r="C766" s="274" t="s">
        <v>74</v>
      </c>
      <c r="D766" s="274" t="s">
        <v>2050</v>
      </c>
      <c r="E766" s="19" t="s">
        <v>74</v>
      </c>
      <c r="F766" s="275">
        <v>0</v>
      </c>
      <c r="G766" s="36"/>
      <c r="H766" s="41"/>
    </row>
    <row r="767" spans="1:8" s="2" customFormat="1" ht="16.899999999999999" customHeight="1">
      <c r="A767" s="36"/>
      <c r="B767" s="41"/>
      <c r="C767" s="274" t="s">
        <v>74</v>
      </c>
      <c r="D767" s="274" t="s">
        <v>3629</v>
      </c>
      <c r="E767" s="19" t="s">
        <v>74</v>
      </c>
      <c r="F767" s="275">
        <v>29.2</v>
      </c>
      <c r="G767" s="36"/>
      <c r="H767" s="41"/>
    </row>
    <row r="768" spans="1:8" s="2" customFormat="1" ht="16.899999999999999" customHeight="1">
      <c r="A768" s="36"/>
      <c r="B768" s="41"/>
      <c r="C768" s="274" t="s">
        <v>74</v>
      </c>
      <c r="D768" s="274" t="s">
        <v>3630</v>
      </c>
      <c r="E768" s="19" t="s">
        <v>74</v>
      </c>
      <c r="F768" s="275">
        <v>33.6</v>
      </c>
      <c r="G768" s="36"/>
      <c r="H768" s="41"/>
    </row>
    <row r="769" spans="1:8" s="2" customFormat="1" ht="16.899999999999999" customHeight="1">
      <c r="A769" s="36"/>
      <c r="B769" s="41"/>
      <c r="C769" s="274" t="s">
        <v>74</v>
      </c>
      <c r="D769" s="274" t="s">
        <v>3631</v>
      </c>
      <c r="E769" s="19" t="s">
        <v>74</v>
      </c>
      <c r="F769" s="275">
        <v>74.8</v>
      </c>
      <c r="G769" s="36"/>
      <c r="H769" s="41"/>
    </row>
    <row r="770" spans="1:8" s="2" customFormat="1" ht="16.899999999999999" customHeight="1">
      <c r="A770" s="36"/>
      <c r="B770" s="41"/>
      <c r="C770" s="274" t="s">
        <v>74</v>
      </c>
      <c r="D770" s="274" t="s">
        <v>3632</v>
      </c>
      <c r="E770" s="19" t="s">
        <v>74</v>
      </c>
      <c r="F770" s="275">
        <v>72.5</v>
      </c>
      <c r="G770" s="36"/>
      <c r="H770" s="41"/>
    </row>
    <row r="771" spans="1:8" s="2" customFormat="1" ht="16.899999999999999" customHeight="1">
      <c r="A771" s="36"/>
      <c r="B771" s="41"/>
      <c r="C771" s="274" t="s">
        <v>74</v>
      </c>
      <c r="D771" s="274" t="s">
        <v>3633</v>
      </c>
      <c r="E771" s="19" t="s">
        <v>74</v>
      </c>
      <c r="F771" s="275">
        <v>50.4</v>
      </c>
      <c r="G771" s="36"/>
      <c r="H771" s="41"/>
    </row>
    <row r="772" spans="1:8" s="2" customFormat="1" ht="16.899999999999999" customHeight="1">
      <c r="A772" s="36"/>
      <c r="B772" s="41"/>
      <c r="C772" s="274" t="s">
        <v>74</v>
      </c>
      <c r="D772" s="274" t="s">
        <v>3634</v>
      </c>
      <c r="E772" s="19" t="s">
        <v>74</v>
      </c>
      <c r="F772" s="275">
        <v>15.8</v>
      </c>
      <c r="G772" s="36"/>
      <c r="H772" s="41"/>
    </row>
    <row r="773" spans="1:8" s="2" customFormat="1" ht="16.899999999999999" customHeight="1">
      <c r="A773" s="36"/>
      <c r="B773" s="41"/>
      <c r="C773" s="274" t="s">
        <v>74</v>
      </c>
      <c r="D773" s="274" t="s">
        <v>3635</v>
      </c>
      <c r="E773" s="19" t="s">
        <v>74</v>
      </c>
      <c r="F773" s="275">
        <v>31.5</v>
      </c>
      <c r="G773" s="36"/>
      <c r="H773" s="41"/>
    </row>
    <row r="774" spans="1:8" s="2" customFormat="1" ht="16.899999999999999" customHeight="1">
      <c r="A774" s="36"/>
      <c r="B774" s="41"/>
      <c r="C774" s="274" t="s">
        <v>74</v>
      </c>
      <c r="D774" s="274" t="s">
        <v>3636</v>
      </c>
      <c r="E774" s="19" t="s">
        <v>74</v>
      </c>
      <c r="F774" s="275">
        <v>53.8</v>
      </c>
      <c r="G774" s="36"/>
      <c r="H774" s="41"/>
    </row>
    <row r="775" spans="1:8" s="2" customFormat="1" ht="16.899999999999999" customHeight="1">
      <c r="A775" s="36"/>
      <c r="B775" s="41"/>
      <c r="C775" s="274" t="s">
        <v>74</v>
      </c>
      <c r="D775" s="274" t="s">
        <v>3637</v>
      </c>
      <c r="E775" s="19" t="s">
        <v>74</v>
      </c>
      <c r="F775" s="275">
        <v>22.1</v>
      </c>
      <c r="G775" s="36"/>
      <c r="H775" s="41"/>
    </row>
    <row r="776" spans="1:8" s="2" customFormat="1" ht="16.899999999999999" customHeight="1">
      <c r="A776" s="36"/>
      <c r="B776" s="41"/>
      <c r="C776" s="274" t="s">
        <v>74</v>
      </c>
      <c r="D776" s="274" t="s">
        <v>3638</v>
      </c>
      <c r="E776" s="19" t="s">
        <v>74</v>
      </c>
      <c r="F776" s="275">
        <v>22.7</v>
      </c>
      <c r="G776" s="36"/>
      <c r="H776" s="41"/>
    </row>
    <row r="777" spans="1:8" s="2" customFormat="1" ht="16.899999999999999" customHeight="1">
      <c r="A777" s="36"/>
      <c r="B777" s="41"/>
      <c r="C777" s="274" t="s">
        <v>74</v>
      </c>
      <c r="D777" s="274" t="s">
        <v>3639</v>
      </c>
      <c r="E777" s="19" t="s">
        <v>74</v>
      </c>
      <c r="F777" s="275">
        <v>12.8</v>
      </c>
      <c r="G777" s="36"/>
      <c r="H777" s="41"/>
    </row>
    <row r="778" spans="1:8" s="2" customFormat="1" ht="16.899999999999999" customHeight="1">
      <c r="A778" s="36"/>
      <c r="B778" s="41"/>
      <c r="C778" s="274" t="s">
        <v>74</v>
      </c>
      <c r="D778" s="274" t="s">
        <v>3640</v>
      </c>
      <c r="E778" s="19" t="s">
        <v>74</v>
      </c>
      <c r="F778" s="275">
        <v>19.600000000000001</v>
      </c>
      <c r="G778" s="36"/>
      <c r="H778" s="41"/>
    </row>
    <row r="779" spans="1:8" s="2" customFormat="1" ht="16.899999999999999" customHeight="1">
      <c r="A779" s="36"/>
      <c r="B779" s="41"/>
      <c r="C779" s="274" t="s">
        <v>74</v>
      </c>
      <c r="D779" s="274" t="s">
        <v>3641</v>
      </c>
      <c r="E779" s="19" t="s">
        <v>74</v>
      </c>
      <c r="F779" s="275">
        <v>6.3</v>
      </c>
      <c r="G779" s="36"/>
      <c r="H779" s="41"/>
    </row>
    <row r="780" spans="1:8" s="2" customFormat="1" ht="16.899999999999999" customHeight="1">
      <c r="A780" s="36"/>
      <c r="B780" s="41"/>
      <c r="C780" s="274" t="s">
        <v>74</v>
      </c>
      <c r="D780" s="274" t="s">
        <v>3642</v>
      </c>
      <c r="E780" s="19" t="s">
        <v>74</v>
      </c>
      <c r="F780" s="275">
        <v>37.9</v>
      </c>
      <c r="G780" s="36"/>
      <c r="H780" s="41"/>
    </row>
    <row r="781" spans="1:8" s="2" customFormat="1" ht="16.899999999999999" customHeight="1">
      <c r="A781" s="36"/>
      <c r="B781" s="41"/>
      <c r="C781" s="274" t="s">
        <v>74</v>
      </c>
      <c r="D781" s="274" t="s">
        <v>2052</v>
      </c>
      <c r="E781" s="19" t="s">
        <v>74</v>
      </c>
      <c r="F781" s="275">
        <v>0</v>
      </c>
      <c r="G781" s="36"/>
      <c r="H781" s="41"/>
    </row>
    <row r="782" spans="1:8" s="2" customFormat="1" ht="16.899999999999999" customHeight="1">
      <c r="A782" s="36"/>
      <c r="B782" s="41"/>
      <c r="C782" s="274" t="s">
        <v>74</v>
      </c>
      <c r="D782" s="274" t="s">
        <v>3643</v>
      </c>
      <c r="E782" s="19" t="s">
        <v>74</v>
      </c>
      <c r="F782" s="275">
        <v>75.599999999999994</v>
      </c>
      <c r="G782" s="36"/>
      <c r="H782" s="41"/>
    </row>
    <row r="783" spans="1:8" s="2" customFormat="1" ht="16.899999999999999" customHeight="1">
      <c r="A783" s="36"/>
      <c r="B783" s="41"/>
      <c r="C783" s="274" t="s">
        <v>74</v>
      </c>
      <c r="D783" s="274" t="s">
        <v>3644</v>
      </c>
      <c r="E783" s="19" t="s">
        <v>74</v>
      </c>
      <c r="F783" s="275">
        <v>22.8</v>
      </c>
      <c r="G783" s="36"/>
      <c r="H783" s="41"/>
    </row>
    <row r="784" spans="1:8" s="2" customFormat="1" ht="16.899999999999999" customHeight="1">
      <c r="A784" s="36"/>
      <c r="B784" s="41"/>
      <c r="C784" s="274" t="s">
        <v>250</v>
      </c>
      <c r="D784" s="274" t="s">
        <v>512</v>
      </c>
      <c r="E784" s="19" t="s">
        <v>74</v>
      </c>
      <c r="F784" s="275">
        <v>581.4</v>
      </c>
      <c r="G784" s="36"/>
      <c r="H784" s="41"/>
    </row>
    <row r="785" spans="1:8" s="2" customFormat="1" ht="16.899999999999999" customHeight="1">
      <c r="A785" s="36"/>
      <c r="B785" s="41"/>
      <c r="C785" s="276" t="s">
        <v>6613</v>
      </c>
      <c r="D785" s="36"/>
      <c r="E785" s="36"/>
      <c r="F785" s="36"/>
      <c r="G785" s="36"/>
      <c r="H785" s="41"/>
    </row>
    <row r="786" spans="1:8" s="2" customFormat="1" ht="16.899999999999999" customHeight="1">
      <c r="A786" s="36"/>
      <c r="B786" s="41"/>
      <c r="C786" s="274" t="s">
        <v>3624</v>
      </c>
      <c r="D786" s="274" t="s">
        <v>3625</v>
      </c>
      <c r="E786" s="19" t="s">
        <v>135</v>
      </c>
      <c r="F786" s="275">
        <v>581.4</v>
      </c>
      <c r="G786" s="36"/>
      <c r="H786" s="41"/>
    </row>
    <row r="787" spans="1:8" s="2" customFormat="1" ht="16.899999999999999" customHeight="1">
      <c r="A787" s="36"/>
      <c r="B787" s="41"/>
      <c r="C787" s="274" t="s">
        <v>3612</v>
      </c>
      <c r="D787" s="274" t="s">
        <v>3613</v>
      </c>
      <c r="E787" s="19" t="s">
        <v>135</v>
      </c>
      <c r="F787" s="275">
        <v>1838.5</v>
      </c>
      <c r="G787" s="36"/>
      <c r="H787" s="41"/>
    </row>
    <row r="788" spans="1:8" s="2" customFormat="1" ht="16.899999999999999" customHeight="1">
      <c r="A788" s="36"/>
      <c r="B788" s="41"/>
      <c r="C788" s="274" t="s">
        <v>3618</v>
      </c>
      <c r="D788" s="274" t="s">
        <v>3619</v>
      </c>
      <c r="E788" s="19" t="s">
        <v>135</v>
      </c>
      <c r="F788" s="275">
        <v>1838.5</v>
      </c>
      <c r="G788" s="36"/>
      <c r="H788" s="41"/>
    </row>
    <row r="789" spans="1:8" s="2" customFormat="1" ht="16.899999999999999" customHeight="1">
      <c r="A789" s="36"/>
      <c r="B789" s="41"/>
      <c r="C789" s="270" t="s">
        <v>252</v>
      </c>
      <c r="D789" s="271" t="s">
        <v>253</v>
      </c>
      <c r="E789" s="272" t="s">
        <v>135</v>
      </c>
      <c r="F789" s="273">
        <v>113.8</v>
      </c>
      <c r="G789" s="36"/>
      <c r="H789" s="41"/>
    </row>
    <row r="790" spans="1:8" s="2" customFormat="1" ht="16.899999999999999" customHeight="1">
      <c r="A790" s="36"/>
      <c r="B790" s="41"/>
      <c r="C790" s="274" t="s">
        <v>74</v>
      </c>
      <c r="D790" s="274" t="s">
        <v>967</v>
      </c>
      <c r="E790" s="19" t="s">
        <v>74</v>
      </c>
      <c r="F790" s="275">
        <v>32.299999999999997</v>
      </c>
      <c r="G790" s="36"/>
      <c r="H790" s="41"/>
    </row>
    <row r="791" spans="1:8" s="2" customFormat="1" ht="16.899999999999999" customHeight="1">
      <c r="A791" s="36"/>
      <c r="B791" s="41"/>
      <c r="C791" s="274" t="s">
        <v>74</v>
      </c>
      <c r="D791" s="274" t="s">
        <v>6617</v>
      </c>
      <c r="E791" s="19" t="s">
        <v>74</v>
      </c>
      <c r="F791" s="275">
        <v>81.5</v>
      </c>
      <c r="G791" s="36"/>
      <c r="H791" s="41"/>
    </row>
    <row r="792" spans="1:8" s="2" customFormat="1" ht="16.899999999999999" customHeight="1">
      <c r="A792" s="36"/>
      <c r="B792" s="41"/>
      <c r="C792" s="274" t="s">
        <v>74</v>
      </c>
      <c r="D792" s="274" t="s">
        <v>512</v>
      </c>
      <c r="E792" s="19" t="s">
        <v>74</v>
      </c>
      <c r="F792" s="275">
        <v>113.8</v>
      </c>
      <c r="G792" s="36"/>
      <c r="H792" s="41"/>
    </row>
    <row r="793" spans="1:8" s="2" customFormat="1" ht="16.899999999999999" customHeight="1">
      <c r="A793" s="36"/>
      <c r="B793" s="41"/>
      <c r="C793" s="276" t="s">
        <v>6613</v>
      </c>
      <c r="D793" s="36"/>
      <c r="E793" s="36"/>
      <c r="F793" s="36"/>
      <c r="G793" s="36"/>
      <c r="H793" s="41"/>
    </row>
    <row r="794" spans="1:8" s="2" customFormat="1" ht="16.899999999999999" customHeight="1">
      <c r="A794" s="36"/>
      <c r="B794" s="41"/>
      <c r="C794" s="274" t="s">
        <v>1331</v>
      </c>
      <c r="D794" s="274" t="s">
        <v>1332</v>
      </c>
      <c r="E794" s="19" t="s">
        <v>135</v>
      </c>
      <c r="F794" s="275">
        <v>513.5</v>
      </c>
      <c r="G794" s="36"/>
      <c r="H794" s="41"/>
    </row>
    <row r="795" spans="1:8" s="2" customFormat="1" ht="16.899999999999999" customHeight="1">
      <c r="A795" s="36"/>
      <c r="B795" s="41"/>
      <c r="C795" s="274" t="s">
        <v>1340</v>
      </c>
      <c r="D795" s="274" t="s">
        <v>1341</v>
      </c>
      <c r="E795" s="19" t="s">
        <v>135</v>
      </c>
      <c r="F795" s="275">
        <v>2618</v>
      </c>
      <c r="G795" s="36"/>
      <c r="H795" s="41"/>
    </row>
    <row r="796" spans="1:8" s="2" customFormat="1" ht="16.899999999999999" customHeight="1">
      <c r="A796" s="36"/>
      <c r="B796" s="41"/>
      <c r="C796" s="274" t="s">
        <v>1379</v>
      </c>
      <c r="D796" s="274" t="s">
        <v>1380</v>
      </c>
      <c r="E796" s="19" t="s">
        <v>127</v>
      </c>
      <c r="F796" s="275">
        <v>21.616</v>
      </c>
      <c r="G796" s="36"/>
      <c r="H796" s="41"/>
    </row>
    <row r="797" spans="1:8" s="2" customFormat="1" ht="16.899999999999999" customHeight="1">
      <c r="A797" s="36"/>
      <c r="B797" s="41"/>
      <c r="C797" s="274" t="s">
        <v>2164</v>
      </c>
      <c r="D797" s="274" t="s">
        <v>2165</v>
      </c>
      <c r="E797" s="19" t="s">
        <v>135</v>
      </c>
      <c r="F797" s="275">
        <v>603.17999999999995</v>
      </c>
      <c r="G797" s="36"/>
      <c r="H797" s="41"/>
    </row>
    <row r="798" spans="1:8" s="2" customFormat="1" ht="16.899999999999999" customHeight="1">
      <c r="A798" s="36"/>
      <c r="B798" s="41"/>
      <c r="C798" s="274" t="s">
        <v>2206</v>
      </c>
      <c r="D798" s="274" t="s">
        <v>2207</v>
      </c>
      <c r="E798" s="19" t="s">
        <v>135</v>
      </c>
      <c r="F798" s="275">
        <v>603.17999999999995</v>
      </c>
      <c r="G798" s="36"/>
      <c r="H798" s="41"/>
    </row>
    <row r="799" spans="1:8" s="2" customFormat="1" ht="16.899999999999999" customHeight="1">
      <c r="A799" s="36"/>
      <c r="B799" s="41"/>
      <c r="C799" s="274" t="s">
        <v>2377</v>
      </c>
      <c r="D799" s="274" t="s">
        <v>2378</v>
      </c>
      <c r="E799" s="19" t="s">
        <v>135</v>
      </c>
      <c r="F799" s="275">
        <v>558.70000000000005</v>
      </c>
      <c r="G799" s="36"/>
      <c r="H799" s="41"/>
    </row>
    <row r="800" spans="1:8" s="2" customFormat="1" ht="16.899999999999999" customHeight="1">
      <c r="A800" s="36"/>
      <c r="B800" s="41"/>
      <c r="C800" s="274" t="s">
        <v>2495</v>
      </c>
      <c r="D800" s="274" t="s">
        <v>2496</v>
      </c>
      <c r="E800" s="19" t="s">
        <v>135</v>
      </c>
      <c r="F800" s="275">
        <v>575.01</v>
      </c>
      <c r="G800" s="36"/>
      <c r="H800" s="41"/>
    </row>
    <row r="801" spans="1:8" s="2" customFormat="1" ht="16.899999999999999" customHeight="1">
      <c r="A801" s="36"/>
      <c r="B801" s="41"/>
      <c r="C801" s="274" t="s">
        <v>3266</v>
      </c>
      <c r="D801" s="274" t="s">
        <v>3267</v>
      </c>
      <c r="E801" s="19" t="s">
        <v>135</v>
      </c>
      <c r="F801" s="275">
        <v>857.08</v>
      </c>
      <c r="G801" s="36"/>
      <c r="H801" s="41"/>
    </row>
    <row r="802" spans="1:8" s="2" customFormat="1" ht="16.899999999999999" customHeight="1">
      <c r="A802" s="36"/>
      <c r="B802" s="41"/>
      <c r="C802" s="274" t="s">
        <v>3273</v>
      </c>
      <c r="D802" s="274" t="s">
        <v>3274</v>
      </c>
      <c r="E802" s="19" t="s">
        <v>135</v>
      </c>
      <c r="F802" s="275">
        <v>861.88</v>
      </c>
      <c r="G802" s="36"/>
      <c r="H802" s="41"/>
    </row>
    <row r="803" spans="1:8" s="2" customFormat="1" ht="16.899999999999999" customHeight="1">
      <c r="A803" s="36"/>
      <c r="B803" s="41"/>
      <c r="C803" s="274" t="s">
        <v>3280</v>
      </c>
      <c r="D803" s="274" t="s">
        <v>3281</v>
      </c>
      <c r="E803" s="19" t="s">
        <v>135</v>
      </c>
      <c r="F803" s="275">
        <v>412.4</v>
      </c>
      <c r="G803" s="36"/>
      <c r="H803" s="41"/>
    </row>
    <row r="804" spans="1:8" s="2" customFormat="1" ht="16.899999999999999" customHeight="1">
      <c r="A804" s="36"/>
      <c r="B804" s="41"/>
      <c r="C804" s="274" t="s">
        <v>3295</v>
      </c>
      <c r="D804" s="274" t="s">
        <v>3296</v>
      </c>
      <c r="E804" s="19" t="s">
        <v>135</v>
      </c>
      <c r="F804" s="275">
        <v>198</v>
      </c>
      <c r="G804" s="36"/>
      <c r="H804" s="41"/>
    </row>
    <row r="805" spans="1:8" s="2" customFormat="1" ht="16.899999999999999" customHeight="1">
      <c r="A805" s="36"/>
      <c r="B805" s="41"/>
      <c r="C805" s="274" t="s">
        <v>2184</v>
      </c>
      <c r="D805" s="274" t="s">
        <v>2185</v>
      </c>
      <c r="E805" s="19" t="s">
        <v>671</v>
      </c>
      <c r="F805" s="275">
        <v>0.22800000000000001</v>
      </c>
      <c r="G805" s="36"/>
      <c r="H805" s="41"/>
    </row>
    <row r="806" spans="1:8" s="2" customFormat="1" ht="16.899999999999999" customHeight="1">
      <c r="A806" s="36"/>
      <c r="B806" s="41"/>
      <c r="C806" s="274" t="s">
        <v>2383</v>
      </c>
      <c r="D806" s="274" t="s">
        <v>2384</v>
      </c>
      <c r="E806" s="19" t="s">
        <v>135</v>
      </c>
      <c r="F806" s="275">
        <v>1043.952</v>
      </c>
      <c r="G806" s="36"/>
      <c r="H806" s="41"/>
    </row>
    <row r="807" spans="1:8" s="2" customFormat="1" ht="16.899999999999999" customHeight="1">
      <c r="A807" s="36"/>
      <c r="B807" s="41"/>
      <c r="C807" s="274" t="s">
        <v>2218</v>
      </c>
      <c r="D807" s="274" t="s">
        <v>2219</v>
      </c>
      <c r="E807" s="19" t="s">
        <v>135</v>
      </c>
      <c r="F807" s="275">
        <v>773.80100000000004</v>
      </c>
      <c r="G807" s="36"/>
      <c r="H807" s="41"/>
    </row>
    <row r="808" spans="1:8" s="2" customFormat="1" ht="16.899999999999999" customHeight="1">
      <c r="A808" s="36"/>
      <c r="B808" s="41"/>
      <c r="C808" s="274" t="s">
        <v>3301</v>
      </c>
      <c r="D808" s="274" t="s">
        <v>3302</v>
      </c>
      <c r="E808" s="19" t="s">
        <v>135</v>
      </c>
      <c r="F808" s="275">
        <v>246.33</v>
      </c>
      <c r="G808" s="36"/>
      <c r="H808" s="41"/>
    </row>
    <row r="809" spans="1:8" s="2" customFormat="1" ht="16.899999999999999" customHeight="1">
      <c r="A809" s="36"/>
      <c r="B809" s="41"/>
      <c r="C809" s="270" t="s">
        <v>258</v>
      </c>
      <c r="D809" s="271" t="s">
        <v>259</v>
      </c>
      <c r="E809" s="272" t="s">
        <v>135</v>
      </c>
      <c r="F809" s="273">
        <v>72.599999999999994</v>
      </c>
      <c r="G809" s="36"/>
      <c r="H809" s="41"/>
    </row>
    <row r="810" spans="1:8" s="2" customFormat="1" ht="16.899999999999999" customHeight="1">
      <c r="A810" s="36"/>
      <c r="B810" s="41"/>
      <c r="C810" s="274" t="s">
        <v>74</v>
      </c>
      <c r="D810" s="274" t="s">
        <v>6618</v>
      </c>
      <c r="E810" s="19" t="s">
        <v>74</v>
      </c>
      <c r="F810" s="275">
        <v>72.599999999999994</v>
      </c>
      <c r="G810" s="36"/>
      <c r="H810" s="41"/>
    </row>
    <row r="811" spans="1:8" s="2" customFormat="1" ht="16.899999999999999" customHeight="1">
      <c r="A811" s="36"/>
      <c r="B811" s="41"/>
      <c r="C811" s="274" t="s">
        <v>74</v>
      </c>
      <c r="D811" s="274" t="s">
        <v>512</v>
      </c>
      <c r="E811" s="19" t="s">
        <v>74</v>
      </c>
      <c r="F811" s="275">
        <v>72.599999999999994</v>
      </c>
      <c r="G811" s="36"/>
      <c r="H811" s="41"/>
    </row>
    <row r="812" spans="1:8" s="2" customFormat="1" ht="16.899999999999999" customHeight="1">
      <c r="A812" s="36"/>
      <c r="B812" s="41"/>
      <c r="C812" s="276" t="s">
        <v>6613</v>
      </c>
      <c r="D812" s="36"/>
      <c r="E812" s="36"/>
      <c r="F812" s="36"/>
      <c r="G812" s="36"/>
      <c r="H812" s="41"/>
    </row>
    <row r="813" spans="1:8" s="2" customFormat="1" ht="16.899999999999999" customHeight="1">
      <c r="A813" s="36"/>
      <c r="B813" s="41"/>
      <c r="C813" s="274" t="s">
        <v>700</v>
      </c>
      <c r="D813" s="274" t="s">
        <v>701</v>
      </c>
      <c r="E813" s="19" t="s">
        <v>135</v>
      </c>
      <c r="F813" s="275">
        <v>118.8</v>
      </c>
      <c r="G813" s="36"/>
      <c r="H813" s="41"/>
    </row>
    <row r="814" spans="1:8" s="2" customFormat="1" ht="16.899999999999999" customHeight="1">
      <c r="A814" s="36"/>
      <c r="B814" s="41"/>
      <c r="C814" s="274" t="s">
        <v>1295</v>
      </c>
      <c r="D814" s="274" t="s">
        <v>1296</v>
      </c>
      <c r="E814" s="19" t="s">
        <v>127</v>
      </c>
      <c r="F814" s="275">
        <v>37.799999999999997</v>
      </c>
      <c r="G814" s="36"/>
      <c r="H814" s="41"/>
    </row>
    <row r="815" spans="1:8" s="2" customFormat="1" ht="16.899999999999999" customHeight="1">
      <c r="A815" s="36"/>
      <c r="B815" s="41"/>
      <c r="C815" s="274" t="s">
        <v>1311</v>
      </c>
      <c r="D815" s="274" t="s">
        <v>1312</v>
      </c>
      <c r="E815" s="19" t="s">
        <v>127</v>
      </c>
      <c r="F815" s="275">
        <v>37.799999999999997</v>
      </c>
      <c r="G815" s="36"/>
      <c r="H815" s="41"/>
    </row>
    <row r="816" spans="1:8" s="2" customFormat="1" ht="16.899999999999999" customHeight="1">
      <c r="A816" s="36"/>
      <c r="B816" s="41"/>
      <c r="C816" s="274" t="s">
        <v>1317</v>
      </c>
      <c r="D816" s="274" t="s">
        <v>1318</v>
      </c>
      <c r="E816" s="19" t="s">
        <v>127</v>
      </c>
      <c r="F816" s="275">
        <v>37.799999999999997</v>
      </c>
      <c r="G816" s="36"/>
      <c r="H816" s="41"/>
    </row>
    <row r="817" spans="1:8" s="2" customFormat="1" ht="16.899999999999999" customHeight="1">
      <c r="A817" s="36"/>
      <c r="B817" s="41"/>
      <c r="C817" s="274" t="s">
        <v>1323</v>
      </c>
      <c r="D817" s="274" t="s">
        <v>1324</v>
      </c>
      <c r="E817" s="19" t="s">
        <v>671</v>
      </c>
      <c r="F817" s="275">
        <v>1.6659999999999999</v>
      </c>
      <c r="G817" s="36"/>
      <c r="H817" s="41"/>
    </row>
    <row r="818" spans="1:8" s="2" customFormat="1" ht="16.899999999999999" customHeight="1">
      <c r="A818" s="36"/>
      <c r="B818" s="41"/>
      <c r="C818" s="274" t="s">
        <v>1331</v>
      </c>
      <c r="D818" s="274" t="s">
        <v>1332</v>
      </c>
      <c r="E818" s="19" t="s">
        <v>135</v>
      </c>
      <c r="F818" s="275">
        <v>513.5</v>
      </c>
      <c r="G818" s="36"/>
      <c r="H818" s="41"/>
    </row>
    <row r="819" spans="1:8" s="2" customFormat="1" ht="16.899999999999999" customHeight="1">
      <c r="A819" s="36"/>
      <c r="B819" s="41"/>
      <c r="C819" s="274" t="s">
        <v>1340</v>
      </c>
      <c r="D819" s="274" t="s">
        <v>1341</v>
      </c>
      <c r="E819" s="19" t="s">
        <v>135</v>
      </c>
      <c r="F819" s="275">
        <v>2618</v>
      </c>
      <c r="G819" s="36"/>
      <c r="H819" s="41"/>
    </row>
    <row r="820" spans="1:8" s="2" customFormat="1" ht="16.899999999999999" customHeight="1">
      <c r="A820" s="36"/>
      <c r="B820" s="41"/>
      <c r="C820" s="274" t="s">
        <v>1379</v>
      </c>
      <c r="D820" s="274" t="s">
        <v>1380</v>
      </c>
      <c r="E820" s="19" t="s">
        <v>127</v>
      </c>
      <c r="F820" s="275">
        <v>21.616</v>
      </c>
      <c r="G820" s="36"/>
      <c r="H820" s="41"/>
    </row>
    <row r="821" spans="1:8" s="2" customFormat="1" ht="16.899999999999999" customHeight="1">
      <c r="A821" s="36"/>
      <c r="B821" s="41"/>
      <c r="C821" s="274" t="s">
        <v>2164</v>
      </c>
      <c r="D821" s="274" t="s">
        <v>2165</v>
      </c>
      <c r="E821" s="19" t="s">
        <v>135</v>
      </c>
      <c r="F821" s="275">
        <v>603.17999999999995</v>
      </c>
      <c r="G821" s="36"/>
      <c r="H821" s="41"/>
    </row>
    <row r="822" spans="1:8" s="2" customFormat="1" ht="16.899999999999999" customHeight="1">
      <c r="A822" s="36"/>
      <c r="B822" s="41"/>
      <c r="C822" s="274" t="s">
        <v>2206</v>
      </c>
      <c r="D822" s="274" t="s">
        <v>2207</v>
      </c>
      <c r="E822" s="19" t="s">
        <v>135</v>
      </c>
      <c r="F822" s="275">
        <v>603.17999999999995</v>
      </c>
      <c r="G822" s="36"/>
      <c r="H822" s="41"/>
    </row>
    <row r="823" spans="1:8" s="2" customFormat="1" ht="16.899999999999999" customHeight="1">
      <c r="A823" s="36"/>
      <c r="B823" s="41"/>
      <c r="C823" s="274" t="s">
        <v>2377</v>
      </c>
      <c r="D823" s="274" t="s">
        <v>2378</v>
      </c>
      <c r="E823" s="19" t="s">
        <v>135</v>
      </c>
      <c r="F823" s="275">
        <v>558.70000000000005</v>
      </c>
      <c r="G823" s="36"/>
      <c r="H823" s="41"/>
    </row>
    <row r="824" spans="1:8" s="2" customFormat="1" ht="16.899999999999999" customHeight="1">
      <c r="A824" s="36"/>
      <c r="B824" s="41"/>
      <c r="C824" s="274" t="s">
        <v>2495</v>
      </c>
      <c r="D824" s="274" t="s">
        <v>2496</v>
      </c>
      <c r="E824" s="19" t="s">
        <v>135</v>
      </c>
      <c r="F824" s="275">
        <v>575.01</v>
      </c>
      <c r="G824" s="36"/>
      <c r="H824" s="41"/>
    </row>
    <row r="825" spans="1:8" s="2" customFormat="1" ht="16.899999999999999" customHeight="1">
      <c r="A825" s="36"/>
      <c r="B825" s="41"/>
      <c r="C825" s="274" t="s">
        <v>3266</v>
      </c>
      <c r="D825" s="274" t="s">
        <v>3267</v>
      </c>
      <c r="E825" s="19" t="s">
        <v>135</v>
      </c>
      <c r="F825" s="275">
        <v>857.08</v>
      </c>
      <c r="G825" s="36"/>
      <c r="H825" s="41"/>
    </row>
    <row r="826" spans="1:8" s="2" customFormat="1" ht="16.899999999999999" customHeight="1">
      <c r="A826" s="36"/>
      <c r="B826" s="41"/>
      <c r="C826" s="274" t="s">
        <v>3273</v>
      </c>
      <c r="D826" s="274" t="s">
        <v>3274</v>
      </c>
      <c r="E826" s="19" t="s">
        <v>135</v>
      </c>
      <c r="F826" s="275">
        <v>861.88</v>
      </c>
      <c r="G826" s="36"/>
      <c r="H826" s="41"/>
    </row>
    <row r="827" spans="1:8" s="2" customFormat="1" ht="16.899999999999999" customHeight="1">
      <c r="A827" s="36"/>
      <c r="B827" s="41"/>
      <c r="C827" s="274" t="s">
        <v>3280</v>
      </c>
      <c r="D827" s="274" t="s">
        <v>3281</v>
      </c>
      <c r="E827" s="19" t="s">
        <v>135</v>
      </c>
      <c r="F827" s="275">
        <v>412.4</v>
      </c>
      <c r="G827" s="36"/>
      <c r="H827" s="41"/>
    </row>
    <row r="828" spans="1:8" s="2" customFormat="1" ht="16.899999999999999" customHeight="1">
      <c r="A828" s="36"/>
      <c r="B828" s="41"/>
      <c r="C828" s="274" t="s">
        <v>3295</v>
      </c>
      <c r="D828" s="274" t="s">
        <v>3296</v>
      </c>
      <c r="E828" s="19" t="s">
        <v>135</v>
      </c>
      <c r="F828" s="275">
        <v>198</v>
      </c>
      <c r="G828" s="36"/>
      <c r="H828" s="41"/>
    </row>
    <row r="829" spans="1:8" s="2" customFormat="1" ht="16.899999999999999" customHeight="1">
      <c r="A829" s="36"/>
      <c r="B829" s="41"/>
      <c r="C829" s="274" t="s">
        <v>2184</v>
      </c>
      <c r="D829" s="274" t="s">
        <v>2185</v>
      </c>
      <c r="E829" s="19" t="s">
        <v>671</v>
      </c>
      <c r="F829" s="275">
        <v>0.22800000000000001</v>
      </c>
      <c r="G829" s="36"/>
      <c r="H829" s="41"/>
    </row>
    <row r="830" spans="1:8" s="2" customFormat="1" ht="16.899999999999999" customHeight="1">
      <c r="A830" s="36"/>
      <c r="B830" s="41"/>
      <c r="C830" s="274" t="s">
        <v>2383</v>
      </c>
      <c r="D830" s="274" t="s">
        <v>2384</v>
      </c>
      <c r="E830" s="19" t="s">
        <v>135</v>
      </c>
      <c r="F830" s="275">
        <v>1043.952</v>
      </c>
      <c r="G830" s="36"/>
      <c r="H830" s="41"/>
    </row>
    <row r="831" spans="1:8" s="2" customFormat="1" ht="16.899999999999999" customHeight="1">
      <c r="A831" s="36"/>
      <c r="B831" s="41"/>
      <c r="C831" s="274" t="s">
        <v>2218</v>
      </c>
      <c r="D831" s="274" t="s">
        <v>2219</v>
      </c>
      <c r="E831" s="19" t="s">
        <v>135</v>
      </c>
      <c r="F831" s="275">
        <v>773.80100000000004</v>
      </c>
      <c r="G831" s="36"/>
      <c r="H831" s="41"/>
    </row>
    <row r="832" spans="1:8" s="2" customFormat="1" ht="16.899999999999999" customHeight="1">
      <c r="A832" s="36"/>
      <c r="B832" s="41"/>
      <c r="C832" s="274" t="s">
        <v>3301</v>
      </c>
      <c r="D832" s="274" t="s">
        <v>3302</v>
      </c>
      <c r="E832" s="19" t="s">
        <v>135</v>
      </c>
      <c r="F832" s="275">
        <v>246.33</v>
      </c>
      <c r="G832" s="36"/>
      <c r="H832" s="41"/>
    </row>
    <row r="833" spans="1:8" s="2" customFormat="1" ht="16.899999999999999" customHeight="1">
      <c r="A833" s="36"/>
      <c r="B833" s="41"/>
      <c r="C833" s="270" t="s">
        <v>261</v>
      </c>
      <c r="D833" s="271" t="s">
        <v>262</v>
      </c>
      <c r="E833" s="272" t="s">
        <v>135</v>
      </c>
      <c r="F833" s="273">
        <v>11.6</v>
      </c>
      <c r="G833" s="36"/>
      <c r="H833" s="41"/>
    </row>
    <row r="834" spans="1:8" s="2" customFormat="1" ht="16.899999999999999" customHeight="1">
      <c r="A834" s="36"/>
      <c r="B834" s="41"/>
      <c r="C834" s="274" t="s">
        <v>74</v>
      </c>
      <c r="D834" s="274" t="s">
        <v>964</v>
      </c>
      <c r="E834" s="19" t="s">
        <v>74</v>
      </c>
      <c r="F834" s="275">
        <v>11.6</v>
      </c>
      <c r="G834" s="36"/>
      <c r="H834" s="41"/>
    </row>
    <row r="835" spans="1:8" s="2" customFormat="1" ht="16.899999999999999" customHeight="1">
      <c r="A835" s="36"/>
      <c r="B835" s="41"/>
      <c r="C835" s="274" t="s">
        <v>74</v>
      </c>
      <c r="D835" s="274" t="s">
        <v>512</v>
      </c>
      <c r="E835" s="19" t="s">
        <v>74</v>
      </c>
      <c r="F835" s="275">
        <v>11.6</v>
      </c>
      <c r="G835" s="36"/>
      <c r="H835" s="41"/>
    </row>
    <row r="836" spans="1:8" s="2" customFormat="1" ht="16.899999999999999" customHeight="1">
      <c r="A836" s="36"/>
      <c r="B836" s="41"/>
      <c r="C836" s="276" t="s">
        <v>6613</v>
      </c>
      <c r="D836" s="36"/>
      <c r="E836" s="36"/>
      <c r="F836" s="36"/>
      <c r="G836" s="36"/>
      <c r="H836" s="41"/>
    </row>
    <row r="837" spans="1:8" s="2" customFormat="1" ht="16.899999999999999" customHeight="1">
      <c r="A837" s="36"/>
      <c r="B837" s="41"/>
      <c r="C837" s="274" t="s">
        <v>1331</v>
      </c>
      <c r="D837" s="274" t="s">
        <v>1332</v>
      </c>
      <c r="E837" s="19" t="s">
        <v>135</v>
      </c>
      <c r="F837" s="275">
        <v>513.5</v>
      </c>
      <c r="G837" s="36"/>
      <c r="H837" s="41"/>
    </row>
    <row r="838" spans="1:8" s="2" customFormat="1" ht="16.899999999999999" customHeight="1">
      <c r="A838" s="36"/>
      <c r="B838" s="41"/>
      <c r="C838" s="274" t="s">
        <v>1340</v>
      </c>
      <c r="D838" s="274" t="s">
        <v>1341</v>
      </c>
      <c r="E838" s="19" t="s">
        <v>135</v>
      </c>
      <c r="F838" s="275">
        <v>2618</v>
      </c>
      <c r="G838" s="36"/>
      <c r="H838" s="41"/>
    </row>
    <row r="839" spans="1:8" s="2" customFormat="1" ht="16.899999999999999" customHeight="1">
      <c r="A839" s="36"/>
      <c r="B839" s="41"/>
      <c r="C839" s="274" t="s">
        <v>1379</v>
      </c>
      <c r="D839" s="274" t="s">
        <v>1380</v>
      </c>
      <c r="E839" s="19" t="s">
        <v>127</v>
      </c>
      <c r="F839" s="275">
        <v>21.616</v>
      </c>
      <c r="G839" s="36"/>
      <c r="H839" s="41"/>
    </row>
    <row r="840" spans="1:8" s="2" customFormat="1" ht="16.899999999999999" customHeight="1">
      <c r="A840" s="36"/>
      <c r="B840" s="41"/>
      <c r="C840" s="274" t="s">
        <v>2164</v>
      </c>
      <c r="D840" s="274" t="s">
        <v>2165</v>
      </c>
      <c r="E840" s="19" t="s">
        <v>135</v>
      </c>
      <c r="F840" s="275">
        <v>603.17999999999995</v>
      </c>
      <c r="G840" s="36"/>
      <c r="H840" s="41"/>
    </row>
    <row r="841" spans="1:8" s="2" customFormat="1" ht="16.899999999999999" customHeight="1">
      <c r="A841" s="36"/>
      <c r="B841" s="41"/>
      <c r="C841" s="274" t="s">
        <v>2206</v>
      </c>
      <c r="D841" s="274" t="s">
        <v>2207</v>
      </c>
      <c r="E841" s="19" t="s">
        <v>135</v>
      </c>
      <c r="F841" s="275">
        <v>603.17999999999995</v>
      </c>
      <c r="G841" s="36"/>
      <c r="H841" s="41"/>
    </row>
    <row r="842" spans="1:8" s="2" customFormat="1" ht="16.899999999999999" customHeight="1">
      <c r="A842" s="36"/>
      <c r="B842" s="41"/>
      <c r="C842" s="274" t="s">
        <v>2377</v>
      </c>
      <c r="D842" s="274" t="s">
        <v>2378</v>
      </c>
      <c r="E842" s="19" t="s">
        <v>135</v>
      </c>
      <c r="F842" s="275">
        <v>558.70000000000005</v>
      </c>
      <c r="G842" s="36"/>
      <c r="H842" s="41"/>
    </row>
    <row r="843" spans="1:8" s="2" customFormat="1" ht="16.899999999999999" customHeight="1">
      <c r="A843" s="36"/>
      <c r="B843" s="41"/>
      <c r="C843" s="274" t="s">
        <v>2495</v>
      </c>
      <c r="D843" s="274" t="s">
        <v>2496</v>
      </c>
      <c r="E843" s="19" t="s">
        <v>135</v>
      </c>
      <c r="F843" s="275">
        <v>575.01</v>
      </c>
      <c r="G843" s="36"/>
      <c r="H843" s="41"/>
    </row>
    <row r="844" spans="1:8" s="2" customFormat="1" ht="16.899999999999999" customHeight="1">
      <c r="A844" s="36"/>
      <c r="B844" s="41"/>
      <c r="C844" s="274" t="s">
        <v>3266</v>
      </c>
      <c r="D844" s="274" t="s">
        <v>3267</v>
      </c>
      <c r="E844" s="19" t="s">
        <v>135</v>
      </c>
      <c r="F844" s="275">
        <v>857.08</v>
      </c>
      <c r="G844" s="36"/>
      <c r="H844" s="41"/>
    </row>
    <row r="845" spans="1:8" s="2" customFormat="1" ht="16.899999999999999" customHeight="1">
      <c r="A845" s="36"/>
      <c r="B845" s="41"/>
      <c r="C845" s="274" t="s">
        <v>3273</v>
      </c>
      <c r="D845" s="274" t="s">
        <v>3274</v>
      </c>
      <c r="E845" s="19" t="s">
        <v>135</v>
      </c>
      <c r="F845" s="275">
        <v>861.88</v>
      </c>
      <c r="G845" s="36"/>
      <c r="H845" s="41"/>
    </row>
    <row r="846" spans="1:8" s="2" customFormat="1" ht="16.899999999999999" customHeight="1">
      <c r="A846" s="36"/>
      <c r="B846" s="41"/>
      <c r="C846" s="274" t="s">
        <v>3280</v>
      </c>
      <c r="D846" s="274" t="s">
        <v>3281</v>
      </c>
      <c r="E846" s="19" t="s">
        <v>135</v>
      </c>
      <c r="F846" s="275">
        <v>412.4</v>
      </c>
      <c r="G846" s="36"/>
      <c r="H846" s="41"/>
    </row>
    <row r="847" spans="1:8" s="2" customFormat="1" ht="16.899999999999999" customHeight="1">
      <c r="A847" s="36"/>
      <c r="B847" s="41"/>
      <c r="C847" s="274" t="s">
        <v>3295</v>
      </c>
      <c r="D847" s="274" t="s">
        <v>3296</v>
      </c>
      <c r="E847" s="19" t="s">
        <v>135</v>
      </c>
      <c r="F847" s="275">
        <v>198</v>
      </c>
      <c r="G847" s="36"/>
      <c r="H847" s="41"/>
    </row>
    <row r="848" spans="1:8" s="2" customFormat="1" ht="16.899999999999999" customHeight="1">
      <c r="A848" s="36"/>
      <c r="B848" s="41"/>
      <c r="C848" s="274" t="s">
        <v>2184</v>
      </c>
      <c r="D848" s="274" t="s">
        <v>2185</v>
      </c>
      <c r="E848" s="19" t="s">
        <v>671</v>
      </c>
      <c r="F848" s="275">
        <v>0.22800000000000001</v>
      </c>
      <c r="G848" s="36"/>
      <c r="H848" s="41"/>
    </row>
    <row r="849" spans="1:8" s="2" customFormat="1" ht="16.899999999999999" customHeight="1">
      <c r="A849" s="36"/>
      <c r="B849" s="41"/>
      <c r="C849" s="274" t="s">
        <v>2393</v>
      </c>
      <c r="D849" s="274" t="s">
        <v>2394</v>
      </c>
      <c r="E849" s="19" t="s">
        <v>135</v>
      </c>
      <c r="F849" s="275">
        <v>85.072000000000003</v>
      </c>
      <c r="G849" s="36"/>
      <c r="H849" s="41"/>
    </row>
    <row r="850" spans="1:8" s="2" customFormat="1" ht="16.899999999999999" customHeight="1">
      <c r="A850" s="36"/>
      <c r="B850" s="41"/>
      <c r="C850" s="274" t="s">
        <v>2218</v>
      </c>
      <c r="D850" s="274" t="s">
        <v>2219</v>
      </c>
      <c r="E850" s="19" t="s">
        <v>135</v>
      </c>
      <c r="F850" s="275">
        <v>773.80100000000004</v>
      </c>
      <c r="G850" s="36"/>
      <c r="H850" s="41"/>
    </row>
    <row r="851" spans="1:8" s="2" customFormat="1" ht="16.899999999999999" customHeight="1">
      <c r="A851" s="36"/>
      <c r="B851" s="41"/>
      <c r="C851" s="274" t="s">
        <v>3301</v>
      </c>
      <c r="D851" s="274" t="s">
        <v>3302</v>
      </c>
      <c r="E851" s="19" t="s">
        <v>135</v>
      </c>
      <c r="F851" s="275">
        <v>246.33</v>
      </c>
      <c r="G851" s="36"/>
      <c r="H851" s="41"/>
    </row>
    <row r="852" spans="1:8" s="2" customFormat="1" ht="16.899999999999999" customHeight="1">
      <c r="A852" s="36"/>
      <c r="B852" s="41"/>
      <c r="C852" s="270" t="s">
        <v>265</v>
      </c>
      <c r="D852" s="271" t="s">
        <v>266</v>
      </c>
      <c r="E852" s="272" t="s">
        <v>146</v>
      </c>
      <c r="F852" s="273">
        <v>90.4</v>
      </c>
      <c r="G852" s="36"/>
      <c r="H852" s="41"/>
    </row>
    <row r="853" spans="1:8" s="2" customFormat="1" ht="16.899999999999999" customHeight="1">
      <c r="A853" s="36"/>
      <c r="B853" s="41"/>
      <c r="C853" s="274" t="s">
        <v>74</v>
      </c>
      <c r="D853" s="274" t="s">
        <v>6619</v>
      </c>
      <c r="E853" s="19" t="s">
        <v>74</v>
      </c>
      <c r="F853" s="275">
        <v>14.2</v>
      </c>
      <c r="G853" s="36"/>
      <c r="H853" s="41"/>
    </row>
    <row r="854" spans="1:8" s="2" customFormat="1" ht="16.899999999999999" customHeight="1">
      <c r="A854" s="36"/>
      <c r="B854" s="41"/>
      <c r="C854" s="274" t="s">
        <v>74</v>
      </c>
      <c r="D854" s="274" t="s">
        <v>6620</v>
      </c>
      <c r="E854" s="19" t="s">
        <v>74</v>
      </c>
      <c r="F854" s="275">
        <v>22.8</v>
      </c>
      <c r="G854" s="36"/>
      <c r="H854" s="41"/>
    </row>
    <row r="855" spans="1:8" s="2" customFormat="1" ht="16.899999999999999" customHeight="1">
      <c r="A855" s="36"/>
      <c r="B855" s="41"/>
      <c r="C855" s="274" t="s">
        <v>74</v>
      </c>
      <c r="D855" s="274" t="s">
        <v>6621</v>
      </c>
      <c r="E855" s="19" t="s">
        <v>74</v>
      </c>
      <c r="F855" s="275">
        <v>53.4</v>
      </c>
      <c r="G855" s="36"/>
      <c r="H855" s="41"/>
    </row>
    <row r="856" spans="1:8" s="2" customFormat="1" ht="16.899999999999999" customHeight="1">
      <c r="A856" s="36"/>
      <c r="B856" s="41"/>
      <c r="C856" s="274" t="s">
        <v>74</v>
      </c>
      <c r="D856" s="274" t="s">
        <v>512</v>
      </c>
      <c r="E856" s="19" t="s">
        <v>74</v>
      </c>
      <c r="F856" s="275">
        <v>90.4</v>
      </c>
      <c r="G856" s="36"/>
      <c r="H856" s="41"/>
    </row>
    <row r="857" spans="1:8" s="2" customFormat="1" ht="16.899999999999999" customHeight="1">
      <c r="A857" s="36"/>
      <c r="B857" s="41"/>
      <c r="C857" s="276" t="s">
        <v>6613</v>
      </c>
      <c r="D857" s="36"/>
      <c r="E857" s="36"/>
      <c r="F857" s="36"/>
      <c r="G857" s="36"/>
      <c r="H857" s="41"/>
    </row>
    <row r="858" spans="1:8" s="2" customFormat="1" ht="16.899999999999999" customHeight="1">
      <c r="A858" s="36"/>
      <c r="B858" s="41"/>
      <c r="C858" s="274" t="s">
        <v>1372</v>
      </c>
      <c r="D858" s="274" t="s">
        <v>1373</v>
      </c>
      <c r="E858" s="19" t="s">
        <v>146</v>
      </c>
      <c r="F858" s="275">
        <v>541.70000000000005</v>
      </c>
      <c r="G858" s="36"/>
      <c r="H858" s="41"/>
    </row>
    <row r="859" spans="1:8" s="2" customFormat="1" ht="16.899999999999999" customHeight="1">
      <c r="A859" s="36"/>
      <c r="B859" s="41"/>
      <c r="C859" s="274" t="s">
        <v>2495</v>
      </c>
      <c r="D859" s="274" t="s">
        <v>2496</v>
      </c>
      <c r="E859" s="19" t="s">
        <v>135</v>
      </c>
      <c r="F859" s="275">
        <v>575.01</v>
      </c>
      <c r="G859" s="36"/>
      <c r="H859" s="41"/>
    </row>
    <row r="860" spans="1:8" s="2" customFormat="1" ht="16.899999999999999" customHeight="1">
      <c r="A860" s="36"/>
      <c r="B860" s="41"/>
      <c r="C860" s="270" t="s">
        <v>269</v>
      </c>
      <c r="D860" s="271" t="s">
        <v>270</v>
      </c>
      <c r="E860" s="272" t="s">
        <v>146</v>
      </c>
      <c r="F860" s="273">
        <v>81</v>
      </c>
      <c r="G860" s="36"/>
      <c r="H860" s="41"/>
    </row>
    <row r="861" spans="1:8" s="2" customFormat="1" ht="16.899999999999999" customHeight="1">
      <c r="A861" s="36"/>
      <c r="B861" s="41"/>
      <c r="C861" s="274" t="s">
        <v>74</v>
      </c>
      <c r="D861" s="274" t="s">
        <v>6622</v>
      </c>
      <c r="E861" s="19" t="s">
        <v>74</v>
      </c>
      <c r="F861" s="275">
        <v>13.3</v>
      </c>
      <c r="G861" s="36"/>
      <c r="H861" s="41"/>
    </row>
    <row r="862" spans="1:8" s="2" customFormat="1" ht="16.899999999999999" customHeight="1">
      <c r="A862" s="36"/>
      <c r="B862" s="41"/>
      <c r="C862" s="274" t="s">
        <v>74</v>
      </c>
      <c r="D862" s="274" t="s">
        <v>6623</v>
      </c>
      <c r="E862" s="19" t="s">
        <v>74</v>
      </c>
      <c r="F862" s="275">
        <v>21</v>
      </c>
      <c r="G862" s="36"/>
      <c r="H862" s="41"/>
    </row>
    <row r="863" spans="1:8" s="2" customFormat="1" ht="16.899999999999999" customHeight="1">
      <c r="A863" s="36"/>
      <c r="B863" s="41"/>
      <c r="C863" s="274" t="s">
        <v>74</v>
      </c>
      <c r="D863" s="274" t="s">
        <v>6624</v>
      </c>
      <c r="E863" s="19" t="s">
        <v>74</v>
      </c>
      <c r="F863" s="275">
        <v>46.7</v>
      </c>
      <c r="G863" s="36"/>
      <c r="H863" s="41"/>
    </row>
    <row r="864" spans="1:8" s="2" customFormat="1" ht="16.899999999999999" customHeight="1">
      <c r="A864" s="36"/>
      <c r="B864" s="41"/>
      <c r="C864" s="274" t="s">
        <v>74</v>
      </c>
      <c r="D864" s="274" t="s">
        <v>512</v>
      </c>
      <c r="E864" s="19" t="s">
        <v>74</v>
      </c>
      <c r="F864" s="275">
        <v>81</v>
      </c>
      <c r="G864" s="36"/>
      <c r="H864" s="41"/>
    </row>
    <row r="865" spans="1:8" s="2" customFormat="1" ht="16.899999999999999" customHeight="1">
      <c r="A865" s="36"/>
      <c r="B865" s="41"/>
      <c r="C865" s="276" t="s">
        <v>6613</v>
      </c>
      <c r="D865" s="36"/>
      <c r="E865" s="36"/>
      <c r="F865" s="36"/>
      <c r="G865" s="36"/>
      <c r="H865" s="41"/>
    </row>
    <row r="866" spans="1:8" s="2" customFormat="1" ht="16.899999999999999" customHeight="1">
      <c r="A866" s="36"/>
      <c r="B866" s="41"/>
      <c r="C866" s="274" t="s">
        <v>3266</v>
      </c>
      <c r="D866" s="274" t="s">
        <v>3267</v>
      </c>
      <c r="E866" s="19" t="s">
        <v>135</v>
      </c>
      <c r="F866" s="275">
        <v>857.08</v>
      </c>
      <c r="G866" s="36"/>
      <c r="H866" s="41"/>
    </row>
    <row r="867" spans="1:8" s="2" customFormat="1" ht="16.899999999999999" customHeight="1">
      <c r="A867" s="36"/>
      <c r="B867" s="41"/>
      <c r="C867" s="274" t="s">
        <v>3273</v>
      </c>
      <c r="D867" s="274" t="s">
        <v>3274</v>
      </c>
      <c r="E867" s="19" t="s">
        <v>135</v>
      </c>
      <c r="F867" s="275">
        <v>861.88</v>
      </c>
      <c r="G867" s="36"/>
      <c r="H867" s="41"/>
    </row>
    <row r="868" spans="1:8" s="2" customFormat="1" ht="16.899999999999999" customHeight="1">
      <c r="A868" s="36"/>
      <c r="B868" s="41"/>
      <c r="C868" s="274" t="s">
        <v>3327</v>
      </c>
      <c r="D868" s="274" t="s">
        <v>3328</v>
      </c>
      <c r="E868" s="19" t="s">
        <v>146</v>
      </c>
      <c r="F868" s="275">
        <v>185.4</v>
      </c>
      <c r="G868" s="36"/>
      <c r="H868" s="41"/>
    </row>
    <row r="869" spans="1:8" s="2" customFormat="1" ht="16.899999999999999" customHeight="1">
      <c r="A869" s="36"/>
      <c r="B869" s="41"/>
      <c r="C869" s="274" t="s">
        <v>3339</v>
      </c>
      <c r="D869" s="274" t="s">
        <v>3340</v>
      </c>
      <c r="E869" s="19" t="s">
        <v>146</v>
      </c>
      <c r="F869" s="275">
        <v>185.4</v>
      </c>
      <c r="G869" s="36"/>
      <c r="H869" s="41"/>
    </row>
    <row r="870" spans="1:8" s="2" customFormat="1" ht="16.899999999999999" customHeight="1">
      <c r="A870" s="36"/>
      <c r="B870" s="41"/>
      <c r="C870" s="274" t="s">
        <v>3301</v>
      </c>
      <c r="D870" s="274" t="s">
        <v>3302</v>
      </c>
      <c r="E870" s="19" t="s">
        <v>135</v>
      </c>
      <c r="F870" s="275">
        <v>246.33</v>
      </c>
      <c r="G870" s="36"/>
      <c r="H870" s="41"/>
    </row>
    <row r="871" spans="1:8" s="2" customFormat="1" ht="16.899999999999999" customHeight="1">
      <c r="A871" s="36"/>
      <c r="B871" s="41"/>
      <c r="C871" s="274" t="s">
        <v>3334</v>
      </c>
      <c r="D871" s="274" t="s">
        <v>3335</v>
      </c>
      <c r="E871" s="19" t="s">
        <v>146</v>
      </c>
      <c r="F871" s="275">
        <v>213.21</v>
      </c>
      <c r="G871" s="36"/>
      <c r="H871" s="41"/>
    </row>
    <row r="872" spans="1:8" s="2" customFormat="1" ht="16.899999999999999" customHeight="1">
      <c r="A872" s="36"/>
      <c r="B872" s="41"/>
      <c r="C872" s="270" t="s">
        <v>273</v>
      </c>
      <c r="D872" s="271" t="s">
        <v>274</v>
      </c>
      <c r="E872" s="272" t="s">
        <v>135</v>
      </c>
      <c r="F872" s="273">
        <v>33.5</v>
      </c>
      <c r="G872" s="36"/>
      <c r="H872" s="41"/>
    </row>
    <row r="873" spans="1:8" s="2" customFormat="1" ht="16.899999999999999" customHeight="1">
      <c r="A873" s="36"/>
      <c r="B873" s="41"/>
      <c r="C873" s="274" t="s">
        <v>74</v>
      </c>
      <c r="D873" s="274" t="s">
        <v>966</v>
      </c>
      <c r="E873" s="19" t="s">
        <v>74</v>
      </c>
      <c r="F873" s="275">
        <v>33.5</v>
      </c>
      <c r="G873" s="36"/>
      <c r="H873" s="41"/>
    </row>
    <row r="874" spans="1:8" s="2" customFormat="1" ht="16.899999999999999" customHeight="1">
      <c r="A874" s="36"/>
      <c r="B874" s="41"/>
      <c r="C874" s="274" t="s">
        <v>74</v>
      </c>
      <c r="D874" s="274" t="s">
        <v>512</v>
      </c>
      <c r="E874" s="19" t="s">
        <v>74</v>
      </c>
      <c r="F874" s="275">
        <v>33.5</v>
      </c>
      <c r="G874" s="36"/>
      <c r="H874" s="41"/>
    </row>
    <row r="875" spans="1:8" s="2" customFormat="1" ht="16.899999999999999" customHeight="1">
      <c r="A875" s="36"/>
      <c r="B875" s="41"/>
      <c r="C875" s="276" t="s">
        <v>6613</v>
      </c>
      <c r="D875" s="36"/>
      <c r="E875" s="36"/>
      <c r="F875" s="36"/>
      <c r="G875" s="36"/>
      <c r="H875" s="41"/>
    </row>
    <row r="876" spans="1:8" s="2" customFormat="1" ht="16.899999999999999" customHeight="1">
      <c r="A876" s="36"/>
      <c r="B876" s="41"/>
      <c r="C876" s="274" t="s">
        <v>1331</v>
      </c>
      <c r="D876" s="274" t="s">
        <v>1332</v>
      </c>
      <c r="E876" s="19" t="s">
        <v>135</v>
      </c>
      <c r="F876" s="275">
        <v>513.5</v>
      </c>
      <c r="G876" s="36"/>
      <c r="H876" s="41"/>
    </row>
    <row r="877" spans="1:8" s="2" customFormat="1" ht="16.899999999999999" customHeight="1">
      <c r="A877" s="36"/>
      <c r="B877" s="41"/>
      <c r="C877" s="274" t="s">
        <v>1340</v>
      </c>
      <c r="D877" s="274" t="s">
        <v>1341</v>
      </c>
      <c r="E877" s="19" t="s">
        <v>135</v>
      </c>
      <c r="F877" s="275">
        <v>2618</v>
      </c>
      <c r="G877" s="36"/>
      <c r="H877" s="41"/>
    </row>
    <row r="878" spans="1:8" s="2" customFormat="1" ht="16.899999999999999" customHeight="1">
      <c r="A878" s="36"/>
      <c r="B878" s="41"/>
      <c r="C878" s="274" t="s">
        <v>1379</v>
      </c>
      <c r="D878" s="274" t="s">
        <v>1380</v>
      </c>
      <c r="E878" s="19" t="s">
        <v>127</v>
      </c>
      <c r="F878" s="275">
        <v>21.616</v>
      </c>
      <c r="G878" s="36"/>
      <c r="H878" s="41"/>
    </row>
    <row r="879" spans="1:8" s="2" customFormat="1" ht="16.899999999999999" customHeight="1">
      <c r="A879" s="36"/>
      <c r="B879" s="41"/>
      <c r="C879" s="274" t="s">
        <v>2164</v>
      </c>
      <c r="D879" s="274" t="s">
        <v>2165</v>
      </c>
      <c r="E879" s="19" t="s">
        <v>135</v>
      </c>
      <c r="F879" s="275">
        <v>603.17999999999995</v>
      </c>
      <c r="G879" s="36"/>
      <c r="H879" s="41"/>
    </row>
    <row r="880" spans="1:8" s="2" customFormat="1" ht="16.899999999999999" customHeight="1">
      <c r="A880" s="36"/>
      <c r="B880" s="41"/>
      <c r="C880" s="274" t="s">
        <v>2206</v>
      </c>
      <c r="D880" s="274" t="s">
        <v>2207</v>
      </c>
      <c r="E880" s="19" t="s">
        <v>135</v>
      </c>
      <c r="F880" s="275">
        <v>603.17999999999995</v>
      </c>
      <c r="G880" s="36"/>
      <c r="H880" s="41"/>
    </row>
    <row r="881" spans="1:8" s="2" customFormat="1" ht="16.899999999999999" customHeight="1">
      <c r="A881" s="36"/>
      <c r="B881" s="41"/>
      <c r="C881" s="274" t="s">
        <v>2377</v>
      </c>
      <c r="D881" s="274" t="s">
        <v>2378</v>
      </c>
      <c r="E881" s="19" t="s">
        <v>135</v>
      </c>
      <c r="F881" s="275">
        <v>558.70000000000005</v>
      </c>
      <c r="G881" s="36"/>
      <c r="H881" s="41"/>
    </row>
    <row r="882" spans="1:8" s="2" customFormat="1" ht="16.899999999999999" customHeight="1">
      <c r="A882" s="36"/>
      <c r="B882" s="41"/>
      <c r="C882" s="274" t="s">
        <v>2495</v>
      </c>
      <c r="D882" s="274" t="s">
        <v>2496</v>
      </c>
      <c r="E882" s="19" t="s">
        <v>135</v>
      </c>
      <c r="F882" s="275">
        <v>575.01</v>
      </c>
      <c r="G882" s="36"/>
      <c r="H882" s="41"/>
    </row>
    <row r="883" spans="1:8" s="2" customFormat="1" ht="16.899999999999999" customHeight="1">
      <c r="A883" s="36"/>
      <c r="B883" s="41"/>
      <c r="C883" s="274" t="s">
        <v>3084</v>
      </c>
      <c r="D883" s="274" t="s">
        <v>3085</v>
      </c>
      <c r="E883" s="19" t="s">
        <v>135</v>
      </c>
      <c r="F883" s="275">
        <v>441.68400000000003</v>
      </c>
      <c r="G883" s="36"/>
      <c r="H883" s="41"/>
    </row>
    <row r="884" spans="1:8" s="2" customFormat="1" ht="16.899999999999999" customHeight="1">
      <c r="A884" s="36"/>
      <c r="B884" s="41"/>
      <c r="C884" s="274" t="s">
        <v>3106</v>
      </c>
      <c r="D884" s="274" t="s">
        <v>3107</v>
      </c>
      <c r="E884" s="19" t="s">
        <v>135</v>
      </c>
      <c r="F884" s="275">
        <v>460.45600000000002</v>
      </c>
      <c r="G884" s="36"/>
      <c r="H884" s="41"/>
    </row>
    <row r="885" spans="1:8" s="2" customFormat="1" ht="16.899999999999999" customHeight="1">
      <c r="A885" s="36"/>
      <c r="B885" s="41"/>
      <c r="C885" s="274" t="s">
        <v>3194</v>
      </c>
      <c r="D885" s="274" t="s">
        <v>3195</v>
      </c>
      <c r="E885" s="19" t="s">
        <v>135</v>
      </c>
      <c r="F885" s="275">
        <v>406.1</v>
      </c>
      <c r="G885" s="36"/>
      <c r="H885" s="41"/>
    </row>
    <row r="886" spans="1:8" s="2" customFormat="1" ht="16.899999999999999" customHeight="1">
      <c r="A886" s="36"/>
      <c r="B886" s="41"/>
      <c r="C886" s="274" t="s">
        <v>2184</v>
      </c>
      <c r="D886" s="274" t="s">
        <v>2185</v>
      </c>
      <c r="E886" s="19" t="s">
        <v>671</v>
      </c>
      <c r="F886" s="275">
        <v>0.22800000000000001</v>
      </c>
      <c r="G886" s="36"/>
      <c r="H886" s="41"/>
    </row>
    <row r="887" spans="1:8" s="2" customFormat="1" ht="16.899999999999999" customHeight="1">
      <c r="A887" s="36"/>
      <c r="B887" s="41"/>
      <c r="C887" s="274" t="s">
        <v>2383</v>
      </c>
      <c r="D887" s="274" t="s">
        <v>2384</v>
      </c>
      <c r="E887" s="19" t="s">
        <v>135</v>
      </c>
      <c r="F887" s="275">
        <v>1043.952</v>
      </c>
      <c r="G887" s="36"/>
      <c r="H887" s="41"/>
    </row>
    <row r="888" spans="1:8" s="2" customFormat="1" ht="16.899999999999999" customHeight="1">
      <c r="A888" s="36"/>
      <c r="B888" s="41"/>
      <c r="C888" s="274" t="s">
        <v>3216</v>
      </c>
      <c r="D888" s="274" t="s">
        <v>3217</v>
      </c>
      <c r="E888" s="19" t="s">
        <v>135</v>
      </c>
      <c r="F888" s="275">
        <v>45.66</v>
      </c>
      <c r="G888" s="36"/>
      <c r="H888" s="41"/>
    </row>
    <row r="889" spans="1:8" s="2" customFormat="1" ht="16.899999999999999" customHeight="1">
      <c r="A889" s="36"/>
      <c r="B889" s="41"/>
      <c r="C889" s="274" t="s">
        <v>2218</v>
      </c>
      <c r="D889" s="274" t="s">
        <v>2219</v>
      </c>
      <c r="E889" s="19" t="s">
        <v>135</v>
      </c>
      <c r="F889" s="275">
        <v>773.80100000000004</v>
      </c>
      <c r="G889" s="36"/>
      <c r="H889" s="41"/>
    </row>
    <row r="890" spans="1:8" s="2" customFormat="1" ht="16.899999999999999" customHeight="1">
      <c r="A890" s="36"/>
      <c r="B890" s="41"/>
      <c r="C890" s="270" t="s">
        <v>277</v>
      </c>
      <c r="D890" s="271" t="s">
        <v>278</v>
      </c>
      <c r="E890" s="272" t="s">
        <v>146</v>
      </c>
      <c r="F890" s="273">
        <v>23.6</v>
      </c>
      <c r="G890" s="36"/>
      <c r="H890" s="41"/>
    </row>
    <row r="891" spans="1:8" s="2" customFormat="1" ht="16.899999999999999" customHeight="1">
      <c r="A891" s="36"/>
      <c r="B891" s="41"/>
      <c r="C891" s="274" t="s">
        <v>74</v>
      </c>
      <c r="D891" s="274" t="s">
        <v>6625</v>
      </c>
      <c r="E891" s="19" t="s">
        <v>74</v>
      </c>
      <c r="F891" s="275">
        <v>23.6</v>
      </c>
      <c r="G891" s="36"/>
      <c r="H891" s="41"/>
    </row>
    <row r="892" spans="1:8" s="2" customFormat="1" ht="16.899999999999999" customHeight="1">
      <c r="A892" s="36"/>
      <c r="B892" s="41"/>
      <c r="C892" s="274" t="s">
        <v>74</v>
      </c>
      <c r="D892" s="274" t="s">
        <v>512</v>
      </c>
      <c r="E892" s="19" t="s">
        <v>74</v>
      </c>
      <c r="F892" s="275">
        <v>23.6</v>
      </c>
      <c r="G892" s="36"/>
      <c r="H892" s="41"/>
    </row>
    <row r="893" spans="1:8" s="2" customFormat="1" ht="16.899999999999999" customHeight="1">
      <c r="A893" s="36"/>
      <c r="B893" s="41"/>
      <c r="C893" s="276" t="s">
        <v>6613</v>
      </c>
      <c r="D893" s="36"/>
      <c r="E893" s="36"/>
      <c r="F893" s="36"/>
      <c r="G893" s="36"/>
      <c r="H893" s="41"/>
    </row>
    <row r="894" spans="1:8" s="2" customFormat="1" ht="16.899999999999999" customHeight="1">
      <c r="A894" s="36"/>
      <c r="B894" s="41"/>
      <c r="C894" s="274" t="s">
        <v>1372</v>
      </c>
      <c r="D894" s="274" t="s">
        <v>1373</v>
      </c>
      <c r="E894" s="19" t="s">
        <v>146</v>
      </c>
      <c r="F894" s="275">
        <v>541.70000000000005</v>
      </c>
      <c r="G894" s="36"/>
      <c r="H894" s="41"/>
    </row>
    <row r="895" spans="1:8" s="2" customFormat="1" ht="16.899999999999999" customHeight="1">
      <c r="A895" s="36"/>
      <c r="B895" s="41"/>
      <c r="C895" s="274" t="s">
        <v>2495</v>
      </c>
      <c r="D895" s="274" t="s">
        <v>2496</v>
      </c>
      <c r="E895" s="19" t="s">
        <v>135</v>
      </c>
      <c r="F895" s="275">
        <v>575.01</v>
      </c>
      <c r="G895" s="36"/>
      <c r="H895" s="41"/>
    </row>
    <row r="896" spans="1:8" s="2" customFormat="1" ht="16.899999999999999" customHeight="1">
      <c r="A896" s="36"/>
      <c r="B896" s="41"/>
      <c r="C896" s="270" t="s">
        <v>281</v>
      </c>
      <c r="D896" s="271" t="s">
        <v>282</v>
      </c>
      <c r="E896" s="272" t="s">
        <v>146</v>
      </c>
      <c r="F896" s="273">
        <v>18.2</v>
      </c>
      <c r="G896" s="36"/>
      <c r="H896" s="41"/>
    </row>
    <row r="897" spans="1:8" s="2" customFormat="1" ht="16.899999999999999" customHeight="1">
      <c r="A897" s="36"/>
      <c r="B897" s="41"/>
      <c r="C897" s="274" t="s">
        <v>74</v>
      </c>
      <c r="D897" s="274" t="s">
        <v>6626</v>
      </c>
      <c r="E897" s="19" t="s">
        <v>74</v>
      </c>
      <c r="F897" s="275">
        <v>18.2</v>
      </c>
      <c r="G897" s="36"/>
      <c r="H897" s="41"/>
    </row>
    <row r="898" spans="1:8" s="2" customFormat="1" ht="16.899999999999999" customHeight="1">
      <c r="A898" s="36"/>
      <c r="B898" s="41"/>
      <c r="C898" s="274" t="s">
        <v>74</v>
      </c>
      <c r="D898" s="274" t="s">
        <v>512</v>
      </c>
      <c r="E898" s="19" t="s">
        <v>74</v>
      </c>
      <c r="F898" s="275">
        <v>18.2</v>
      </c>
      <c r="G898" s="36"/>
      <c r="H898" s="41"/>
    </row>
    <row r="899" spans="1:8" s="2" customFormat="1" ht="16.899999999999999" customHeight="1">
      <c r="A899" s="36"/>
      <c r="B899" s="41"/>
      <c r="C899" s="276" t="s">
        <v>6613</v>
      </c>
      <c r="D899" s="36"/>
      <c r="E899" s="36"/>
      <c r="F899" s="36"/>
      <c r="G899" s="36"/>
      <c r="H899" s="41"/>
    </row>
    <row r="900" spans="1:8" s="2" customFormat="1" ht="16.899999999999999" customHeight="1">
      <c r="A900" s="36"/>
      <c r="B900" s="41"/>
      <c r="C900" s="274" t="s">
        <v>3084</v>
      </c>
      <c r="D900" s="274" t="s">
        <v>3085</v>
      </c>
      <c r="E900" s="19" t="s">
        <v>135</v>
      </c>
      <c r="F900" s="275">
        <v>441.68400000000003</v>
      </c>
      <c r="G900" s="36"/>
      <c r="H900" s="41"/>
    </row>
    <row r="901" spans="1:8" s="2" customFormat="1" ht="16.899999999999999" customHeight="1">
      <c r="A901" s="36"/>
      <c r="B901" s="41"/>
      <c r="C901" s="274" t="s">
        <v>3106</v>
      </c>
      <c r="D901" s="274" t="s">
        <v>3107</v>
      </c>
      <c r="E901" s="19" t="s">
        <v>135</v>
      </c>
      <c r="F901" s="275">
        <v>460.45600000000002</v>
      </c>
      <c r="G901" s="36"/>
      <c r="H901" s="41"/>
    </row>
    <row r="902" spans="1:8" s="2" customFormat="1" ht="16.899999999999999" customHeight="1">
      <c r="A902" s="36"/>
      <c r="B902" s="41"/>
      <c r="C902" s="274" t="s">
        <v>3160</v>
      </c>
      <c r="D902" s="274" t="s">
        <v>3161</v>
      </c>
      <c r="E902" s="19" t="s">
        <v>146</v>
      </c>
      <c r="F902" s="275">
        <v>490.2</v>
      </c>
      <c r="G902" s="36"/>
      <c r="H902" s="41"/>
    </row>
    <row r="903" spans="1:8" s="2" customFormat="1" ht="16.899999999999999" customHeight="1">
      <c r="A903" s="36"/>
      <c r="B903" s="41"/>
      <c r="C903" s="274" t="s">
        <v>3216</v>
      </c>
      <c r="D903" s="274" t="s">
        <v>3217</v>
      </c>
      <c r="E903" s="19" t="s">
        <v>135</v>
      </c>
      <c r="F903" s="275">
        <v>45.66</v>
      </c>
      <c r="G903" s="36"/>
      <c r="H903" s="41"/>
    </row>
    <row r="904" spans="1:8" s="2" customFormat="1" ht="16.899999999999999" customHeight="1">
      <c r="A904" s="36"/>
      <c r="B904" s="41"/>
      <c r="C904" s="270" t="s">
        <v>285</v>
      </c>
      <c r="D904" s="271" t="s">
        <v>286</v>
      </c>
      <c r="E904" s="272" t="s">
        <v>135</v>
      </c>
      <c r="F904" s="273">
        <v>10.3</v>
      </c>
      <c r="G904" s="36"/>
      <c r="H904" s="41"/>
    </row>
    <row r="905" spans="1:8" s="2" customFormat="1" ht="16.899999999999999" customHeight="1">
      <c r="A905" s="36"/>
      <c r="B905" s="41"/>
      <c r="C905" s="274" t="s">
        <v>74</v>
      </c>
      <c r="D905" s="274" t="s">
        <v>6627</v>
      </c>
      <c r="E905" s="19" t="s">
        <v>74</v>
      </c>
      <c r="F905" s="275">
        <v>10.3</v>
      </c>
      <c r="G905" s="36"/>
      <c r="H905" s="41"/>
    </row>
    <row r="906" spans="1:8" s="2" customFormat="1" ht="16.899999999999999" customHeight="1">
      <c r="A906" s="36"/>
      <c r="B906" s="41"/>
      <c r="C906" s="274" t="s">
        <v>74</v>
      </c>
      <c r="D906" s="274" t="s">
        <v>512</v>
      </c>
      <c r="E906" s="19" t="s">
        <v>74</v>
      </c>
      <c r="F906" s="275">
        <v>10.3</v>
      </c>
      <c r="G906" s="36"/>
      <c r="H906" s="41"/>
    </row>
    <row r="907" spans="1:8" s="2" customFormat="1" ht="16.899999999999999" customHeight="1">
      <c r="A907" s="36"/>
      <c r="B907" s="41"/>
      <c r="C907" s="276" t="s">
        <v>6613</v>
      </c>
      <c r="D907" s="36"/>
      <c r="E907" s="36"/>
      <c r="F907" s="36"/>
      <c r="G907" s="36"/>
      <c r="H907" s="41"/>
    </row>
    <row r="908" spans="1:8" s="2" customFormat="1" ht="16.899999999999999" customHeight="1">
      <c r="A908" s="36"/>
      <c r="B908" s="41"/>
      <c r="C908" s="274" t="s">
        <v>1323</v>
      </c>
      <c r="D908" s="274" t="s">
        <v>1324</v>
      </c>
      <c r="E908" s="19" t="s">
        <v>671</v>
      </c>
      <c r="F908" s="275">
        <v>1.6659999999999999</v>
      </c>
      <c r="G908" s="36"/>
      <c r="H908" s="41"/>
    </row>
    <row r="909" spans="1:8" s="2" customFormat="1" ht="16.899999999999999" customHeight="1">
      <c r="A909" s="36"/>
      <c r="B909" s="41"/>
      <c r="C909" s="274" t="s">
        <v>1351</v>
      </c>
      <c r="D909" s="274" t="s">
        <v>1352</v>
      </c>
      <c r="E909" s="19" t="s">
        <v>135</v>
      </c>
      <c r="F909" s="275">
        <v>193.6</v>
      </c>
      <c r="G909" s="36"/>
      <c r="H909" s="41"/>
    </row>
    <row r="910" spans="1:8" s="2" customFormat="1" ht="16.899999999999999" customHeight="1">
      <c r="A910" s="36"/>
      <c r="B910" s="41"/>
      <c r="C910" s="274" t="s">
        <v>1358</v>
      </c>
      <c r="D910" s="274" t="s">
        <v>1359</v>
      </c>
      <c r="E910" s="19" t="s">
        <v>135</v>
      </c>
      <c r="F910" s="275">
        <v>138.30000000000001</v>
      </c>
      <c r="G910" s="36"/>
      <c r="H910" s="41"/>
    </row>
    <row r="911" spans="1:8" s="2" customFormat="1" ht="16.899999999999999" customHeight="1">
      <c r="A911" s="36"/>
      <c r="B911" s="41"/>
      <c r="C911" s="274" t="s">
        <v>1379</v>
      </c>
      <c r="D911" s="274" t="s">
        <v>1380</v>
      </c>
      <c r="E911" s="19" t="s">
        <v>127</v>
      </c>
      <c r="F911" s="275">
        <v>21.616</v>
      </c>
      <c r="G911" s="36"/>
      <c r="H911" s="41"/>
    </row>
    <row r="912" spans="1:8" s="2" customFormat="1" ht="16.899999999999999" customHeight="1">
      <c r="A912" s="36"/>
      <c r="B912" s="41"/>
      <c r="C912" s="274" t="s">
        <v>2164</v>
      </c>
      <c r="D912" s="274" t="s">
        <v>2165</v>
      </c>
      <c r="E912" s="19" t="s">
        <v>135</v>
      </c>
      <c r="F912" s="275">
        <v>603.17999999999995</v>
      </c>
      <c r="G912" s="36"/>
      <c r="H912" s="41"/>
    </row>
    <row r="913" spans="1:8" s="2" customFormat="1" ht="16.899999999999999" customHeight="1">
      <c r="A913" s="36"/>
      <c r="B913" s="41"/>
      <c r="C913" s="274" t="s">
        <v>2206</v>
      </c>
      <c r="D913" s="274" t="s">
        <v>2207</v>
      </c>
      <c r="E913" s="19" t="s">
        <v>135</v>
      </c>
      <c r="F913" s="275">
        <v>603.17999999999995</v>
      </c>
      <c r="G913" s="36"/>
      <c r="H913" s="41"/>
    </row>
    <row r="914" spans="1:8" s="2" customFormat="1" ht="16.899999999999999" customHeight="1">
      <c r="A914" s="36"/>
      <c r="B914" s="41"/>
      <c r="C914" s="274" t="s">
        <v>2354</v>
      </c>
      <c r="D914" s="274" t="s">
        <v>2355</v>
      </c>
      <c r="E914" s="19" t="s">
        <v>135</v>
      </c>
      <c r="F914" s="275">
        <v>119.4</v>
      </c>
      <c r="G914" s="36"/>
      <c r="H914" s="41"/>
    </row>
    <row r="915" spans="1:8" s="2" customFormat="1" ht="16.899999999999999" customHeight="1">
      <c r="A915" s="36"/>
      <c r="B915" s="41"/>
      <c r="C915" s="274" t="s">
        <v>2495</v>
      </c>
      <c r="D915" s="274" t="s">
        <v>2496</v>
      </c>
      <c r="E915" s="19" t="s">
        <v>135</v>
      </c>
      <c r="F915" s="275">
        <v>575.01</v>
      </c>
      <c r="G915" s="36"/>
      <c r="H915" s="41"/>
    </row>
    <row r="916" spans="1:8" s="2" customFormat="1" ht="16.899999999999999" customHeight="1">
      <c r="A916" s="36"/>
      <c r="B916" s="41"/>
      <c r="C916" s="274" t="s">
        <v>3084</v>
      </c>
      <c r="D916" s="274" t="s">
        <v>3085</v>
      </c>
      <c r="E916" s="19" t="s">
        <v>135</v>
      </c>
      <c r="F916" s="275">
        <v>441.68400000000003</v>
      </c>
      <c r="G916" s="36"/>
      <c r="H916" s="41"/>
    </row>
    <row r="917" spans="1:8" s="2" customFormat="1" ht="16.899999999999999" customHeight="1">
      <c r="A917" s="36"/>
      <c r="B917" s="41"/>
      <c r="C917" s="274" t="s">
        <v>3106</v>
      </c>
      <c r="D917" s="274" t="s">
        <v>3107</v>
      </c>
      <c r="E917" s="19" t="s">
        <v>135</v>
      </c>
      <c r="F917" s="275">
        <v>460.45600000000002</v>
      </c>
      <c r="G917" s="36"/>
      <c r="H917" s="41"/>
    </row>
    <row r="918" spans="1:8" s="2" customFormat="1" ht="16.899999999999999" customHeight="1">
      <c r="A918" s="36"/>
      <c r="B918" s="41"/>
      <c r="C918" s="274" t="s">
        <v>3194</v>
      </c>
      <c r="D918" s="274" t="s">
        <v>3195</v>
      </c>
      <c r="E918" s="19" t="s">
        <v>135</v>
      </c>
      <c r="F918" s="275">
        <v>406.1</v>
      </c>
      <c r="G918" s="36"/>
      <c r="H918" s="41"/>
    </row>
    <row r="919" spans="1:8" s="2" customFormat="1" ht="16.899999999999999" customHeight="1">
      <c r="A919" s="36"/>
      <c r="B919" s="41"/>
      <c r="C919" s="274" t="s">
        <v>2184</v>
      </c>
      <c r="D919" s="274" t="s">
        <v>2185</v>
      </c>
      <c r="E919" s="19" t="s">
        <v>671</v>
      </c>
      <c r="F919" s="275">
        <v>0.22800000000000001</v>
      </c>
      <c r="G919" s="36"/>
      <c r="H919" s="41"/>
    </row>
    <row r="920" spans="1:8" s="2" customFormat="1" ht="16.899999999999999" customHeight="1">
      <c r="A920" s="36"/>
      <c r="B920" s="41"/>
      <c r="C920" s="274" t="s">
        <v>2361</v>
      </c>
      <c r="D920" s="274" t="s">
        <v>2362</v>
      </c>
      <c r="E920" s="19" t="s">
        <v>135</v>
      </c>
      <c r="F920" s="275">
        <v>12.896000000000001</v>
      </c>
      <c r="G920" s="36"/>
      <c r="H920" s="41"/>
    </row>
    <row r="921" spans="1:8" s="2" customFormat="1" ht="16.899999999999999" customHeight="1">
      <c r="A921" s="36"/>
      <c r="B921" s="41"/>
      <c r="C921" s="274" t="s">
        <v>3201</v>
      </c>
      <c r="D921" s="274" t="s">
        <v>3202</v>
      </c>
      <c r="E921" s="19" t="s">
        <v>135</v>
      </c>
      <c r="F921" s="275">
        <v>575.1</v>
      </c>
      <c r="G921" s="36"/>
      <c r="H921" s="41"/>
    </row>
    <row r="922" spans="1:8" s="2" customFormat="1" ht="16.899999999999999" customHeight="1">
      <c r="A922" s="36"/>
      <c r="B922" s="41"/>
      <c r="C922" s="274" t="s">
        <v>2218</v>
      </c>
      <c r="D922" s="274" t="s">
        <v>2219</v>
      </c>
      <c r="E922" s="19" t="s">
        <v>135</v>
      </c>
      <c r="F922" s="275">
        <v>773.80100000000004</v>
      </c>
      <c r="G922" s="36"/>
      <c r="H922" s="41"/>
    </row>
    <row r="923" spans="1:8" s="2" customFormat="1" ht="16.899999999999999" customHeight="1">
      <c r="A923" s="36"/>
      <c r="B923" s="41"/>
      <c r="C923" s="270" t="s">
        <v>289</v>
      </c>
      <c r="D923" s="271" t="s">
        <v>290</v>
      </c>
      <c r="E923" s="272" t="s">
        <v>135</v>
      </c>
      <c r="F923" s="273">
        <v>2.1</v>
      </c>
      <c r="G923" s="36"/>
      <c r="H923" s="41"/>
    </row>
    <row r="924" spans="1:8" s="2" customFormat="1" ht="16.899999999999999" customHeight="1">
      <c r="A924" s="36"/>
      <c r="B924" s="41"/>
      <c r="C924" s="274" t="s">
        <v>74</v>
      </c>
      <c r="D924" s="274" t="s">
        <v>6628</v>
      </c>
      <c r="E924" s="19" t="s">
        <v>74</v>
      </c>
      <c r="F924" s="275">
        <v>2.1</v>
      </c>
      <c r="G924" s="36"/>
      <c r="H924" s="41"/>
    </row>
    <row r="925" spans="1:8" s="2" customFormat="1" ht="16.899999999999999" customHeight="1">
      <c r="A925" s="36"/>
      <c r="B925" s="41"/>
      <c r="C925" s="274" t="s">
        <v>74</v>
      </c>
      <c r="D925" s="274" t="s">
        <v>512</v>
      </c>
      <c r="E925" s="19" t="s">
        <v>74</v>
      </c>
      <c r="F925" s="275">
        <v>2.1</v>
      </c>
      <c r="G925" s="36"/>
      <c r="H925" s="41"/>
    </row>
    <row r="926" spans="1:8" s="2" customFormat="1" ht="16.899999999999999" customHeight="1">
      <c r="A926" s="36"/>
      <c r="B926" s="41"/>
      <c r="C926" s="276" t="s">
        <v>6613</v>
      </c>
      <c r="D926" s="36"/>
      <c r="E926" s="36"/>
      <c r="F926" s="36"/>
      <c r="G926" s="36"/>
      <c r="H926" s="41"/>
    </row>
    <row r="927" spans="1:8" s="2" customFormat="1" ht="16.899999999999999" customHeight="1">
      <c r="A927" s="36"/>
      <c r="B927" s="41"/>
      <c r="C927" s="274" t="s">
        <v>1323</v>
      </c>
      <c r="D927" s="274" t="s">
        <v>1324</v>
      </c>
      <c r="E927" s="19" t="s">
        <v>671</v>
      </c>
      <c r="F927" s="275">
        <v>1.6659999999999999</v>
      </c>
      <c r="G927" s="36"/>
      <c r="H927" s="41"/>
    </row>
    <row r="928" spans="1:8" s="2" customFormat="1" ht="16.899999999999999" customHeight="1">
      <c r="A928" s="36"/>
      <c r="B928" s="41"/>
      <c r="C928" s="274" t="s">
        <v>1351</v>
      </c>
      <c r="D928" s="274" t="s">
        <v>1352</v>
      </c>
      <c r="E928" s="19" t="s">
        <v>135</v>
      </c>
      <c r="F928" s="275">
        <v>193.6</v>
      </c>
      <c r="G928" s="36"/>
      <c r="H928" s="41"/>
    </row>
    <row r="929" spans="1:8" s="2" customFormat="1" ht="16.899999999999999" customHeight="1">
      <c r="A929" s="36"/>
      <c r="B929" s="41"/>
      <c r="C929" s="274" t="s">
        <v>1358</v>
      </c>
      <c r="D929" s="274" t="s">
        <v>1359</v>
      </c>
      <c r="E929" s="19" t="s">
        <v>135</v>
      </c>
      <c r="F929" s="275">
        <v>138.30000000000001</v>
      </c>
      <c r="G929" s="36"/>
      <c r="H929" s="41"/>
    </row>
    <row r="930" spans="1:8" s="2" customFormat="1" ht="16.899999999999999" customHeight="1">
      <c r="A930" s="36"/>
      <c r="B930" s="41"/>
      <c r="C930" s="274" t="s">
        <v>1379</v>
      </c>
      <c r="D930" s="274" t="s">
        <v>1380</v>
      </c>
      <c r="E930" s="19" t="s">
        <v>127</v>
      </c>
      <c r="F930" s="275">
        <v>21.616</v>
      </c>
      <c r="G930" s="36"/>
      <c r="H930" s="41"/>
    </row>
    <row r="931" spans="1:8" s="2" customFormat="1" ht="16.899999999999999" customHeight="1">
      <c r="A931" s="36"/>
      <c r="B931" s="41"/>
      <c r="C931" s="274" t="s">
        <v>2164</v>
      </c>
      <c r="D931" s="274" t="s">
        <v>2165</v>
      </c>
      <c r="E931" s="19" t="s">
        <v>135</v>
      </c>
      <c r="F931" s="275">
        <v>603.17999999999995</v>
      </c>
      <c r="G931" s="36"/>
      <c r="H931" s="41"/>
    </row>
    <row r="932" spans="1:8" s="2" customFormat="1" ht="16.899999999999999" customHeight="1">
      <c r="A932" s="36"/>
      <c r="B932" s="41"/>
      <c r="C932" s="274" t="s">
        <v>2206</v>
      </c>
      <c r="D932" s="274" t="s">
        <v>2207</v>
      </c>
      <c r="E932" s="19" t="s">
        <v>135</v>
      </c>
      <c r="F932" s="275">
        <v>603.17999999999995</v>
      </c>
      <c r="G932" s="36"/>
      <c r="H932" s="41"/>
    </row>
    <row r="933" spans="1:8" s="2" customFormat="1" ht="16.899999999999999" customHeight="1">
      <c r="A933" s="36"/>
      <c r="B933" s="41"/>
      <c r="C933" s="274" t="s">
        <v>2354</v>
      </c>
      <c r="D933" s="274" t="s">
        <v>2355</v>
      </c>
      <c r="E933" s="19" t="s">
        <v>135</v>
      </c>
      <c r="F933" s="275">
        <v>119.4</v>
      </c>
      <c r="G933" s="36"/>
      <c r="H933" s="41"/>
    </row>
    <row r="934" spans="1:8" s="2" customFormat="1" ht="16.899999999999999" customHeight="1">
      <c r="A934" s="36"/>
      <c r="B934" s="41"/>
      <c r="C934" s="274" t="s">
        <v>2495</v>
      </c>
      <c r="D934" s="274" t="s">
        <v>2496</v>
      </c>
      <c r="E934" s="19" t="s">
        <v>135</v>
      </c>
      <c r="F934" s="275">
        <v>575.01</v>
      </c>
      <c r="G934" s="36"/>
      <c r="H934" s="41"/>
    </row>
    <row r="935" spans="1:8" s="2" customFormat="1" ht="16.899999999999999" customHeight="1">
      <c r="A935" s="36"/>
      <c r="B935" s="41"/>
      <c r="C935" s="274" t="s">
        <v>3084</v>
      </c>
      <c r="D935" s="274" t="s">
        <v>3085</v>
      </c>
      <c r="E935" s="19" t="s">
        <v>135</v>
      </c>
      <c r="F935" s="275">
        <v>441.68400000000003</v>
      </c>
      <c r="G935" s="36"/>
      <c r="H935" s="41"/>
    </row>
    <row r="936" spans="1:8" s="2" customFormat="1" ht="16.899999999999999" customHeight="1">
      <c r="A936" s="36"/>
      <c r="B936" s="41"/>
      <c r="C936" s="274" t="s">
        <v>3106</v>
      </c>
      <c r="D936" s="274" t="s">
        <v>3107</v>
      </c>
      <c r="E936" s="19" t="s">
        <v>135</v>
      </c>
      <c r="F936" s="275">
        <v>460.45600000000002</v>
      </c>
      <c r="G936" s="36"/>
      <c r="H936" s="41"/>
    </row>
    <row r="937" spans="1:8" s="2" customFormat="1" ht="16.899999999999999" customHeight="1">
      <c r="A937" s="36"/>
      <c r="B937" s="41"/>
      <c r="C937" s="274" t="s">
        <v>3194</v>
      </c>
      <c r="D937" s="274" t="s">
        <v>3195</v>
      </c>
      <c r="E937" s="19" t="s">
        <v>135</v>
      </c>
      <c r="F937" s="275">
        <v>406.1</v>
      </c>
      <c r="G937" s="36"/>
      <c r="H937" s="41"/>
    </row>
    <row r="938" spans="1:8" s="2" customFormat="1" ht="16.899999999999999" customHeight="1">
      <c r="A938" s="36"/>
      <c r="B938" s="41"/>
      <c r="C938" s="274" t="s">
        <v>2184</v>
      </c>
      <c r="D938" s="274" t="s">
        <v>2185</v>
      </c>
      <c r="E938" s="19" t="s">
        <v>671</v>
      </c>
      <c r="F938" s="275">
        <v>0.22800000000000001</v>
      </c>
      <c r="G938" s="36"/>
      <c r="H938" s="41"/>
    </row>
    <row r="939" spans="1:8" s="2" customFormat="1" ht="16.899999999999999" customHeight="1">
      <c r="A939" s="36"/>
      <c r="B939" s="41"/>
      <c r="C939" s="274" t="s">
        <v>2361</v>
      </c>
      <c r="D939" s="274" t="s">
        <v>2362</v>
      </c>
      <c r="E939" s="19" t="s">
        <v>135</v>
      </c>
      <c r="F939" s="275">
        <v>12.896000000000001</v>
      </c>
      <c r="G939" s="36"/>
      <c r="H939" s="41"/>
    </row>
    <row r="940" spans="1:8" s="2" customFormat="1" ht="16.899999999999999" customHeight="1">
      <c r="A940" s="36"/>
      <c r="B940" s="41"/>
      <c r="C940" s="274" t="s">
        <v>3201</v>
      </c>
      <c r="D940" s="274" t="s">
        <v>3202</v>
      </c>
      <c r="E940" s="19" t="s">
        <v>135</v>
      </c>
      <c r="F940" s="275">
        <v>575.1</v>
      </c>
      <c r="G940" s="36"/>
      <c r="H940" s="41"/>
    </row>
    <row r="941" spans="1:8" s="2" customFormat="1" ht="16.899999999999999" customHeight="1">
      <c r="A941" s="36"/>
      <c r="B941" s="41"/>
      <c r="C941" s="274" t="s">
        <v>2218</v>
      </c>
      <c r="D941" s="274" t="s">
        <v>2219</v>
      </c>
      <c r="E941" s="19" t="s">
        <v>135</v>
      </c>
      <c r="F941" s="275">
        <v>773.80100000000004</v>
      </c>
      <c r="G941" s="36"/>
      <c r="H941" s="41"/>
    </row>
    <row r="942" spans="1:8" s="2" customFormat="1" ht="16.899999999999999" customHeight="1">
      <c r="A942" s="36"/>
      <c r="B942" s="41"/>
      <c r="C942" s="270" t="s">
        <v>293</v>
      </c>
      <c r="D942" s="271" t="s">
        <v>294</v>
      </c>
      <c r="E942" s="272" t="s">
        <v>135</v>
      </c>
      <c r="F942" s="273">
        <v>14.9</v>
      </c>
      <c r="G942" s="36"/>
      <c r="H942" s="41"/>
    </row>
    <row r="943" spans="1:8" s="2" customFormat="1" ht="16.899999999999999" customHeight="1">
      <c r="A943" s="36"/>
      <c r="B943" s="41"/>
      <c r="C943" s="274" t="s">
        <v>74</v>
      </c>
      <c r="D943" s="274" t="s">
        <v>6629</v>
      </c>
      <c r="E943" s="19" t="s">
        <v>74</v>
      </c>
      <c r="F943" s="275">
        <v>14.9</v>
      </c>
      <c r="G943" s="36"/>
      <c r="H943" s="41"/>
    </row>
    <row r="944" spans="1:8" s="2" customFormat="1" ht="16.899999999999999" customHeight="1">
      <c r="A944" s="36"/>
      <c r="B944" s="41"/>
      <c r="C944" s="274" t="s">
        <v>74</v>
      </c>
      <c r="D944" s="274" t="s">
        <v>512</v>
      </c>
      <c r="E944" s="19" t="s">
        <v>74</v>
      </c>
      <c r="F944" s="275">
        <v>14.9</v>
      </c>
      <c r="G944" s="36"/>
      <c r="H944" s="41"/>
    </row>
    <row r="945" spans="1:8" s="2" customFormat="1" ht="16.899999999999999" customHeight="1">
      <c r="A945" s="36"/>
      <c r="B945" s="41"/>
      <c r="C945" s="276" t="s">
        <v>6613</v>
      </c>
      <c r="D945" s="36"/>
      <c r="E945" s="36"/>
      <c r="F945" s="36"/>
      <c r="G945" s="36"/>
      <c r="H945" s="41"/>
    </row>
    <row r="946" spans="1:8" s="2" customFormat="1" ht="16.899999999999999" customHeight="1">
      <c r="A946" s="36"/>
      <c r="B946" s="41"/>
      <c r="C946" s="274" t="s">
        <v>1323</v>
      </c>
      <c r="D946" s="274" t="s">
        <v>1324</v>
      </c>
      <c r="E946" s="19" t="s">
        <v>671</v>
      </c>
      <c r="F946" s="275">
        <v>1.6659999999999999</v>
      </c>
      <c r="G946" s="36"/>
      <c r="H946" s="41"/>
    </row>
    <row r="947" spans="1:8" s="2" customFormat="1" ht="16.899999999999999" customHeight="1">
      <c r="A947" s="36"/>
      <c r="B947" s="41"/>
      <c r="C947" s="274" t="s">
        <v>1351</v>
      </c>
      <c r="D947" s="274" t="s">
        <v>1352</v>
      </c>
      <c r="E947" s="19" t="s">
        <v>135</v>
      </c>
      <c r="F947" s="275">
        <v>193.6</v>
      </c>
      <c r="G947" s="36"/>
      <c r="H947" s="41"/>
    </row>
    <row r="948" spans="1:8" s="2" customFormat="1" ht="16.899999999999999" customHeight="1">
      <c r="A948" s="36"/>
      <c r="B948" s="41"/>
      <c r="C948" s="274" t="s">
        <v>1358</v>
      </c>
      <c r="D948" s="274" t="s">
        <v>1359</v>
      </c>
      <c r="E948" s="19" t="s">
        <v>135</v>
      </c>
      <c r="F948" s="275">
        <v>138.30000000000001</v>
      </c>
      <c r="G948" s="36"/>
      <c r="H948" s="41"/>
    </row>
    <row r="949" spans="1:8" s="2" customFormat="1" ht="16.899999999999999" customHeight="1">
      <c r="A949" s="36"/>
      <c r="B949" s="41"/>
      <c r="C949" s="274" t="s">
        <v>1379</v>
      </c>
      <c r="D949" s="274" t="s">
        <v>1380</v>
      </c>
      <c r="E949" s="19" t="s">
        <v>127</v>
      </c>
      <c r="F949" s="275">
        <v>21.616</v>
      </c>
      <c r="G949" s="36"/>
      <c r="H949" s="41"/>
    </row>
    <row r="950" spans="1:8" s="2" customFormat="1" ht="16.899999999999999" customHeight="1">
      <c r="A950" s="36"/>
      <c r="B950" s="41"/>
      <c r="C950" s="274" t="s">
        <v>2164</v>
      </c>
      <c r="D950" s="274" t="s">
        <v>2165</v>
      </c>
      <c r="E950" s="19" t="s">
        <v>135</v>
      </c>
      <c r="F950" s="275">
        <v>603.17999999999995</v>
      </c>
      <c r="G950" s="36"/>
      <c r="H950" s="41"/>
    </row>
    <row r="951" spans="1:8" s="2" customFormat="1" ht="16.899999999999999" customHeight="1">
      <c r="A951" s="36"/>
      <c r="B951" s="41"/>
      <c r="C951" s="274" t="s">
        <v>2206</v>
      </c>
      <c r="D951" s="274" t="s">
        <v>2207</v>
      </c>
      <c r="E951" s="19" t="s">
        <v>135</v>
      </c>
      <c r="F951" s="275">
        <v>603.17999999999995</v>
      </c>
      <c r="G951" s="36"/>
      <c r="H951" s="41"/>
    </row>
    <row r="952" spans="1:8" s="2" customFormat="1" ht="16.899999999999999" customHeight="1">
      <c r="A952" s="36"/>
      <c r="B952" s="41"/>
      <c r="C952" s="274" t="s">
        <v>2377</v>
      </c>
      <c r="D952" s="274" t="s">
        <v>2378</v>
      </c>
      <c r="E952" s="19" t="s">
        <v>135</v>
      </c>
      <c r="F952" s="275">
        <v>558.70000000000005</v>
      </c>
      <c r="G952" s="36"/>
      <c r="H952" s="41"/>
    </row>
    <row r="953" spans="1:8" s="2" customFormat="1" ht="16.899999999999999" customHeight="1">
      <c r="A953" s="36"/>
      <c r="B953" s="41"/>
      <c r="C953" s="274" t="s">
        <v>2495</v>
      </c>
      <c r="D953" s="274" t="s">
        <v>2496</v>
      </c>
      <c r="E953" s="19" t="s">
        <v>135</v>
      </c>
      <c r="F953" s="275">
        <v>575.01</v>
      </c>
      <c r="G953" s="36"/>
      <c r="H953" s="41"/>
    </row>
    <row r="954" spans="1:8" s="2" customFormat="1" ht="16.899999999999999" customHeight="1">
      <c r="A954" s="36"/>
      <c r="B954" s="41"/>
      <c r="C954" s="274" t="s">
        <v>3084</v>
      </c>
      <c r="D954" s="274" t="s">
        <v>3085</v>
      </c>
      <c r="E954" s="19" t="s">
        <v>135</v>
      </c>
      <c r="F954" s="275">
        <v>441.68400000000003</v>
      </c>
      <c r="G954" s="36"/>
      <c r="H954" s="41"/>
    </row>
    <row r="955" spans="1:8" s="2" customFormat="1" ht="16.899999999999999" customHeight="1">
      <c r="A955" s="36"/>
      <c r="B955" s="41"/>
      <c r="C955" s="274" t="s">
        <v>3106</v>
      </c>
      <c r="D955" s="274" t="s">
        <v>3107</v>
      </c>
      <c r="E955" s="19" t="s">
        <v>135</v>
      </c>
      <c r="F955" s="275">
        <v>460.45600000000002</v>
      </c>
      <c r="G955" s="36"/>
      <c r="H955" s="41"/>
    </row>
    <row r="956" spans="1:8" s="2" customFormat="1" ht="16.899999999999999" customHeight="1">
      <c r="A956" s="36"/>
      <c r="B956" s="41"/>
      <c r="C956" s="274" t="s">
        <v>3194</v>
      </c>
      <c r="D956" s="274" t="s">
        <v>3195</v>
      </c>
      <c r="E956" s="19" t="s">
        <v>135</v>
      </c>
      <c r="F956" s="275">
        <v>406.1</v>
      </c>
      <c r="G956" s="36"/>
      <c r="H956" s="41"/>
    </row>
    <row r="957" spans="1:8" s="2" customFormat="1" ht="16.899999999999999" customHeight="1">
      <c r="A957" s="36"/>
      <c r="B957" s="41"/>
      <c r="C957" s="274" t="s">
        <v>2184</v>
      </c>
      <c r="D957" s="274" t="s">
        <v>2185</v>
      </c>
      <c r="E957" s="19" t="s">
        <v>671</v>
      </c>
      <c r="F957" s="275">
        <v>0.22800000000000001</v>
      </c>
      <c r="G957" s="36"/>
      <c r="H957" s="41"/>
    </row>
    <row r="958" spans="1:8" s="2" customFormat="1" ht="16.899999999999999" customHeight="1">
      <c r="A958" s="36"/>
      <c r="B958" s="41"/>
      <c r="C958" s="274" t="s">
        <v>2393</v>
      </c>
      <c r="D958" s="274" t="s">
        <v>2394</v>
      </c>
      <c r="E958" s="19" t="s">
        <v>135</v>
      </c>
      <c r="F958" s="275">
        <v>85.072000000000003</v>
      </c>
      <c r="G958" s="36"/>
      <c r="H958" s="41"/>
    </row>
    <row r="959" spans="1:8" s="2" customFormat="1" ht="16.899999999999999" customHeight="1">
      <c r="A959" s="36"/>
      <c r="B959" s="41"/>
      <c r="C959" s="274" t="s">
        <v>3201</v>
      </c>
      <c r="D959" s="274" t="s">
        <v>3202</v>
      </c>
      <c r="E959" s="19" t="s">
        <v>135</v>
      </c>
      <c r="F959" s="275">
        <v>575.1</v>
      </c>
      <c r="G959" s="36"/>
      <c r="H959" s="41"/>
    </row>
    <row r="960" spans="1:8" s="2" customFormat="1" ht="16.899999999999999" customHeight="1">
      <c r="A960" s="36"/>
      <c r="B960" s="41"/>
      <c r="C960" s="274" t="s">
        <v>2218</v>
      </c>
      <c r="D960" s="274" t="s">
        <v>2219</v>
      </c>
      <c r="E960" s="19" t="s">
        <v>135</v>
      </c>
      <c r="F960" s="275">
        <v>773.80100000000004</v>
      </c>
      <c r="G960" s="36"/>
      <c r="H960" s="41"/>
    </row>
    <row r="961" spans="1:8" s="2" customFormat="1" ht="16.899999999999999" customHeight="1">
      <c r="A961" s="36"/>
      <c r="B961" s="41"/>
      <c r="C961" s="270" t="s">
        <v>297</v>
      </c>
      <c r="D961" s="271" t="s">
        <v>298</v>
      </c>
      <c r="E961" s="272" t="s">
        <v>146</v>
      </c>
      <c r="F961" s="273">
        <v>29.5</v>
      </c>
      <c r="G961" s="36"/>
      <c r="H961" s="41"/>
    </row>
    <row r="962" spans="1:8" s="2" customFormat="1" ht="16.899999999999999" customHeight="1">
      <c r="A962" s="36"/>
      <c r="B962" s="41"/>
      <c r="C962" s="274" t="s">
        <v>74</v>
      </c>
      <c r="D962" s="274" t="s">
        <v>6630</v>
      </c>
      <c r="E962" s="19" t="s">
        <v>74</v>
      </c>
      <c r="F962" s="275">
        <v>29.5</v>
      </c>
      <c r="G962" s="36"/>
      <c r="H962" s="41"/>
    </row>
    <row r="963" spans="1:8" s="2" customFormat="1" ht="16.899999999999999" customHeight="1">
      <c r="A963" s="36"/>
      <c r="B963" s="41"/>
      <c r="C963" s="274" t="s">
        <v>74</v>
      </c>
      <c r="D963" s="274" t="s">
        <v>512</v>
      </c>
      <c r="E963" s="19" t="s">
        <v>74</v>
      </c>
      <c r="F963" s="275">
        <v>29.5</v>
      </c>
      <c r="G963" s="36"/>
      <c r="H963" s="41"/>
    </row>
    <row r="964" spans="1:8" s="2" customFormat="1" ht="16.899999999999999" customHeight="1">
      <c r="A964" s="36"/>
      <c r="B964" s="41"/>
      <c r="C964" s="276" t="s">
        <v>6613</v>
      </c>
      <c r="D964" s="36"/>
      <c r="E964" s="36"/>
      <c r="F964" s="36"/>
      <c r="G964" s="36"/>
      <c r="H964" s="41"/>
    </row>
    <row r="965" spans="1:8" s="2" customFormat="1" ht="16.899999999999999" customHeight="1">
      <c r="A965" s="36"/>
      <c r="B965" s="41"/>
      <c r="C965" s="274" t="s">
        <v>1372</v>
      </c>
      <c r="D965" s="274" t="s">
        <v>1373</v>
      </c>
      <c r="E965" s="19" t="s">
        <v>146</v>
      </c>
      <c r="F965" s="275">
        <v>541.70000000000005</v>
      </c>
      <c r="G965" s="36"/>
      <c r="H965" s="41"/>
    </row>
    <row r="966" spans="1:8" s="2" customFormat="1" ht="16.899999999999999" customHeight="1">
      <c r="A966" s="36"/>
      <c r="B966" s="41"/>
      <c r="C966" s="274" t="s">
        <v>2495</v>
      </c>
      <c r="D966" s="274" t="s">
        <v>2496</v>
      </c>
      <c r="E966" s="19" t="s">
        <v>135</v>
      </c>
      <c r="F966" s="275">
        <v>575.01</v>
      </c>
      <c r="G966" s="36"/>
      <c r="H966" s="41"/>
    </row>
    <row r="967" spans="1:8" s="2" customFormat="1" ht="16.899999999999999" customHeight="1">
      <c r="A967" s="36"/>
      <c r="B967" s="41"/>
      <c r="C967" s="270" t="s">
        <v>301</v>
      </c>
      <c r="D967" s="271" t="s">
        <v>302</v>
      </c>
      <c r="E967" s="272" t="s">
        <v>146</v>
      </c>
      <c r="F967" s="273">
        <v>21.5</v>
      </c>
      <c r="G967" s="36"/>
      <c r="H967" s="41"/>
    </row>
    <row r="968" spans="1:8" s="2" customFormat="1" ht="16.899999999999999" customHeight="1">
      <c r="A968" s="36"/>
      <c r="B968" s="41"/>
      <c r="C968" s="274" t="s">
        <v>74</v>
      </c>
      <c r="D968" s="274" t="s">
        <v>6631</v>
      </c>
      <c r="E968" s="19" t="s">
        <v>74</v>
      </c>
      <c r="F968" s="275">
        <v>21.5</v>
      </c>
      <c r="G968" s="36"/>
      <c r="H968" s="41"/>
    </row>
    <row r="969" spans="1:8" s="2" customFormat="1" ht="16.899999999999999" customHeight="1">
      <c r="A969" s="36"/>
      <c r="B969" s="41"/>
      <c r="C969" s="274" t="s">
        <v>74</v>
      </c>
      <c r="D969" s="274" t="s">
        <v>512</v>
      </c>
      <c r="E969" s="19" t="s">
        <v>74</v>
      </c>
      <c r="F969" s="275">
        <v>21.5</v>
      </c>
      <c r="G969" s="36"/>
      <c r="H969" s="41"/>
    </row>
    <row r="970" spans="1:8" s="2" customFormat="1" ht="16.899999999999999" customHeight="1">
      <c r="A970" s="36"/>
      <c r="B970" s="41"/>
      <c r="C970" s="276" t="s">
        <v>6613</v>
      </c>
      <c r="D970" s="36"/>
      <c r="E970" s="36"/>
      <c r="F970" s="36"/>
      <c r="G970" s="36"/>
      <c r="H970" s="41"/>
    </row>
    <row r="971" spans="1:8" s="2" customFormat="1" ht="16.899999999999999" customHeight="1">
      <c r="A971" s="36"/>
      <c r="B971" s="41"/>
      <c r="C971" s="274" t="s">
        <v>3084</v>
      </c>
      <c r="D971" s="274" t="s">
        <v>3085</v>
      </c>
      <c r="E971" s="19" t="s">
        <v>135</v>
      </c>
      <c r="F971" s="275">
        <v>441.68400000000003</v>
      </c>
      <c r="G971" s="36"/>
      <c r="H971" s="41"/>
    </row>
    <row r="972" spans="1:8" s="2" customFormat="1" ht="16.899999999999999" customHeight="1">
      <c r="A972" s="36"/>
      <c r="B972" s="41"/>
      <c r="C972" s="274" t="s">
        <v>3106</v>
      </c>
      <c r="D972" s="274" t="s">
        <v>3107</v>
      </c>
      <c r="E972" s="19" t="s">
        <v>135</v>
      </c>
      <c r="F972" s="275">
        <v>460.45600000000002</v>
      </c>
      <c r="G972" s="36"/>
      <c r="H972" s="41"/>
    </row>
    <row r="973" spans="1:8" s="2" customFormat="1" ht="16.899999999999999" customHeight="1">
      <c r="A973" s="36"/>
      <c r="B973" s="41"/>
      <c r="C973" s="274" t="s">
        <v>3160</v>
      </c>
      <c r="D973" s="274" t="s">
        <v>3161</v>
      </c>
      <c r="E973" s="19" t="s">
        <v>146</v>
      </c>
      <c r="F973" s="275">
        <v>490.2</v>
      </c>
      <c r="G973" s="36"/>
      <c r="H973" s="41"/>
    </row>
    <row r="974" spans="1:8" s="2" customFormat="1" ht="16.899999999999999" customHeight="1">
      <c r="A974" s="36"/>
      <c r="B974" s="41"/>
      <c r="C974" s="274" t="s">
        <v>3201</v>
      </c>
      <c r="D974" s="274" t="s">
        <v>3202</v>
      </c>
      <c r="E974" s="19" t="s">
        <v>135</v>
      </c>
      <c r="F974" s="275">
        <v>575.1</v>
      </c>
      <c r="G974" s="36"/>
      <c r="H974" s="41"/>
    </row>
    <row r="975" spans="1:8" s="2" customFormat="1" ht="16.899999999999999" customHeight="1">
      <c r="A975" s="36"/>
      <c r="B975" s="41"/>
      <c r="C975" s="270" t="s">
        <v>305</v>
      </c>
      <c r="D975" s="271" t="s">
        <v>306</v>
      </c>
      <c r="E975" s="272" t="s">
        <v>135</v>
      </c>
      <c r="F975" s="273">
        <v>15.9</v>
      </c>
      <c r="G975" s="36"/>
      <c r="H975" s="41"/>
    </row>
    <row r="976" spans="1:8" s="2" customFormat="1" ht="16.899999999999999" customHeight="1">
      <c r="A976" s="36"/>
      <c r="B976" s="41"/>
      <c r="C976" s="274" t="s">
        <v>74</v>
      </c>
      <c r="D976" s="274" t="s">
        <v>965</v>
      </c>
      <c r="E976" s="19" t="s">
        <v>74</v>
      </c>
      <c r="F976" s="275">
        <v>14.5</v>
      </c>
      <c r="G976" s="36"/>
      <c r="H976" s="41"/>
    </row>
    <row r="977" spans="1:8" s="2" customFormat="1" ht="16.899999999999999" customHeight="1">
      <c r="A977" s="36"/>
      <c r="B977" s="41"/>
      <c r="C977" s="274" t="s">
        <v>74</v>
      </c>
      <c r="D977" s="274" t="s">
        <v>1458</v>
      </c>
      <c r="E977" s="19" t="s">
        <v>74</v>
      </c>
      <c r="F977" s="275">
        <v>1.4</v>
      </c>
      <c r="G977" s="36"/>
      <c r="H977" s="41"/>
    </row>
    <row r="978" spans="1:8" s="2" customFormat="1" ht="16.899999999999999" customHeight="1">
      <c r="A978" s="36"/>
      <c r="B978" s="41"/>
      <c r="C978" s="274" t="s">
        <v>74</v>
      </c>
      <c r="D978" s="274" t="s">
        <v>512</v>
      </c>
      <c r="E978" s="19" t="s">
        <v>74</v>
      </c>
      <c r="F978" s="275">
        <v>15.9</v>
      </c>
      <c r="G978" s="36"/>
      <c r="H978" s="41"/>
    </row>
    <row r="979" spans="1:8" s="2" customFormat="1" ht="16.899999999999999" customHeight="1">
      <c r="A979" s="36"/>
      <c r="B979" s="41"/>
      <c r="C979" s="276" t="s">
        <v>6613</v>
      </c>
      <c r="D979" s="36"/>
      <c r="E979" s="36"/>
      <c r="F979" s="36"/>
      <c r="G979" s="36"/>
      <c r="H979" s="41"/>
    </row>
    <row r="980" spans="1:8" s="2" customFormat="1" ht="16.899999999999999" customHeight="1">
      <c r="A980" s="36"/>
      <c r="B980" s="41"/>
      <c r="C980" s="274" t="s">
        <v>1323</v>
      </c>
      <c r="D980" s="274" t="s">
        <v>1324</v>
      </c>
      <c r="E980" s="19" t="s">
        <v>671</v>
      </c>
      <c r="F980" s="275">
        <v>1.6659999999999999</v>
      </c>
      <c r="G980" s="36"/>
      <c r="H980" s="41"/>
    </row>
    <row r="981" spans="1:8" s="2" customFormat="1" ht="16.899999999999999" customHeight="1">
      <c r="A981" s="36"/>
      <c r="B981" s="41"/>
      <c r="C981" s="274" t="s">
        <v>1351</v>
      </c>
      <c r="D981" s="274" t="s">
        <v>1352</v>
      </c>
      <c r="E981" s="19" t="s">
        <v>135</v>
      </c>
      <c r="F981" s="275">
        <v>193.6</v>
      </c>
      <c r="G981" s="36"/>
      <c r="H981" s="41"/>
    </row>
    <row r="982" spans="1:8" s="2" customFormat="1" ht="16.899999999999999" customHeight="1">
      <c r="A982" s="36"/>
      <c r="B982" s="41"/>
      <c r="C982" s="274" t="s">
        <v>1358</v>
      </c>
      <c r="D982" s="274" t="s">
        <v>1359</v>
      </c>
      <c r="E982" s="19" t="s">
        <v>135</v>
      </c>
      <c r="F982" s="275">
        <v>138.30000000000001</v>
      </c>
      <c r="G982" s="36"/>
      <c r="H982" s="41"/>
    </row>
    <row r="983" spans="1:8" s="2" customFormat="1" ht="16.899999999999999" customHeight="1">
      <c r="A983" s="36"/>
      <c r="B983" s="41"/>
      <c r="C983" s="274" t="s">
        <v>1379</v>
      </c>
      <c r="D983" s="274" t="s">
        <v>1380</v>
      </c>
      <c r="E983" s="19" t="s">
        <v>127</v>
      </c>
      <c r="F983" s="275">
        <v>21.616</v>
      </c>
      <c r="G983" s="36"/>
      <c r="H983" s="41"/>
    </row>
    <row r="984" spans="1:8" s="2" customFormat="1" ht="16.899999999999999" customHeight="1">
      <c r="A984" s="36"/>
      <c r="B984" s="41"/>
      <c r="C984" s="274" t="s">
        <v>2164</v>
      </c>
      <c r="D984" s="274" t="s">
        <v>2165</v>
      </c>
      <c r="E984" s="19" t="s">
        <v>135</v>
      </c>
      <c r="F984" s="275">
        <v>603.17999999999995</v>
      </c>
      <c r="G984" s="36"/>
      <c r="H984" s="41"/>
    </row>
    <row r="985" spans="1:8" s="2" customFormat="1" ht="16.899999999999999" customHeight="1">
      <c r="A985" s="36"/>
      <c r="B985" s="41"/>
      <c r="C985" s="274" t="s">
        <v>2206</v>
      </c>
      <c r="D985" s="274" t="s">
        <v>2207</v>
      </c>
      <c r="E985" s="19" t="s">
        <v>135</v>
      </c>
      <c r="F985" s="275">
        <v>603.17999999999995</v>
      </c>
      <c r="G985" s="36"/>
      <c r="H985" s="41"/>
    </row>
    <row r="986" spans="1:8" s="2" customFormat="1" ht="16.899999999999999" customHeight="1">
      <c r="A986" s="36"/>
      <c r="B986" s="41"/>
      <c r="C986" s="274" t="s">
        <v>2377</v>
      </c>
      <c r="D986" s="274" t="s">
        <v>2378</v>
      </c>
      <c r="E986" s="19" t="s">
        <v>135</v>
      </c>
      <c r="F986" s="275">
        <v>558.70000000000005</v>
      </c>
      <c r="G986" s="36"/>
      <c r="H986" s="41"/>
    </row>
    <row r="987" spans="1:8" s="2" customFormat="1" ht="16.899999999999999" customHeight="1">
      <c r="A987" s="36"/>
      <c r="B987" s="41"/>
      <c r="C987" s="274" t="s">
        <v>2495</v>
      </c>
      <c r="D987" s="274" t="s">
        <v>2496</v>
      </c>
      <c r="E987" s="19" t="s">
        <v>135</v>
      </c>
      <c r="F987" s="275">
        <v>575.01</v>
      </c>
      <c r="G987" s="36"/>
      <c r="H987" s="41"/>
    </row>
    <row r="988" spans="1:8" s="2" customFormat="1" ht="16.899999999999999" customHeight="1">
      <c r="A988" s="36"/>
      <c r="B988" s="41"/>
      <c r="C988" s="274" t="s">
        <v>3084</v>
      </c>
      <c r="D988" s="274" t="s">
        <v>3085</v>
      </c>
      <c r="E988" s="19" t="s">
        <v>135</v>
      </c>
      <c r="F988" s="275">
        <v>441.68400000000003</v>
      </c>
      <c r="G988" s="36"/>
      <c r="H988" s="41"/>
    </row>
    <row r="989" spans="1:8" s="2" customFormat="1" ht="16.899999999999999" customHeight="1">
      <c r="A989" s="36"/>
      <c r="B989" s="41"/>
      <c r="C989" s="274" t="s">
        <v>3106</v>
      </c>
      <c r="D989" s="274" t="s">
        <v>3107</v>
      </c>
      <c r="E989" s="19" t="s">
        <v>135</v>
      </c>
      <c r="F989" s="275">
        <v>460.45600000000002</v>
      </c>
      <c r="G989" s="36"/>
      <c r="H989" s="41"/>
    </row>
    <row r="990" spans="1:8" s="2" customFormat="1" ht="16.899999999999999" customHeight="1">
      <c r="A990" s="36"/>
      <c r="B990" s="41"/>
      <c r="C990" s="274" t="s">
        <v>3194</v>
      </c>
      <c r="D990" s="274" t="s">
        <v>3195</v>
      </c>
      <c r="E990" s="19" t="s">
        <v>135</v>
      </c>
      <c r="F990" s="275">
        <v>406.1</v>
      </c>
      <c r="G990" s="36"/>
      <c r="H990" s="41"/>
    </row>
    <row r="991" spans="1:8" s="2" customFormat="1" ht="16.899999999999999" customHeight="1">
      <c r="A991" s="36"/>
      <c r="B991" s="41"/>
      <c r="C991" s="274" t="s">
        <v>3222</v>
      </c>
      <c r="D991" s="274" t="s">
        <v>3223</v>
      </c>
      <c r="E991" s="19" t="s">
        <v>135</v>
      </c>
      <c r="F991" s="275">
        <v>228.14</v>
      </c>
      <c r="G991" s="36"/>
      <c r="H991" s="41"/>
    </row>
    <row r="992" spans="1:8" s="2" customFormat="1" ht="16.899999999999999" customHeight="1">
      <c r="A992" s="36"/>
      <c r="B992" s="41"/>
      <c r="C992" s="274" t="s">
        <v>2184</v>
      </c>
      <c r="D992" s="274" t="s">
        <v>2185</v>
      </c>
      <c r="E992" s="19" t="s">
        <v>671</v>
      </c>
      <c r="F992" s="275">
        <v>0.22800000000000001</v>
      </c>
      <c r="G992" s="36"/>
      <c r="H992" s="41"/>
    </row>
    <row r="993" spans="1:8" s="2" customFormat="1" ht="16.899999999999999" customHeight="1">
      <c r="A993" s="36"/>
      <c r="B993" s="41"/>
      <c r="C993" s="274" t="s">
        <v>2367</v>
      </c>
      <c r="D993" s="274" t="s">
        <v>2368</v>
      </c>
      <c r="E993" s="19" t="s">
        <v>135</v>
      </c>
      <c r="F993" s="275">
        <v>33.072000000000003</v>
      </c>
      <c r="G993" s="36"/>
      <c r="H993" s="41"/>
    </row>
    <row r="994" spans="1:8" s="2" customFormat="1" ht="16.899999999999999" customHeight="1">
      <c r="A994" s="36"/>
      <c r="B994" s="41"/>
      <c r="C994" s="274" t="s">
        <v>3201</v>
      </c>
      <c r="D994" s="274" t="s">
        <v>3202</v>
      </c>
      <c r="E994" s="19" t="s">
        <v>135</v>
      </c>
      <c r="F994" s="275">
        <v>575.1</v>
      </c>
      <c r="G994" s="36"/>
      <c r="H994" s="41"/>
    </row>
    <row r="995" spans="1:8" s="2" customFormat="1" ht="16.899999999999999" customHeight="1">
      <c r="A995" s="36"/>
      <c r="B995" s="41"/>
      <c r="C995" s="274" t="s">
        <v>2218</v>
      </c>
      <c r="D995" s="274" t="s">
        <v>2219</v>
      </c>
      <c r="E995" s="19" t="s">
        <v>135</v>
      </c>
      <c r="F995" s="275">
        <v>773.80100000000004</v>
      </c>
      <c r="G995" s="36"/>
      <c r="H995" s="41"/>
    </row>
    <row r="996" spans="1:8" s="2" customFormat="1" ht="16.899999999999999" customHeight="1">
      <c r="A996" s="36"/>
      <c r="B996" s="41"/>
      <c r="C996" s="270" t="s">
        <v>309</v>
      </c>
      <c r="D996" s="271" t="s">
        <v>310</v>
      </c>
      <c r="E996" s="272" t="s">
        <v>146</v>
      </c>
      <c r="F996" s="273">
        <v>31.3</v>
      </c>
      <c r="G996" s="36"/>
      <c r="H996" s="41"/>
    </row>
    <row r="997" spans="1:8" s="2" customFormat="1" ht="16.899999999999999" customHeight="1">
      <c r="A997" s="36"/>
      <c r="B997" s="41"/>
      <c r="C997" s="274" t="s">
        <v>74</v>
      </c>
      <c r="D997" s="274" t="s">
        <v>6632</v>
      </c>
      <c r="E997" s="19" t="s">
        <v>74</v>
      </c>
      <c r="F997" s="275">
        <v>26.3</v>
      </c>
      <c r="G997" s="36"/>
      <c r="H997" s="41"/>
    </row>
    <row r="998" spans="1:8" s="2" customFormat="1" ht="16.899999999999999" customHeight="1">
      <c r="A998" s="36"/>
      <c r="B998" s="41"/>
      <c r="C998" s="274" t="s">
        <v>74</v>
      </c>
      <c r="D998" s="274" t="s">
        <v>6633</v>
      </c>
      <c r="E998" s="19" t="s">
        <v>74</v>
      </c>
      <c r="F998" s="275">
        <v>5</v>
      </c>
      <c r="G998" s="36"/>
      <c r="H998" s="41"/>
    </row>
    <row r="999" spans="1:8" s="2" customFormat="1" ht="16.899999999999999" customHeight="1">
      <c r="A999" s="36"/>
      <c r="B999" s="41"/>
      <c r="C999" s="274" t="s">
        <v>74</v>
      </c>
      <c r="D999" s="274" t="s">
        <v>512</v>
      </c>
      <c r="E999" s="19" t="s">
        <v>74</v>
      </c>
      <c r="F999" s="275">
        <v>31.3</v>
      </c>
      <c r="G999" s="36"/>
      <c r="H999" s="41"/>
    </row>
    <row r="1000" spans="1:8" s="2" customFormat="1" ht="16.899999999999999" customHeight="1">
      <c r="A1000" s="36"/>
      <c r="B1000" s="41"/>
      <c r="C1000" s="276" t="s">
        <v>6613</v>
      </c>
      <c r="D1000" s="36"/>
      <c r="E1000" s="36"/>
      <c r="F1000" s="36"/>
      <c r="G1000" s="36"/>
      <c r="H1000" s="41"/>
    </row>
    <row r="1001" spans="1:8" s="2" customFormat="1" ht="16.899999999999999" customHeight="1">
      <c r="A1001" s="36"/>
      <c r="B1001" s="41"/>
      <c r="C1001" s="274" t="s">
        <v>1372</v>
      </c>
      <c r="D1001" s="274" t="s">
        <v>1373</v>
      </c>
      <c r="E1001" s="19" t="s">
        <v>146</v>
      </c>
      <c r="F1001" s="275">
        <v>541.70000000000005</v>
      </c>
      <c r="G1001" s="36"/>
      <c r="H1001" s="41"/>
    </row>
    <row r="1002" spans="1:8" s="2" customFormat="1" ht="16.899999999999999" customHeight="1">
      <c r="A1002" s="36"/>
      <c r="B1002" s="41"/>
      <c r="C1002" s="274" t="s">
        <v>2495</v>
      </c>
      <c r="D1002" s="274" t="s">
        <v>2496</v>
      </c>
      <c r="E1002" s="19" t="s">
        <v>135</v>
      </c>
      <c r="F1002" s="275">
        <v>575.01</v>
      </c>
      <c r="G1002" s="36"/>
      <c r="H1002" s="41"/>
    </row>
    <row r="1003" spans="1:8" s="2" customFormat="1" ht="16.899999999999999" customHeight="1">
      <c r="A1003" s="36"/>
      <c r="B1003" s="41"/>
      <c r="C1003" s="270" t="s">
        <v>313</v>
      </c>
      <c r="D1003" s="271" t="s">
        <v>314</v>
      </c>
      <c r="E1003" s="272" t="s">
        <v>146</v>
      </c>
      <c r="F1003" s="273">
        <v>29.8</v>
      </c>
      <c r="G1003" s="36"/>
      <c r="H1003" s="41"/>
    </row>
    <row r="1004" spans="1:8" s="2" customFormat="1" ht="16.899999999999999" customHeight="1">
      <c r="A1004" s="36"/>
      <c r="B1004" s="41"/>
      <c r="C1004" s="274" t="s">
        <v>74</v>
      </c>
      <c r="D1004" s="274" t="s">
        <v>3379</v>
      </c>
      <c r="E1004" s="19" t="s">
        <v>74</v>
      </c>
      <c r="F1004" s="275">
        <v>25.5</v>
      </c>
      <c r="G1004" s="36"/>
      <c r="H1004" s="41"/>
    </row>
    <row r="1005" spans="1:8" s="2" customFormat="1" ht="16.899999999999999" customHeight="1">
      <c r="A1005" s="36"/>
      <c r="B1005" s="41"/>
      <c r="C1005" s="274" t="s">
        <v>74</v>
      </c>
      <c r="D1005" s="274" t="s">
        <v>3380</v>
      </c>
      <c r="E1005" s="19" t="s">
        <v>74</v>
      </c>
      <c r="F1005" s="275">
        <v>4.3</v>
      </c>
      <c r="G1005" s="36"/>
      <c r="H1005" s="41"/>
    </row>
    <row r="1006" spans="1:8" s="2" customFormat="1" ht="16.899999999999999" customHeight="1">
      <c r="A1006" s="36"/>
      <c r="B1006" s="41"/>
      <c r="C1006" s="274" t="s">
        <v>74</v>
      </c>
      <c r="D1006" s="274" t="s">
        <v>512</v>
      </c>
      <c r="E1006" s="19" t="s">
        <v>74</v>
      </c>
      <c r="F1006" s="275">
        <v>29.8</v>
      </c>
      <c r="G1006" s="36"/>
      <c r="H1006" s="41"/>
    </row>
    <row r="1007" spans="1:8" s="2" customFormat="1" ht="16.899999999999999" customHeight="1">
      <c r="A1007" s="36"/>
      <c r="B1007" s="41"/>
      <c r="C1007" s="276" t="s">
        <v>6613</v>
      </c>
      <c r="D1007" s="36"/>
      <c r="E1007" s="36"/>
      <c r="F1007" s="36"/>
      <c r="G1007" s="36"/>
      <c r="H1007" s="41"/>
    </row>
    <row r="1008" spans="1:8" s="2" customFormat="1" ht="16.899999999999999" customHeight="1">
      <c r="A1008" s="36"/>
      <c r="B1008" s="41"/>
      <c r="C1008" s="274" t="s">
        <v>3084</v>
      </c>
      <c r="D1008" s="274" t="s">
        <v>3085</v>
      </c>
      <c r="E1008" s="19" t="s">
        <v>135</v>
      </c>
      <c r="F1008" s="275">
        <v>441.68400000000003</v>
      </c>
      <c r="G1008" s="36"/>
      <c r="H1008" s="41"/>
    </row>
    <row r="1009" spans="1:8" s="2" customFormat="1" ht="16.899999999999999" customHeight="1">
      <c r="A1009" s="36"/>
      <c r="B1009" s="41"/>
      <c r="C1009" s="274" t="s">
        <v>3106</v>
      </c>
      <c r="D1009" s="274" t="s">
        <v>3107</v>
      </c>
      <c r="E1009" s="19" t="s">
        <v>135</v>
      </c>
      <c r="F1009" s="275">
        <v>460.45600000000002</v>
      </c>
      <c r="G1009" s="36"/>
      <c r="H1009" s="41"/>
    </row>
    <row r="1010" spans="1:8" s="2" customFormat="1" ht="16.899999999999999" customHeight="1">
      <c r="A1010" s="36"/>
      <c r="B1010" s="41"/>
      <c r="C1010" s="274" t="s">
        <v>3160</v>
      </c>
      <c r="D1010" s="274" t="s">
        <v>3161</v>
      </c>
      <c r="E1010" s="19" t="s">
        <v>146</v>
      </c>
      <c r="F1010" s="275">
        <v>490.2</v>
      </c>
      <c r="G1010" s="36"/>
      <c r="H1010" s="41"/>
    </row>
    <row r="1011" spans="1:8" s="2" customFormat="1" ht="16.899999999999999" customHeight="1">
      <c r="A1011" s="36"/>
      <c r="B1011" s="41"/>
      <c r="C1011" s="274" t="s">
        <v>3222</v>
      </c>
      <c r="D1011" s="274" t="s">
        <v>3223</v>
      </c>
      <c r="E1011" s="19" t="s">
        <v>135</v>
      </c>
      <c r="F1011" s="275">
        <v>228.14</v>
      </c>
      <c r="G1011" s="36"/>
      <c r="H1011" s="41"/>
    </row>
    <row r="1012" spans="1:8" s="2" customFormat="1" ht="16.899999999999999" customHeight="1">
      <c r="A1012" s="36"/>
      <c r="B1012" s="41"/>
      <c r="C1012" s="274" t="s">
        <v>3229</v>
      </c>
      <c r="D1012" s="274" t="s">
        <v>3230</v>
      </c>
      <c r="E1012" s="19" t="s">
        <v>146</v>
      </c>
      <c r="F1012" s="275">
        <v>232.4</v>
      </c>
      <c r="G1012" s="36"/>
      <c r="H1012" s="41"/>
    </row>
    <row r="1013" spans="1:8" s="2" customFormat="1" ht="16.899999999999999" customHeight="1">
      <c r="A1013" s="36"/>
      <c r="B1013" s="41"/>
      <c r="C1013" s="274" t="s">
        <v>3201</v>
      </c>
      <c r="D1013" s="274" t="s">
        <v>3202</v>
      </c>
      <c r="E1013" s="19" t="s">
        <v>135</v>
      </c>
      <c r="F1013" s="275">
        <v>575.1</v>
      </c>
      <c r="G1013" s="36"/>
      <c r="H1013" s="41"/>
    </row>
    <row r="1014" spans="1:8" s="2" customFormat="1" ht="16.899999999999999" customHeight="1">
      <c r="A1014" s="36"/>
      <c r="B1014" s="41"/>
      <c r="C1014" s="270" t="s">
        <v>317</v>
      </c>
      <c r="D1014" s="271" t="s">
        <v>318</v>
      </c>
      <c r="E1014" s="272" t="s">
        <v>135</v>
      </c>
      <c r="F1014" s="273">
        <v>14.4</v>
      </c>
      <c r="G1014" s="36"/>
      <c r="H1014" s="41"/>
    </row>
    <row r="1015" spans="1:8" s="2" customFormat="1" ht="16.899999999999999" customHeight="1">
      <c r="A1015" s="36"/>
      <c r="B1015" s="41"/>
      <c r="C1015" s="274" t="s">
        <v>74</v>
      </c>
      <c r="D1015" s="274" t="s">
        <v>962</v>
      </c>
      <c r="E1015" s="19" t="s">
        <v>74</v>
      </c>
      <c r="F1015" s="275">
        <v>10.5</v>
      </c>
      <c r="G1015" s="36"/>
      <c r="H1015" s="41"/>
    </row>
    <row r="1016" spans="1:8" s="2" customFormat="1" ht="16.899999999999999" customHeight="1">
      <c r="A1016" s="36"/>
      <c r="B1016" s="41"/>
      <c r="C1016" s="274" t="s">
        <v>74</v>
      </c>
      <c r="D1016" s="274" t="s">
        <v>963</v>
      </c>
      <c r="E1016" s="19" t="s">
        <v>74</v>
      </c>
      <c r="F1016" s="275">
        <v>3.9</v>
      </c>
      <c r="G1016" s="36"/>
      <c r="H1016" s="41"/>
    </row>
    <row r="1017" spans="1:8" s="2" customFormat="1" ht="16.899999999999999" customHeight="1">
      <c r="A1017" s="36"/>
      <c r="B1017" s="41"/>
      <c r="C1017" s="274" t="s">
        <v>74</v>
      </c>
      <c r="D1017" s="274" t="s">
        <v>512</v>
      </c>
      <c r="E1017" s="19" t="s">
        <v>74</v>
      </c>
      <c r="F1017" s="275">
        <v>14.4</v>
      </c>
      <c r="G1017" s="36"/>
      <c r="H1017" s="41"/>
    </row>
    <row r="1018" spans="1:8" s="2" customFormat="1" ht="16.899999999999999" customHeight="1">
      <c r="A1018" s="36"/>
      <c r="B1018" s="41"/>
      <c r="C1018" s="276" t="s">
        <v>6613</v>
      </c>
      <c r="D1018" s="36"/>
      <c r="E1018" s="36"/>
      <c r="F1018" s="36"/>
      <c r="G1018" s="36"/>
      <c r="H1018" s="41"/>
    </row>
    <row r="1019" spans="1:8" s="2" customFormat="1" ht="16.899999999999999" customHeight="1">
      <c r="A1019" s="36"/>
      <c r="B1019" s="41"/>
      <c r="C1019" s="274" t="s">
        <v>1323</v>
      </c>
      <c r="D1019" s="274" t="s">
        <v>1324</v>
      </c>
      <c r="E1019" s="19" t="s">
        <v>671</v>
      </c>
      <c r="F1019" s="275">
        <v>1.6659999999999999</v>
      </c>
      <c r="G1019" s="36"/>
      <c r="H1019" s="41"/>
    </row>
    <row r="1020" spans="1:8" s="2" customFormat="1" ht="16.899999999999999" customHeight="1">
      <c r="A1020" s="36"/>
      <c r="B1020" s="41"/>
      <c r="C1020" s="274" t="s">
        <v>1351</v>
      </c>
      <c r="D1020" s="274" t="s">
        <v>1352</v>
      </c>
      <c r="E1020" s="19" t="s">
        <v>135</v>
      </c>
      <c r="F1020" s="275">
        <v>193.6</v>
      </c>
      <c r="G1020" s="36"/>
      <c r="H1020" s="41"/>
    </row>
    <row r="1021" spans="1:8" s="2" customFormat="1" ht="16.899999999999999" customHeight="1">
      <c r="A1021" s="36"/>
      <c r="B1021" s="41"/>
      <c r="C1021" s="274" t="s">
        <v>1358</v>
      </c>
      <c r="D1021" s="274" t="s">
        <v>1359</v>
      </c>
      <c r="E1021" s="19" t="s">
        <v>135</v>
      </c>
      <c r="F1021" s="275">
        <v>138.30000000000001</v>
      </c>
      <c r="G1021" s="36"/>
      <c r="H1021" s="41"/>
    </row>
    <row r="1022" spans="1:8" s="2" customFormat="1" ht="16.899999999999999" customHeight="1">
      <c r="A1022" s="36"/>
      <c r="B1022" s="41"/>
      <c r="C1022" s="274" t="s">
        <v>1379</v>
      </c>
      <c r="D1022" s="274" t="s">
        <v>1380</v>
      </c>
      <c r="E1022" s="19" t="s">
        <v>127</v>
      </c>
      <c r="F1022" s="275">
        <v>21.616</v>
      </c>
      <c r="G1022" s="36"/>
      <c r="H1022" s="41"/>
    </row>
    <row r="1023" spans="1:8" s="2" customFormat="1" ht="16.899999999999999" customHeight="1">
      <c r="A1023" s="36"/>
      <c r="B1023" s="41"/>
      <c r="C1023" s="274" t="s">
        <v>2164</v>
      </c>
      <c r="D1023" s="274" t="s">
        <v>2165</v>
      </c>
      <c r="E1023" s="19" t="s">
        <v>135</v>
      </c>
      <c r="F1023" s="275">
        <v>603.17999999999995</v>
      </c>
      <c r="G1023" s="36"/>
      <c r="H1023" s="41"/>
    </row>
    <row r="1024" spans="1:8" s="2" customFormat="1" ht="16.899999999999999" customHeight="1">
      <c r="A1024" s="36"/>
      <c r="B1024" s="41"/>
      <c r="C1024" s="274" t="s">
        <v>2206</v>
      </c>
      <c r="D1024" s="274" t="s">
        <v>2207</v>
      </c>
      <c r="E1024" s="19" t="s">
        <v>135</v>
      </c>
      <c r="F1024" s="275">
        <v>603.17999999999995</v>
      </c>
      <c r="G1024" s="36"/>
      <c r="H1024" s="41"/>
    </row>
    <row r="1025" spans="1:8" s="2" customFormat="1" ht="16.899999999999999" customHeight="1">
      <c r="A1025" s="36"/>
      <c r="B1025" s="41"/>
      <c r="C1025" s="274" t="s">
        <v>2377</v>
      </c>
      <c r="D1025" s="274" t="s">
        <v>2378</v>
      </c>
      <c r="E1025" s="19" t="s">
        <v>135</v>
      </c>
      <c r="F1025" s="275">
        <v>558.70000000000005</v>
      </c>
      <c r="G1025" s="36"/>
      <c r="H1025" s="41"/>
    </row>
    <row r="1026" spans="1:8" s="2" customFormat="1" ht="16.899999999999999" customHeight="1">
      <c r="A1026" s="36"/>
      <c r="B1026" s="41"/>
      <c r="C1026" s="274" t="s">
        <v>2495</v>
      </c>
      <c r="D1026" s="274" t="s">
        <v>2496</v>
      </c>
      <c r="E1026" s="19" t="s">
        <v>135</v>
      </c>
      <c r="F1026" s="275">
        <v>575.01</v>
      </c>
      <c r="G1026" s="36"/>
      <c r="H1026" s="41"/>
    </row>
    <row r="1027" spans="1:8" s="2" customFormat="1" ht="16.899999999999999" customHeight="1">
      <c r="A1027" s="36"/>
      <c r="B1027" s="41"/>
      <c r="C1027" s="274" t="s">
        <v>3084</v>
      </c>
      <c r="D1027" s="274" t="s">
        <v>3085</v>
      </c>
      <c r="E1027" s="19" t="s">
        <v>135</v>
      </c>
      <c r="F1027" s="275">
        <v>441.68400000000003</v>
      </c>
      <c r="G1027" s="36"/>
      <c r="H1027" s="41"/>
    </row>
    <row r="1028" spans="1:8" s="2" customFormat="1" ht="16.899999999999999" customHeight="1">
      <c r="A1028" s="36"/>
      <c r="B1028" s="41"/>
      <c r="C1028" s="274" t="s">
        <v>3106</v>
      </c>
      <c r="D1028" s="274" t="s">
        <v>3107</v>
      </c>
      <c r="E1028" s="19" t="s">
        <v>135</v>
      </c>
      <c r="F1028" s="275">
        <v>460.45600000000002</v>
      </c>
      <c r="G1028" s="36"/>
      <c r="H1028" s="41"/>
    </row>
    <row r="1029" spans="1:8" s="2" customFormat="1" ht="16.899999999999999" customHeight="1">
      <c r="A1029" s="36"/>
      <c r="B1029" s="41"/>
      <c r="C1029" s="274" t="s">
        <v>3194</v>
      </c>
      <c r="D1029" s="274" t="s">
        <v>3195</v>
      </c>
      <c r="E1029" s="19" t="s">
        <v>135</v>
      </c>
      <c r="F1029" s="275">
        <v>406.1</v>
      </c>
      <c r="G1029" s="36"/>
      <c r="H1029" s="41"/>
    </row>
    <row r="1030" spans="1:8" s="2" customFormat="1" ht="16.899999999999999" customHeight="1">
      <c r="A1030" s="36"/>
      <c r="B1030" s="41"/>
      <c r="C1030" s="274" t="s">
        <v>3222</v>
      </c>
      <c r="D1030" s="274" t="s">
        <v>3223</v>
      </c>
      <c r="E1030" s="19" t="s">
        <v>135</v>
      </c>
      <c r="F1030" s="275">
        <v>228.14</v>
      </c>
      <c r="G1030" s="36"/>
      <c r="H1030" s="41"/>
    </row>
    <row r="1031" spans="1:8" s="2" customFormat="1" ht="16.899999999999999" customHeight="1">
      <c r="A1031" s="36"/>
      <c r="B1031" s="41"/>
      <c r="C1031" s="274" t="s">
        <v>2184</v>
      </c>
      <c r="D1031" s="274" t="s">
        <v>2185</v>
      </c>
      <c r="E1031" s="19" t="s">
        <v>671</v>
      </c>
      <c r="F1031" s="275">
        <v>0.22800000000000001</v>
      </c>
      <c r="G1031" s="36"/>
      <c r="H1031" s="41"/>
    </row>
    <row r="1032" spans="1:8" s="2" customFormat="1" ht="16.899999999999999" customHeight="1">
      <c r="A1032" s="36"/>
      <c r="B1032" s="41"/>
      <c r="C1032" s="274" t="s">
        <v>2393</v>
      </c>
      <c r="D1032" s="274" t="s">
        <v>2394</v>
      </c>
      <c r="E1032" s="19" t="s">
        <v>135</v>
      </c>
      <c r="F1032" s="275">
        <v>85.072000000000003</v>
      </c>
      <c r="G1032" s="36"/>
      <c r="H1032" s="41"/>
    </row>
    <row r="1033" spans="1:8" s="2" customFormat="1" ht="16.899999999999999" customHeight="1">
      <c r="A1033" s="36"/>
      <c r="B1033" s="41"/>
      <c r="C1033" s="274" t="s">
        <v>3201</v>
      </c>
      <c r="D1033" s="274" t="s">
        <v>3202</v>
      </c>
      <c r="E1033" s="19" t="s">
        <v>135</v>
      </c>
      <c r="F1033" s="275">
        <v>575.1</v>
      </c>
      <c r="G1033" s="36"/>
      <c r="H1033" s="41"/>
    </row>
    <row r="1034" spans="1:8" s="2" customFormat="1" ht="16.899999999999999" customHeight="1">
      <c r="A1034" s="36"/>
      <c r="B1034" s="41"/>
      <c r="C1034" s="274" t="s">
        <v>2218</v>
      </c>
      <c r="D1034" s="274" t="s">
        <v>2219</v>
      </c>
      <c r="E1034" s="19" t="s">
        <v>135</v>
      </c>
      <c r="F1034" s="275">
        <v>773.80100000000004</v>
      </c>
      <c r="G1034" s="36"/>
      <c r="H1034" s="41"/>
    </row>
    <row r="1035" spans="1:8" s="2" customFormat="1" ht="16.899999999999999" customHeight="1">
      <c r="A1035" s="36"/>
      <c r="B1035" s="41"/>
      <c r="C1035" s="270" t="s">
        <v>321</v>
      </c>
      <c r="D1035" s="271" t="s">
        <v>322</v>
      </c>
      <c r="E1035" s="272" t="s">
        <v>146</v>
      </c>
      <c r="F1035" s="273">
        <v>28</v>
      </c>
      <c r="G1035" s="36"/>
      <c r="H1035" s="41"/>
    </row>
    <row r="1036" spans="1:8" s="2" customFormat="1" ht="16.899999999999999" customHeight="1">
      <c r="A1036" s="36"/>
      <c r="B1036" s="41"/>
      <c r="C1036" s="274" t="s">
        <v>74</v>
      </c>
      <c r="D1036" s="274" t="s">
        <v>6634</v>
      </c>
      <c r="E1036" s="19" t="s">
        <v>74</v>
      </c>
      <c r="F1036" s="275">
        <v>19.8</v>
      </c>
      <c r="G1036" s="36"/>
      <c r="H1036" s="41"/>
    </row>
    <row r="1037" spans="1:8" s="2" customFormat="1" ht="16.899999999999999" customHeight="1">
      <c r="A1037" s="36"/>
      <c r="B1037" s="41"/>
      <c r="C1037" s="274" t="s">
        <v>74</v>
      </c>
      <c r="D1037" s="274" t="s">
        <v>6635</v>
      </c>
      <c r="E1037" s="19" t="s">
        <v>74</v>
      </c>
      <c r="F1037" s="275">
        <v>8.1999999999999993</v>
      </c>
      <c r="G1037" s="36"/>
      <c r="H1037" s="41"/>
    </row>
    <row r="1038" spans="1:8" s="2" customFormat="1" ht="16.899999999999999" customHeight="1">
      <c r="A1038" s="36"/>
      <c r="B1038" s="41"/>
      <c r="C1038" s="274" t="s">
        <v>74</v>
      </c>
      <c r="D1038" s="274" t="s">
        <v>512</v>
      </c>
      <c r="E1038" s="19" t="s">
        <v>74</v>
      </c>
      <c r="F1038" s="275">
        <v>28</v>
      </c>
      <c r="G1038" s="36"/>
      <c r="H1038" s="41"/>
    </row>
    <row r="1039" spans="1:8" s="2" customFormat="1" ht="16.899999999999999" customHeight="1">
      <c r="A1039" s="36"/>
      <c r="B1039" s="41"/>
      <c r="C1039" s="276" t="s">
        <v>6613</v>
      </c>
      <c r="D1039" s="36"/>
      <c r="E1039" s="36"/>
      <c r="F1039" s="36"/>
      <c r="G1039" s="36"/>
      <c r="H1039" s="41"/>
    </row>
    <row r="1040" spans="1:8" s="2" customFormat="1" ht="16.899999999999999" customHeight="1">
      <c r="A1040" s="36"/>
      <c r="B1040" s="41"/>
      <c r="C1040" s="274" t="s">
        <v>1372</v>
      </c>
      <c r="D1040" s="274" t="s">
        <v>1373</v>
      </c>
      <c r="E1040" s="19" t="s">
        <v>146</v>
      </c>
      <c r="F1040" s="275">
        <v>541.70000000000005</v>
      </c>
      <c r="G1040" s="36"/>
      <c r="H1040" s="41"/>
    </row>
    <row r="1041" spans="1:8" s="2" customFormat="1" ht="16.899999999999999" customHeight="1">
      <c r="A1041" s="36"/>
      <c r="B1041" s="41"/>
      <c r="C1041" s="274" t="s">
        <v>2495</v>
      </c>
      <c r="D1041" s="274" t="s">
        <v>2496</v>
      </c>
      <c r="E1041" s="19" t="s">
        <v>135</v>
      </c>
      <c r="F1041" s="275">
        <v>575.01</v>
      </c>
      <c r="G1041" s="36"/>
      <c r="H1041" s="41"/>
    </row>
    <row r="1042" spans="1:8" s="2" customFormat="1" ht="16.899999999999999" customHeight="1">
      <c r="A1042" s="36"/>
      <c r="B1042" s="41"/>
      <c r="C1042" s="270" t="s">
        <v>325</v>
      </c>
      <c r="D1042" s="271" t="s">
        <v>326</v>
      </c>
      <c r="E1042" s="272" t="s">
        <v>146</v>
      </c>
      <c r="F1042" s="273">
        <v>26.4</v>
      </c>
      <c r="G1042" s="36"/>
      <c r="H1042" s="41"/>
    </row>
    <row r="1043" spans="1:8" s="2" customFormat="1" ht="16.899999999999999" customHeight="1">
      <c r="A1043" s="36"/>
      <c r="B1043" s="41"/>
      <c r="C1043" s="274" t="s">
        <v>74</v>
      </c>
      <c r="D1043" s="274" t="s">
        <v>3377</v>
      </c>
      <c r="E1043" s="19" t="s">
        <v>74</v>
      </c>
      <c r="F1043" s="275">
        <v>19</v>
      </c>
      <c r="G1043" s="36"/>
      <c r="H1043" s="41"/>
    </row>
    <row r="1044" spans="1:8" s="2" customFormat="1" ht="16.899999999999999" customHeight="1">
      <c r="A1044" s="36"/>
      <c r="B1044" s="41"/>
      <c r="C1044" s="274" t="s">
        <v>74</v>
      </c>
      <c r="D1044" s="274" t="s">
        <v>3378</v>
      </c>
      <c r="E1044" s="19" t="s">
        <v>74</v>
      </c>
      <c r="F1044" s="275">
        <v>7.4</v>
      </c>
      <c r="G1044" s="36"/>
      <c r="H1044" s="41"/>
    </row>
    <row r="1045" spans="1:8" s="2" customFormat="1" ht="16.899999999999999" customHeight="1">
      <c r="A1045" s="36"/>
      <c r="B1045" s="41"/>
      <c r="C1045" s="274" t="s">
        <v>74</v>
      </c>
      <c r="D1045" s="274" t="s">
        <v>512</v>
      </c>
      <c r="E1045" s="19" t="s">
        <v>74</v>
      </c>
      <c r="F1045" s="275">
        <v>26.4</v>
      </c>
      <c r="G1045" s="36"/>
      <c r="H1045" s="41"/>
    </row>
    <row r="1046" spans="1:8" s="2" customFormat="1" ht="16.899999999999999" customHeight="1">
      <c r="A1046" s="36"/>
      <c r="B1046" s="41"/>
      <c r="C1046" s="276" t="s">
        <v>6613</v>
      </c>
      <c r="D1046" s="36"/>
      <c r="E1046" s="36"/>
      <c r="F1046" s="36"/>
      <c r="G1046" s="36"/>
      <c r="H1046" s="41"/>
    </row>
    <row r="1047" spans="1:8" s="2" customFormat="1" ht="16.899999999999999" customHeight="1">
      <c r="A1047" s="36"/>
      <c r="B1047" s="41"/>
      <c r="C1047" s="274" t="s">
        <v>3084</v>
      </c>
      <c r="D1047" s="274" t="s">
        <v>3085</v>
      </c>
      <c r="E1047" s="19" t="s">
        <v>135</v>
      </c>
      <c r="F1047" s="275">
        <v>441.68400000000003</v>
      </c>
      <c r="G1047" s="36"/>
      <c r="H1047" s="41"/>
    </row>
    <row r="1048" spans="1:8" s="2" customFormat="1" ht="16.899999999999999" customHeight="1">
      <c r="A1048" s="36"/>
      <c r="B1048" s="41"/>
      <c r="C1048" s="274" t="s">
        <v>3106</v>
      </c>
      <c r="D1048" s="274" t="s">
        <v>3107</v>
      </c>
      <c r="E1048" s="19" t="s">
        <v>135</v>
      </c>
      <c r="F1048" s="275">
        <v>460.45600000000002</v>
      </c>
      <c r="G1048" s="36"/>
      <c r="H1048" s="41"/>
    </row>
    <row r="1049" spans="1:8" s="2" customFormat="1" ht="16.899999999999999" customHeight="1">
      <c r="A1049" s="36"/>
      <c r="B1049" s="41"/>
      <c r="C1049" s="274" t="s">
        <v>3160</v>
      </c>
      <c r="D1049" s="274" t="s">
        <v>3161</v>
      </c>
      <c r="E1049" s="19" t="s">
        <v>146</v>
      </c>
      <c r="F1049" s="275">
        <v>490.2</v>
      </c>
      <c r="G1049" s="36"/>
      <c r="H1049" s="41"/>
    </row>
    <row r="1050" spans="1:8" s="2" customFormat="1" ht="16.899999999999999" customHeight="1">
      <c r="A1050" s="36"/>
      <c r="B1050" s="41"/>
      <c r="C1050" s="274" t="s">
        <v>3222</v>
      </c>
      <c r="D1050" s="274" t="s">
        <v>3223</v>
      </c>
      <c r="E1050" s="19" t="s">
        <v>135</v>
      </c>
      <c r="F1050" s="275">
        <v>228.14</v>
      </c>
      <c r="G1050" s="36"/>
      <c r="H1050" s="41"/>
    </row>
    <row r="1051" spans="1:8" s="2" customFormat="1" ht="16.899999999999999" customHeight="1">
      <c r="A1051" s="36"/>
      <c r="B1051" s="41"/>
      <c r="C1051" s="274" t="s">
        <v>3229</v>
      </c>
      <c r="D1051" s="274" t="s">
        <v>3230</v>
      </c>
      <c r="E1051" s="19" t="s">
        <v>146</v>
      </c>
      <c r="F1051" s="275">
        <v>232.4</v>
      </c>
      <c r="G1051" s="36"/>
      <c r="H1051" s="41"/>
    </row>
    <row r="1052" spans="1:8" s="2" customFormat="1" ht="16.899999999999999" customHeight="1">
      <c r="A1052" s="36"/>
      <c r="B1052" s="41"/>
      <c r="C1052" s="274" t="s">
        <v>3201</v>
      </c>
      <c r="D1052" s="274" t="s">
        <v>3202</v>
      </c>
      <c r="E1052" s="19" t="s">
        <v>135</v>
      </c>
      <c r="F1052" s="275">
        <v>575.1</v>
      </c>
      <c r="G1052" s="36"/>
      <c r="H1052" s="41"/>
    </row>
    <row r="1053" spans="1:8" s="2" customFormat="1" ht="16.899999999999999" customHeight="1">
      <c r="A1053" s="36"/>
      <c r="B1053" s="41"/>
      <c r="C1053" s="270" t="s">
        <v>329</v>
      </c>
      <c r="D1053" s="271" t="s">
        <v>330</v>
      </c>
      <c r="E1053" s="272" t="s">
        <v>135</v>
      </c>
      <c r="F1053" s="273">
        <v>36.700000000000003</v>
      </c>
      <c r="G1053" s="36"/>
      <c r="H1053" s="41"/>
    </row>
    <row r="1054" spans="1:8" s="2" customFormat="1" ht="16.899999999999999" customHeight="1">
      <c r="A1054" s="36"/>
      <c r="B1054" s="41"/>
      <c r="C1054" s="274" t="s">
        <v>74</v>
      </c>
      <c r="D1054" s="274" t="s">
        <v>978</v>
      </c>
      <c r="E1054" s="19" t="s">
        <v>74</v>
      </c>
      <c r="F1054" s="275">
        <v>36.700000000000003</v>
      </c>
      <c r="G1054" s="36"/>
      <c r="H1054" s="41"/>
    </row>
    <row r="1055" spans="1:8" s="2" customFormat="1" ht="16.899999999999999" customHeight="1">
      <c r="A1055" s="36"/>
      <c r="B1055" s="41"/>
      <c r="C1055" s="274" t="s">
        <v>74</v>
      </c>
      <c r="D1055" s="274" t="s">
        <v>512</v>
      </c>
      <c r="E1055" s="19" t="s">
        <v>74</v>
      </c>
      <c r="F1055" s="275">
        <v>36.700000000000003</v>
      </c>
      <c r="G1055" s="36"/>
      <c r="H1055" s="41"/>
    </row>
    <row r="1056" spans="1:8" s="2" customFormat="1" ht="16.899999999999999" customHeight="1">
      <c r="A1056" s="36"/>
      <c r="B1056" s="41"/>
      <c r="C1056" s="276" t="s">
        <v>6613</v>
      </c>
      <c r="D1056" s="36"/>
      <c r="E1056" s="36"/>
      <c r="F1056" s="36"/>
      <c r="G1056" s="36"/>
      <c r="H1056" s="41"/>
    </row>
    <row r="1057" spans="1:8" s="2" customFormat="1" ht="16.899999999999999" customHeight="1">
      <c r="A1057" s="36"/>
      <c r="B1057" s="41"/>
      <c r="C1057" s="274" t="s">
        <v>3084</v>
      </c>
      <c r="D1057" s="274" t="s">
        <v>3085</v>
      </c>
      <c r="E1057" s="19" t="s">
        <v>135</v>
      </c>
      <c r="F1057" s="275">
        <v>441.68400000000003</v>
      </c>
      <c r="G1057" s="36"/>
      <c r="H1057" s="41"/>
    </row>
    <row r="1058" spans="1:8" s="2" customFormat="1" ht="16.899999999999999" customHeight="1">
      <c r="A1058" s="36"/>
      <c r="B1058" s="41"/>
      <c r="C1058" s="274" t="s">
        <v>3106</v>
      </c>
      <c r="D1058" s="274" t="s">
        <v>3107</v>
      </c>
      <c r="E1058" s="19" t="s">
        <v>135</v>
      </c>
      <c r="F1058" s="275">
        <v>460.45600000000002</v>
      </c>
      <c r="G1058" s="36"/>
      <c r="H1058" s="41"/>
    </row>
    <row r="1059" spans="1:8" s="2" customFormat="1" ht="16.899999999999999" customHeight="1">
      <c r="A1059" s="36"/>
      <c r="B1059" s="41"/>
      <c r="C1059" s="274" t="s">
        <v>3194</v>
      </c>
      <c r="D1059" s="274" t="s">
        <v>3195</v>
      </c>
      <c r="E1059" s="19" t="s">
        <v>135</v>
      </c>
      <c r="F1059" s="275">
        <v>406.1</v>
      </c>
      <c r="G1059" s="36"/>
      <c r="H1059" s="41"/>
    </row>
    <row r="1060" spans="1:8" s="2" customFormat="1" ht="16.899999999999999" customHeight="1">
      <c r="A1060" s="36"/>
      <c r="B1060" s="41"/>
      <c r="C1060" s="274" t="s">
        <v>1757</v>
      </c>
      <c r="D1060" s="274" t="s">
        <v>1758</v>
      </c>
      <c r="E1060" s="19" t="s">
        <v>135</v>
      </c>
      <c r="F1060" s="275">
        <v>111.4</v>
      </c>
      <c r="G1060" s="36"/>
      <c r="H1060" s="41"/>
    </row>
    <row r="1061" spans="1:8" s="2" customFormat="1" ht="16.899999999999999" customHeight="1">
      <c r="A1061" s="36"/>
      <c r="B1061" s="41"/>
      <c r="C1061" s="274" t="s">
        <v>1763</v>
      </c>
      <c r="D1061" s="274" t="s">
        <v>1764</v>
      </c>
      <c r="E1061" s="19" t="s">
        <v>135</v>
      </c>
      <c r="F1061" s="275">
        <v>779.8</v>
      </c>
      <c r="G1061" s="36"/>
      <c r="H1061" s="41"/>
    </row>
    <row r="1062" spans="1:8" s="2" customFormat="1" ht="16.899999999999999" customHeight="1">
      <c r="A1062" s="36"/>
      <c r="B1062" s="41"/>
      <c r="C1062" s="274" t="s">
        <v>3201</v>
      </c>
      <c r="D1062" s="274" t="s">
        <v>3202</v>
      </c>
      <c r="E1062" s="19" t="s">
        <v>135</v>
      </c>
      <c r="F1062" s="275">
        <v>575.1</v>
      </c>
      <c r="G1062" s="36"/>
      <c r="H1062" s="41"/>
    </row>
    <row r="1063" spans="1:8" s="2" customFormat="1" ht="16.899999999999999" customHeight="1">
      <c r="A1063" s="36"/>
      <c r="B1063" s="41"/>
      <c r="C1063" s="270" t="s">
        <v>6636</v>
      </c>
      <c r="D1063" s="271" t="s">
        <v>6637</v>
      </c>
      <c r="E1063" s="272" t="s">
        <v>146</v>
      </c>
      <c r="F1063" s="273">
        <v>37.5</v>
      </c>
      <c r="G1063" s="36"/>
      <c r="H1063" s="41"/>
    </row>
    <row r="1064" spans="1:8" s="2" customFormat="1" ht="16.899999999999999" customHeight="1">
      <c r="A1064" s="36"/>
      <c r="B1064" s="41"/>
      <c r="C1064" s="274" t="s">
        <v>74</v>
      </c>
      <c r="D1064" s="274" t="s">
        <v>6638</v>
      </c>
      <c r="E1064" s="19" t="s">
        <v>74</v>
      </c>
      <c r="F1064" s="275">
        <v>37.5</v>
      </c>
      <c r="G1064" s="36"/>
      <c r="H1064" s="41"/>
    </row>
    <row r="1065" spans="1:8" s="2" customFormat="1" ht="16.899999999999999" customHeight="1">
      <c r="A1065" s="36"/>
      <c r="B1065" s="41"/>
      <c r="C1065" s="274" t="s">
        <v>74</v>
      </c>
      <c r="D1065" s="274" t="s">
        <v>512</v>
      </c>
      <c r="E1065" s="19" t="s">
        <v>74</v>
      </c>
      <c r="F1065" s="275">
        <v>37.5</v>
      </c>
      <c r="G1065" s="36"/>
      <c r="H1065" s="41"/>
    </row>
    <row r="1066" spans="1:8" s="2" customFormat="1" ht="16.899999999999999" customHeight="1">
      <c r="A1066" s="36"/>
      <c r="B1066" s="41"/>
      <c r="C1066" s="270" t="s">
        <v>333</v>
      </c>
      <c r="D1066" s="271" t="s">
        <v>334</v>
      </c>
      <c r="E1066" s="272" t="s">
        <v>146</v>
      </c>
      <c r="F1066" s="273">
        <v>29.8</v>
      </c>
      <c r="G1066" s="36"/>
      <c r="H1066" s="41"/>
    </row>
    <row r="1067" spans="1:8" s="2" customFormat="1" ht="16.899999999999999" customHeight="1">
      <c r="A1067" s="36"/>
      <c r="B1067" s="41"/>
      <c r="C1067" s="274" t="s">
        <v>74</v>
      </c>
      <c r="D1067" s="274" t="s">
        <v>6639</v>
      </c>
      <c r="E1067" s="19" t="s">
        <v>74</v>
      </c>
      <c r="F1067" s="275">
        <v>29.8</v>
      </c>
      <c r="G1067" s="36"/>
      <c r="H1067" s="41"/>
    </row>
    <row r="1068" spans="1:8" s="2" customFormat="1" ht="16.899999999999999" customHeight="1">
      <c r="A1068" s="36"/>
      <c r="B1068" s="41"/>
      <c r="C1068" s="274" t="s">
        <v>74</v>
      </c>
      <c r="D1068" s="274" t="s">
        <v>512</v>
      </c>
      <c r="E1068" s="19" t="s">
        <v>74</v>
      </c>
      <c r="F1068" s="275">
        <v>29.8</v>
      </c>
      <c r="G1068" s="36"/>
      <c r="H1068" s="41"/>
    </row>
    <row r="1069" spans="1:8" s="2" customFormat="1" ht="16.899999999999999" customHeight="1">
      <c r="A1069" s="36"/>
      <c r="B1069" s="41"/>
      <c r="C1069" s="276" t="s">
        <v>6613</v>
      </c>
      <c r="D1069" s="36"/>
      <c r="E1069" s="36"/>
      <c r="F1069" s="36"/>
      <c r="G1069" s="36"/>
      <c r="H1069" s="41"/>
    </row>
    <row r="1070" spans="1:8" s="2" customFormat="1" ht="16.899999999999999" customHeight="1">
      <c r="A1070" s="36"/>
      <c r="B1070" s="41"/>
      <c r="C1070" s="274" t="s">
        <v>3084</v>
      </c>
      <c r="D1070" s="274" t="s">
        <v>3085</v>
      </c>
      <c r="E1070" s="19" t="s">
        <v>135</v>
      </c>
      <c r="F1070" s="275">
        <v>441.68400000000003</v>
      </c>
      <c r="G1070" s="36"/>
      <c r="H1070" s="41"/>
    </row>
    <row r="1071" spans="1:8" s="2" customFormat="1" ht="16.899999999999999" customHeight="1">
      <c r="A1071" s="36"/>
      <c r="B1071" s="41"/>
      <c r="C1071" s="274" t="s">
        <v>3106</v>
      </c>
      <c r="D1071" s="274" t="s">
        <v>3107</v>
      </c>
      <c r="E1071" s="19" t="s">
        <v>135</v>
      </c>
      <c r="F1071" s="275">
        <v>460.45600000000002</v>
      </c>
      <c r="G1071" s="36"/>
      <c r="H1071" s="41"/>
    </row>
    <row r="1072" spans="1:8" s="2" customFormat="1" ht="16.899999999999999" customHeight="1">
      <c r="A1072" s="36"/>
      <c r="B1072" s="41"/>
      <c r="C1072" s="274" t="s">
        <v>3160</v>
      </c>
      <c r="D1072" s="274" t="s">
        <v>3161</v>
      </c>
      <c r="E1072" s="19" t="s">
        <v>146</v>
      </c>
      <c r="F1072" s="275">
        <v>490.2</v>
      </c>
      <c r="G1072" s="36"/>
      <c r="H1072" s="41"/>
    </row>
    <row r="1073" spans="1:8" s="2" customFormat="1" ht="16.899999999999999" customHeight="1">
      <c r="A1073" s="36"/>
      <c r="B1073" s="41"/>
      <c r="C1073" s="274" t="s">
        <v>3201</v>
      </c>
      <c r="D1073" s="274" t="s">
        <v>3202</v>
      </c>
      <c r="E1073" s="19" t="s">
        <v>135</v>
      </c>
      <c r="F1073" s="275">
        <v>575.1</v>
      </c>
      <c r="G1073" s="36"/>
      <c r="H1073" s="41"/>
    </row>
    <row r="1074" spans="1:8" s="2" customFormat="1" ht="16.899999999999999" customHeight="1">
      <c r="A1074" s="36"/>
      <c r="B1074" s="41"/>
      <c r="C1074" s="270" t="s">
        <v>336</v>
      </c>
      <c r="D1074" s="271" t="s">
        <v>337</v>
      </c>
      <c r="E1074" s="272" t="s">
        <v>135</v>
      </c>
      <c r="F1074" s="273">
        <v>179.4</v>
      </c>
      <c r="G1074" s="36"/>
      <c r="H1074" s="41"/>
    </row>
    <row r="1075" spans="1:8" s="2" customFormat="1" ht="16.899999999999999" customHeight="1">
      <c r="A1075" s="36"/>
      <c r="B1075" s="41"/>
      <c r="C1075" s="274" t="s">
        <v>74</v>
      </c>
      <c r="D1075" s="274" t="s">
        <v>1459</v>
      </c>
      <c r="E1075" s="19" t="s">
        <v>74</v>
      </c>
      <c r="F1075" s="275">
        <v>179.4</v>
      </c>
      <c r="G1075" s="36"/>
      <c r="H1075" s="41"/>
    </row>
    <row r="1076" spans="1:8" s="2" customFormat="1" ht="16.899999999999999" customHeight="1">
      <c r="A1076" s="36"/>
      <c r="B1076" s="41"/>
      <c r="C1076" s="274" t="s">
        <v>74</v>
      </c>
      <c r="D1076" s="274" t="s">
        <v>512</v>
      </c>
      <c r="E1076" s="19" t="s">
        <v>74</v>
      </c>
      <c r="F1076" s="275">
        <v>179.4</v>
      </c>
      <c r="G1076" s="36"/>
      <c r="H1076" s="41"/>
    </row>
    <row r="1077" spans="1:8" s="2" customFormat="1" ht="16.899999999999999" customHeight="1">
      <c r="A1077" s="36"/>
      <c r="B1077" s="41"/>
      <c r="C1077" s="276" t="s">
        <v>6613</v>
      </c>
      <c r="D1077" s="36"/>
      <c r="E1077" s="36"/>
      <c r="F1077" s="36"/>
      <c r="G1077" s="36"/>
      <c r="H1077" s="41"/>
    </row>
    <row r="1078" spans="1:8" s="2" customFormat="1" ht="16.899999999999999" customHeight="1">
      <c r="A1078" s="36"/>
      <c r="B1078" s="41"/>
      <c r="C1078" s="274" t="s">
        <v>1295</v>
      </c>
      <c r="D1078" s="274" t="s">
        <v>1296</v>
      </c>
      <c r="E1078" s="19" t="s">
        <v>127</v>
      </c>
      <c r="F1078" s="275">
        <v>37.799999999999997</v>
      </c>
      <c r="G1078" s="36"/>
      <c r="H1078" s="41"/>
    </row>
    <row r="1079" spans="1:8" s="2" customFormat="1" ht="16.899999999999999" customHeight="1">
      <c r="A1079" s="36"/>
      <c r="B1079" s="41"/>
      <c r="C1079" s="274" t="s">
        <v>1311</v>
      </c>
      <c r="D1079" s="274" t="s">
        <v>1312</v>
      </c>
      <c r="E1079" s="19" t="s">
        <v>127</v>
      </c>
      <c r="F1079" s="275">
        <v>37.799999999999997</v>
      </c>
      <c r="G1079" s="36"/>
      <c r="H1079" s="41"/>
    </row>
    <row r="1080" spans="1:8" s="2" customFormat="1" ht="16.899999999999999" customHeight="1">
      <c r="A1080" s="36"/>
      <c r="B1080" s="41"/>
      <c r="C1080" s="274" t="s">
        <v>1317</v>
      </c>
      <c r="D1080" s="274" t="s">
        <v>1318</v>
      </c>
      <c r="E1080" s="19" t="s">
        <v>127</v>
      </c>
      <c r="F1080" s="275">
        <v>37.799999999999997</v>
      </c>
      <c r="G1080" s="36"/>
      <c r="H1080" s="41"/>
    </row>
    <row r="1081" spans="1:8" s="2" customFormat="1" ht="16.899999999999999" customHeight="1">
      <c r="A1081" s="36"/>
      <c r="B1081" s="41"/>
      <c r="C1081" s="274" t="s">
        <v>1323</v>
      </c>
      <c r="D1081" s="274" t="s">
        <v>1324</v>
      </c>
      <c r="E1081" s="19" t="s">
        <v>671</v>
      </c>
      <c r="F1081" s="275">
        <v>1.6659999999999999</v>
      </c>
      <c r="G1081" s="36"/>
      <c r="H1081" s="41"/>
    </row>
    <row r="1082" spans="1:8" s="2" customFormat="1" ht="16.899999999999999" customHeight="1">
      <c r="A1082" s="36"/>
      <c r="B1082" s="41"/>
      <c r="C1082" s="274" t="s">
        <v>1331</v>
      </c>
      <c r="D1082" s="274" t="s">
        <v>1332</v>
      </c>
      <c r="E1082" s="19" t="s">
        <v>135</v>
      </c>
      <c r="F1082" s="275">
        <v>513.5</v>
      </c>
      <c r="G1082" s="36"/>
      <c r="H1082" s="41"/>
    </row>
    <row r="1083" spans="1:8" s="2" customFormat="1" ht="16.899999999999999" customHeight="1">
      <c r="A1083" s="36"/>
      <c r="B1083" s="41"/>
      <c r="C1083" s="274" t="s">
        <v>1340</v>
      </c>
      <c r="D1083" s="274" t="s">
        <v>1341</v>
      </c>
      <c r="E1083" s="19" t="s">
        <v>135</v>
      </c>
      <c r="F1083" s="275">
        <v>2618</v>
      </c>
      <c r="G1083" s="36"/>
      <c r="H1083" s="41"/>
    </row>
    <row r="1084" spans="1:8" s="2" customFormat="1" ht="16.899999999999999" customHeight="1">
      <c r="A1084" s="36"/>
      <c r="B1084" s="41"/>
      <c r="C1084" s="274" t="s">
        <v>2164</v>
      </c>
      <c r="D1084" s="274" t="s">
        <v>2165</v>
      </c>
      <c r="E1084" s="19" t="s">
        <v>135</v>
      </c>
      <c r="F1084" s="275">
        <v>603.17999999999995</v>
      </c>
      <c r="G1084" s="36"/>
      <c r="H1084" s="41"/>
    </row>
    <row r="1085" spans="1:8" s="2" customFormat="1" ht="16.899999999999999" customHeight="1">
      <c r="A1085" s="36"/>
      <c r="B1085" s="41"/>
      <c r="C1085" s="274" t="s">
        <v>2206</v>
      </c>
      <c r="D1085" s="274" t="s">
        <v>2207</v>
      </c>
      <c r="E1085" s="19" t="s">
        <v>135</v>
      </c>
      <c r="F1085" s="275">
        <v>603.17999999999995</v>
      </c>
      <c r="G1085" s="36"/>
      <c r="H1085" s="41"/>
    </row>
    <row r="1086" spans="1:8" s="2" customFormat="1" ht="16.899999999999999" customHeight="1">
      <c r="A1086" s="36"/>
      <c r="B1086" s="41"/>
      <c r="C1086" s="274" t="s">
        <v>2377</v>
      </c>
      <c r="D1086" s="274" t="s">
        <v>2378</v>
      </c>
      <c r="E1086" s="19" t="s">
        <v>135</v>
      </c>
      <c r="F1086" s="275">
        <v>558.70000000000005</v>
      </c>
      <c r="G1086" s="36"/>
      <c r="H1086" s="41"/>
    </row>
    <row r="1087" spans="1:8" s="2" customFormat="1" ht="16.899999999999999" customHeight="1">
      <c r="A1087" s="36"/>
      <c r="B1087" s="41"/>
      <c r="C1087" s="274" t="s">
        <v>3266</v>
      </c>
      <c r="D1087" s="274" t="s">
        <v>3267</v>
      </c>
      <c r="E1087" s="19" t="s">
        <v>135</v>
      </c>
      <c r="F1087" s="275">
        <v>857.08</v>
      </c>
      <c r="G1087" s="36"/>
      <c r="H1087" s="41"/>
    </row>
    <row r="1088" spans="1:8" s="2" customFormat="1" ht="16.899999999999999" customHeight="1">
      <c r="A1088" s="36"/>
      <c r="B1088" s="41"/>
      <c r="C1088" s="274" t="s">
        <v>3273</v>
      </c>
      <c r="D1088" s="274" t="s">
        <v>3274</v>
      </c>
      <c r="E1088" s="19" t="s">
        <v>135</v>
      </c>
      <c r="F1088" s="275">
        <v>861.88</v>
      </c>
      <c r="G1088" s="36"/>
      <c r="H1088" s="41"/>
    </row>
    <row r="1089" spans="1:8" s="2" customFormat="1" ht="16.899999999999999" customHeight="1">
      <c r="A1089" s="36"/>
      <c r="B1089" s="41"/>
      <c r="C1089" s="274" t="s">
        <v>3280</v>
      </c>
      <c r="D1089" s="274" t="s">
        <v>3281</v>
      </c>
      <c r="E1089" s="19" t="s">
        <v>135</v>
      </c>
      <c r="F1089" s="275">
        <v>412.4</v>
      </c>
      <c r="G1089" s="36"/>
      <c r="H1089" s="41"/>
    </row>
    <row r="1090" spans="1:8" s="2" customFormat="1" ht="16.899999999999999" customHeight="1">
      <c r="A1090" s="36"/>
      <c r="B1090" s="41"/>
      <c r="C1090" s="274" t="s">
        <v>3307</v>
      </c>
      <c r="D1090" s="274" t="s">
        <v>3308</v>
      </c>
      <c r="E1090" s="19" t="s">
        <v>135</v>
      </c>
      <c r="F1090" s="275">
        <v>214.4</v>
      </c>
      <c r="G1090" s="36"/>
      <c r="H1090" s="41"/>
    </row>
    <row r="1091" spans="1:8" s="2" customFormat="1" ht="16.899999999999999" customHeight="1">
      <c r="A1091" s="36"/>
      <c r="B1091" s="41"/>
      <c r="C1091" s="274" t="s">
        <v>2184</v>
      </c>
      <c r="D1091" s="274" t="s">
        <v>2185</v>
      </c>
      <c r="E1091" s="19" t="s">
        <v>671</v>
      </c>
      <c r="F1091" s="275">
        <v>0.22800000000000001</v>
      </c>
      <c r="G1091" s="36"/>
      <c r="H1091" s="41"/>
    </row>
    <row r="1092" spans="1:8" s="2" customFormat="1" ht="16.899999999999999" customHeight="1">
      <c r="A1092" s="36"/>
      <c r="B1092" s="41"/>
      <c r="C1092" s="274" t="s">
        <v>2383</v>
      </c>
      <c r="D1092" s="274" t="s">
        <v>2384</v>
      </c>
      <c r="E1092" s="19" t="s">
        <v>135</v>
      </c>
      <c r="F1092" s="275">
        <v>1043.952</v>
      </c>
      <c r="G1092" s="36"/>
      <c r="H1092" s="41"/>
    </row>
    <row r="1093" spans="1:8" s="2" customFormat="1" ht="16.899999999999999" customHeight="1">
      <c r="A1093" s="36"/>
      <c r="B1093" s="41"/>
      <c r="C1093" s="274" t="s">
        <v>3314</v>
      </c>
      <c r="D1093" s="274" t="s">
        <v>3315</v>
      </c>
      <c r="E1093" s="19" t="s">
        <v>135</v>
      </c>
      <c r="F1093" s="275">
        <v>270.572</v>
      </c>
      <c r="G1093" s="36"/>
      <c r="H1093" s="41"/>
    </row>
    <row r="1094" spans="1:8" s="2" customFormat="1" ht="16.899999999999999" customHeight="1">
      <c r="A1094" s="36"/>
      <c r="B1094" s="41"/>
      <c r="C1094" s="274" t="s">
        <v>2218</v>
      </c>
      <c r="D1094" s="274" t="s">
        <v>2219</v>
      </c>
      <c r="E1094" s="19" t="s">
        <v>135</v>
      </c>
      <c r="F1094" s="275">
        <v>773.80100000000004</v>
      </c>
      <c r="G1094" s="36"/>
      <c r="H1094" s="41"/>
    </row>
    <row r="1095" spans="1:8" s="2" customFormat="1" ht="16.899999999999999" customHeight="1">
      <c r="A1095" s="36"/>
      <c r="B1095" s="41"/>
      <c r="C1095" s="270" t="s">
        <v>340</v>
      </c>
      <c r="D1095" s="271" t="s">
        <v>341</v>
      </c>
      <c r="E1095" s="272" t="s">
        <v>146</v>
      </c>
      <c r="F1095" s="273">
        <v>68.599999999999994</v>
      </c>
      <c r="G1095" s="36"/>
      <c r="H1095" s="41"/>
    </row>
    <row r="1096" spans="1:8" s="2" customFormat="1" ht="16.899999999999999" customHeight="1">
      <c r="A1096" s="36"/>
      <c r="B1096" s="41"/>
      <c r="C1096" s="274" t="s">
        <v>74</v>
      </c>
      <c r="D1096" s="274" t="s">
        <v>6640</v>
      </c>
      <c r="E1096" s="19" t="s">
        <v>74</v>
      </c>
      <c r="F1096" s="275">
        <v>68.599999999999994</v>
      </c>
      <c r="G1096" s="36"/>
      <c r="H1096" s="41"/>
    </row>
    <row r="1097" spans="1:8" s="2" customFormat="1" ht="16.899999999999999" customHeight="1">
      <c r="A1097" s="36"/>
      <c r="B1097" s="41"/>
      <c r="C1097" s="274" t="s">
        <v>74</v>
      </c>
      <c r="D1097" s="274" t="s">
        <v>512</v>
      </c>
      <c r="E1097" s="19" t="s">
        <v>74</v>
      </c>
      <c r="F1097" s="275">
        <v>68.599999999999994</v>
      </c>
      <c r="G1097" s="36"/>
      <c r="H1097" s="41"/>
    </row>
    <row r="1098" spans="1:8" s="2" customFormat="1" ht="16.899999999999999" customHeight="1">
      <c r="A1098" s="36"/>
      <c r="B1098" s="41"/>
      <c r="C1098" s="276" t="s">
        <v>6613</v>
      </c>
      <c r="D1098" s="36"/>
      <c r="E1098" s="36"/>
      <c r="F1098" s="36"/>
      <c r="G1098" s="36"/>
      <c r="H1098" s="41"/>
    </row>
    <row r="1099" spans="1:8" s="2" customFormat="1" ht="16.899999999999999" customHeight="1">
      <c r="A1099" s="36"/>
      <c r="B1099" s="41"/>
      <c r="C1099" s="274" t="s">
        <v>1372</v>
      </c>
      <c r="D1099" s="274" t="s">
        <v>1373</v>
      </c>
      <c r="E1099" s="19" t="s">
        <v>146</v>
      </c>
      <c r="F1099" s="275">
        <v>541.70000000000005</v>
      </c>
      <c r="G1099" s="36"/>
      <c r="H1099" s="41"/>
    </row>
    <row r="1100" spans="1:8" s="2" customFormat="1" ht="16.899999999999999" customHeight="1">
      <c r="A1100" s="36"/>
      <c r="B1100" s="41"/>
      <c r="C1100" s="270" t="s">
        <v>344</v>
      </c>
      <c r="D1100" s="271" t="s">
        <v>345</v>
      </c>
      <c r="E1100" s="272" t="s">
        <v>146</v>
      </c>
      <c r="F1100" s="273">
        <v>45.4</v>
      </c>
      <c r="G1100" s="36"/>
      <c r="H1100" s="41"/>
    </row>
    <row r="1101" spans="1:8" s="2" customFormat="1" ht="16.899999999999999" customHeight="1">
      <c r="A1101" s="36"/>
      <c r="B1101" s="41"/>
      <c r="C1101" s="274" t="s">
        <v>74</v>
      </c>
      <c r="D1101" s="274" t="s">
        <v>6641</v>
      </c>
      <c r="E1101" s="19" t="s">
        <v>74</v>
      </c>
      <c r="F1101" s="275">
        <v>45.4</v>
      </c>
      <c r="G1101" s="36"/>
      <c r="H1101" s="41"/>
    </row>
    <row r="1102" spans="1:8" s="2" customFormat="1" ht="16.899999999999999" customHeight="1">
      <c r="A1102" s="36"/>
      <c r="B1102" s="41"/>
      <c r="C1102" s="274" t="s">
        <v>74</v>
      </c>
      <c r="D1102" s="274" t="s">
        <v>512</v>
      </c>
      <c r="E1102" s="19" t="s">
        <v>74</v>
      </c>
      <c r="F1102" s="275">
        <v>45.4</v>
      </c>
      <c r="G1102" s="36"/>
      <c r="H1102" s="41"/>
    </row>
    <row r="1103" spans="1:8" s="2" customFormat="1" ht="16.899999999999999" customHeight="1">
      <c r="A1103" s="36"/>
      <c r="B1103" s="41"/>
      <c r="C1103" s="276" t="s">
        <v>6613</v>
      </c>
      <c r="D1103" s="36"/>
      <c r="E1103" s="36"/>
      <c r="F1103" s="36"/>
      <c r="G1103" s="36"/>
      <c r="H1103" s="41"/>
    </row>
    <row r="1104" spans="1:8" s="2" customFormat="1" ht="16.899999999999999" customHeight="1">
      <c r="A1104" s="36"/>
      <c r="B1104" s="41"/>
      <c r="C1104" s="274" t="s">
        <v>3160</v>
      </c>
      <c r="D1104" s="274" t="s">
        <v>3161</v>
      </c>
      <c r="E1104" s="19" t="s">
        <v>146</v>
      </c>
      <c r="F1104" s="275">
        <v>490.2</v>
      </c>
      <c r="G1104" s="36"/>
      <c r="H1104" s="41"/>
    </row>
    <row r="1105" spans="1:8" s="2" customFormat="1" ht="16.899999999999999" customHeight="1">
      <c r="A1105" s="36"/>
      <c r="B1105" s="41"/>
      <c r="C1105" s="274" t="s">
        <v>3266</v>
      </c>
      <c r="D1105" s="274" t="s">
        <v>3267</v>
      </c>
      <c r="E1105" s="19" t="s">
        <v>135</v>
      </c>
      <c r="F1105" s="275">
        <v>857.08</v>
      </c>
      <c r="G1105" s="36"/>
      <c r="H1105" s="41"/>
    </row>
    <row r="1106" spans="1:8" s="2" customFormat="1" ht="16.899999999999999" customHeight="1">
      <c r="A1106" s="36"/>
      <c r="B1106" s="41"/>
      <c r="C1106" s="274" t="s">
        <v>3273</v>
      </c>
      <c r="D1106" s="274" t="s">
        <v>3274</v>
      </c>
      <c r="E1106" s="19" t="s">
        <v>135</v>
      </c>
      <c r="F1106" s="275">
        <v>861.88</v>
      </c>
      <c r="G1106" s="36"/>
      <c r="H1106" s="41"/>
    </row>
    <row r="1107" spans="1:8" s="2" customFormat="1" ht="16.899999999999999" customHeight="1">
      <c r="A1107" s="36"/>
      <c r="B1107" s="41"/>
      <c r="C1107" s="274" t="s">
        <v>3327</v>
      </c>
      <c r="D1107" s="274" t="s">
        <v>3328</v>
      </c>
      <c r="E1107" s="19" t="s">
        <v>146</v>
      </c>
      <c r="F1107" s="275">
        <v>185.4</v>
      </c>
      <c r="G1107" s="36"/>
      <c r="H1107" s="41"/>
    </row>
    <row r="1108" spans="1:8" s="2" customFormat="1" ht="16.899999999999999" customHeight="1">
      <c r="A1108" s="36"/>
      <c r="B1108" s="41"/>
      <c r="C1108" s="274" t="s">
        <v>3339</v>
      </c>
      <c r="D1108" s="274" t="s">
        <v>3340</v>
      </c>
      <c r="E1108" s="19" t="s">
        <v>146</v>
      </c>
      <c r="F1108" s="275">
        <v>185.4</v>
      </c>
      <c r="G1108" s="36"/>
      <c r="H1108" s="41"/>
    </row>
    <row r="1109" spans="1:8" s="2" customFormat="1" ht="16.899999999999999" customHeight="1">
      <c r="A1109" s="36"/>
      <c r="B1109" s="41"/>
      <c r="C1109" s="274" t="s">
        <v>3314</v>
      </c>
      <c r="D1109" s="274" t="s">
        <v>3315</v>
      </c>
      <c r="E1109" s="19" t="s">
        <v>135</v>
      </c>
      <c r="F1109" s="275">
        <v>270.572</v>
      </c>
      <c r="G1109" s="36"/>
      <c r="H1109" s="41"/>
    </row>
    <row r="1110" spans="1:8" s="2" customFormat="1" ht="16.899999999999999" customHeight="1">
      <c r="A1110" s="36"/>
      <c r="B1110" s="41"/>
      <c r="C1110" s="274" t="s">
        <v>3334</v>
      </c>
      <c r="D1110" s="274" t="s">
        <v>3335</v>
      </c>
      <c r="E1110" s="19" t="s">
        <v>146</v>
      </c>
      <c r="F1110" s="275">
        <v>213.21</v>
      </c>
      <c r="G1110" s="36"/>
      <c r="H1110" s="41"/>
    </row>
    <row r="1111" spans="1:8" s="2" customFormat="1" ht="16.899999999999999" customHeight="1">
      <c r="A1111" s="36"/>
      <c r="B1111" s="41"/>
      <c r="C1111" s="270" t="s">
        <v>348</v>
      </c>
      <c r="D1111" s="271" t="s">
        <v>349</v>
      </c>
      <c r="E1111" s="272" t="s">
        <v>135</v>
      </c>
      <c r="F1111" s="273">
        <v>35</v>
      </c>
      <c r="G1111" s="36"/>
      <c r="H1111" s="41"/>
    </row>
    <row r="1112" spans="1:8" s="2" customFormat="1" ht="16.899999999999999" customHeight="1">
      <c r="A1112" s="36"/>
      <c r="B1112" s="41"/>
      <c r="C1112" s="274" t="s">
        <v>74</v>
      </c>
      <c r="D1112" s="274" t="s">
        <v>6642</v>
      </c>
      <c r="E1112" s="19" t="s">
        <v>74</v>
      </c>
      <c r="F1112" s="275">
        <v>35</v>
      </c>
      <c r="G1112" s="36"/>
      <c r="H1112" s="41"/>
    </row>
    <row r="1113" spans="1:8" s="2" customFormat="1" ht="16.899999999999999" customHeight="1">
      <c r="A1113" s="36"/>
      <c r="B1113" s="41"/>
      <c r="C1113" s="274" t="s">
        <v>74</v>
      </c>
      <c r="D1113" s="274" t="s">
        <v>512</v>
      </c>
      <c r="E1113" s="19" t="s">
        <v>74</v>
      </c>
      <c r="F1113" s="275">
        <v>35</v>
      </c>
      <c r="G1113" s="36"/>
      <c r="H1113" s="41"/>
    </row>
    <row r="1114" spans="1:8" s="2" customFormat="1" ht="16.899999999999999" customHeight="1">
      <c r="A1114" s="36"/>
      <c r="B1114" s="41"/>
      <c r="C1114" s="276" t="s">
        <v>6613</v>
      </c>
      <c r="D1114" s="36"/>
      <c r="E1114" s="36"/>
      <c r="F1114" s="36"/>
      <c r="G1114" s="36"/>
      <c r="H1114" s="41"/>
    </row>
    <row r="1115" spans="1:8" s="2" customFormat="1" ht="16.899999999999999" customHeight="1">
      <c r="A1115" s="36"/>
      <c r="B1115" s="41"/>
      <c r="C1115" s="274" t="s">
        <v>1331</v>
      </c>
      <c r="D1115" s="274" t="s">
        <v>1332</v>
      </c>
      <c r="E1115" s="19" t="s">
        <v>135</v>
      </c>
      <c r="F1115" s="275">
        <v>513.5</v>
      </c>
      <c r="G1115" s="36"/>
      <c r="H1115" s="41"/>
    </row>
    <row r="1116" spans="1:8" s="2" customFormat="1" ht="16.899999999999999" customHeight="1">
      <c r="A1116" s="36"/>
      <c r="B1116" s="41"/>
      <c r="C1116" s="274" t="s">
        <v>1340</v>
      </c>
      <c r="D1116" s="274" t="s">
        <v>1341</v>
      </c>
      <c r="E1116" s="19" t="s">
        <v>135</v>
      </c>
      <c r="F1116" s="275">
        <v>2618</v>
      </c>
      <c r="G1116" s="36"/>
      <c r="H1116" s="41"/>
    </row>
    <row r="1117" spans="1:8" s="2" customFormat="1" ht="16.899999999999999" customHeight="1">
      <c r="A1117" s="36"/>
      <c r="B1117" s="41"/>
      <c r="C1117" s="274" t="s">
        <v>1379</v>
      </c>
      <c r="D1117" s="274" t="s">
        <v>1380</v>
      </c>
      <c r="E1117" s="19" t="s">
        <v>127</v>
      </c>
      <c r="F1117" s="275">
        <v>21.616</v>
      </c>
      <c r="G1117" s="36"/>
      <c r="H1117" s="41"/>
    </row>
    <row r="1118" spans="1:8" s="2" customFormat="1" ht="16.899999999999999" customHeight="1">
      <c r="A1118" s="36"/>
      <c r="B1118" s="41"/>
      <c r="C1118" s="274" t="s">
        <v>2164</v>
      </c>
      <c r="D1118" s="274" t="s">
        <v>2165</v>
      </c>
      <c r="E1118" s="19" t="s">
        <v>135</v>
      </c>
      <c r="F1118" s="275">
        <v>603.17999999999995</v>
      </c>
      <c r="G1118" s="36"/>
      <c r="H1118" s="41"/>
    </row>
    <row r="1119" spans="1:8" s="2" customFormat="1" ht="16.899999999999999" customHeight="1">
      <c r="A1119" s="36"/>
      <c r="B1119" s="41"/>
      <c r="C1119" s="274" t="s">
        <v>2206</v>
      </c>
      <c r="D1119" s="274" t="s">
        <v>2207</v>
      </c>
      <c r="E1119" s="19" t="s">
        <v>135</v>
      </c>
      <c r="F1119" s="275">
        <v>603.17999999999995</v>
      </c>
      <c r="G1119" s="36"/>
      <c r="H1119" s="41"/>
    </row>
    <row r="1120" spans="1:8" s="2" customFormat="1" ht="16.899999999999999" customHeight="1">
      <c r="A1120" s="36"/>
      <c r="B1120" s="41"/>
      <c r="C1120" s="274" t="s">
        <v>2377</v>
      </c>
      <c r="D1120" s="274" t="s">
        <v>2378</v>
      </c>
      <c r="E1120" s="19" t="s">
        <v>135</v>
      </c>
      <c r="F1120" s="275">
        <v>558.70000000000005</v>
      </c>
      <c r="G1120" s="36"/>
      <c r="H1120" s="41"/>
    </row>
    <row r="1121" spans="1:8" s="2" customFormat="1" ht="16.899999999999999" customHeight="1">
      <c r="A1121" s="36"/>
      <c r="B1121" s="41"/>
      <c r="C1121" s="274" t="s">
        <v>2495</v>
      </c>
      <c r="D1121" s="274" t="s">
        <v>2496</v>
      </c>
      <c r="E1121" s="19" t="s">
        <v>135</v>
      </c>
      <c r="F1121" s="275">
        <v>575.01</v>
      </c>
      <c r="G1121" s="36"/>
      <c r="H1121" s="41"/>
    </row>
    <row r="1122" spans="1:8" s="2" customFormat="1" ht="16.899999999999999" customHeight="1">
      <c r="A1122" s="36"/>
      <c r="B1122" s="41"/>
      <c r="C1122" s="274" t="s">
        <v>3266</v>
      </c>
      <c r="D1122" s="274" t="s">
        <v>3267</v>
      </c>
      <c r="E1122" s="19" t="s">
        <v>135</v>
      </c>
      <c r="F1122" s="275">
        <v>857.08</v>
      </c>
      <c r="G1122" s="36"/>
      <c r="H1122" s="41"/>
    </row>
    <row r="1123" spans="1:8" s="2" customFormat="1" ht="16.899999999999999" customHeight="1">
      <c r="A1123" s="36"/>
      <c r="B1123" s="41"/>
      <c r="C1123" s="274" t="s">
        <v>3273</v>
      </c>
      <c r="D1123" s="274" t="s">
        <v>3274</v>
      </c>
      <c r="E1123" s="19" t="s">
        <v>135</v>
      </c>
      <c r="F1123" s="275">
        <v>861.88</v>
      </c>
      <c r="G1123" s="36"/>
      <c r="H1123" s="41"/>
    </row>
    <row r="1124" spans="1:8" s="2" customFormat="1" ht="16.899999999999999" customHeight="1">
      <c r="A1124" s="36"/>
      <c r="B1124" s="41"/>
      <c r="C1124" s="274" t="s">
        <v>3280</v>
      </c>
      <c r="D1124" s="274" t="s">
        <v>3281</v>
      </c>
      <c r="E1124" s="19" t="s">
        <v>135</v>
      </c>
      <c r="F1124" s="275">
        <v>412.4</v>
      </c>
      <c r="G1124" s="36"/>
      <c r="H1124" s="41"/>
    </row>
    <row r="1125" spans="1:8" s="2" customFormat="1" ht="16.899999999999999" customHeight="1">
      <c r="A1125" s="36"/>
      <c r="B1125" s="41"/>
      <c r="C1125" s="274" t="s">
        <v>3307</v>
      </c>
      <c r="D1125" s="274" t="s">
        <v>3308</v>
      </c>
      <c r="E1125" s="19" t="s">
        <v>135</v>
      </c>
      <c r="F1125" s="275">
        <v>214.4</v>
      </c>
      <c r="G1125" s="36"/>
      <c r="H1125" s="41"/>
    </row>
    <row r="1126" spans="1:8" s="2" customFormat="1" ht="16.899999999999999" customHeight="1">
      <c r="A1126" s="36"/>
      <c r="B1126" s="41"/>
      <c r="C1126" s="274" t="s">
        <v>2184</v>
      </c>
      <c r="D1126" s="274" t="s">
        <v>2185</v>
      </c>
      <c r="E1126" s="19" t="s">
        <v>671</v>
      </c>
      <c r="F1126" s="275">
        <v>0.22800000000000001</v>
      </c>
      <c r="G1126" s="36"/>
      <c r="H1126" s="41"/>
    </row>
    <row r="1127" spans="1:8" s="2" customFormat="1" ht="16.899999999999999" customHeight="1">
      <c r="A1127" s="36"/>
      <c r="B1127" s="41"/>
      <c r="C1127" s="274" t="s">
        <v>2383</v>
      </c>
      <c r="D1127" s="274" t="s">
        <v>2384</v>
      </c>
      <c r="E1127" s="19" t="s">
        <v>135</v>
      </c>
      <c r="F1127" s="275">
        <v>1043.952</v>
      </c>
      <c r="G1127" s="36"/>
      <c r="H1127" s="41"/>
    </row>
    <row r="1128" spans="1:8" s="2" customFormat="1" ht="16.899999999999999" customHeight="1">
      <c r="A1128" s="36"/>
      <c r="B1128" s="41"/>
      <c r="C1128" s="274" t="s">
        <v>3314</v>
      </c>
      <c r="D1128" s="274" t="s">
        <v>3315</v>
      </c>
      <c r="E1128" s="19" t="s">
        <v>135</v>
      </c>
      <c r="F1128" s="275">
        <v>270.572</v>
      </c>
      <c r="G1128" s="36"/>
      <c r="H1128" s="41"/>
    </row>
    <row r="1129" spans="1:8" s="2" customFormat="1" ht="16.899999999999999" customHeight="1">
      <c r="A1129" s="36"/>
      <c r="B1129" s="41"/>
      <c r="C1129" s="274" t="s">
        <v>2218</v>
      </c>
      <c r="D1129" s="274" t="s">
        <v>2219</v>
      </c>
      <c r="E1129" s="19" t="s">
        <v>135</v>
      </c>
      <c r="F1129" s="275">
        <v>773.80100000000004</v>
      </c>
      <c r="G1129" s="36"/>
      <c r="H1129" s="41"/>
    </row>
    <row r="1130" spans="1:8" s="2" customFormat="1" ht="16.899999999999999" customHeight="1">
      <c r="A1130" s="36"/>
      <c r="B1130" s="41"/>
      <c r="C1130" s="270" t="s">
        <v>352</v>
      </c>
      <c r="D1130" s="271" t="s">
        <v>353</v>
      </c>
      <c r="E1130" s="272" t="s">
        <v>135</v>
      </c>
      <c r="F1130" s="273">
        <v>67.599999999999994</v>
      </c>
      <c r="G1130" s="36"/>
      <c r="H1130" s="41"/>
    </row>
    <row r="1131" spans="1:8" s="2" customFormat="1" ht="16.899999999999999" customHeight="1">
      <c r="A1131" s="36"/>
      <c r="B1131" s="41"/>
      <c r="C1131" s="274" t="s">
        <v>74</v>
      </c>
      <c r="D1131" s="274" t="s">
        <v>6643</v>
      </c>
      <c r="E1131" s="19" t="s">
        <v>74</v>
      </c>
      <c r="F1131" s="275">
        <v>33.799999999999997</v>
      </c>
      <c r="G1131" s="36"/>
      <c r="H1131" s="41"/>
    </row>
    <row r="1132" spans="1:8" s="2" customFormat="1" ht="16.899999999999999" customHeight="1">
      <c r="A1132" s="36"/>
      <c r="B1132" s="41"/>
      <c r="C1132" s="274" t="s">
        <v>74</v>
      </c>
      <c r="D1132" s="274" t="s">
        <v>971</v>
      </c>
      <c r="E1132" s="19" t="s">
        <v>74</v>
      </c>
      <c r="F1132" s="275">
        <v>26.9</v>
      </c>
      <c r="G1132" s="36"/>
      <c r="H1132" s="41"/>
    </row>
    <row r="1133" spans="1:8" s="2" customFormat="1" ht="16.899999999999999" customHeight="1">
      <c r="A1133" s="36"/>
      <c r="B1133" s="41"/>
      <c r="C1133" s="274" t="s">
        <v>74</v>
      </c>
      <c r="D1133" s="274" t="s">
        <v>1460</v>
      </c>
      <c r="E1133" s="19" t="s">
        <v>74</v>
      </c>
      <c r="F1133" s="275">
        <v>6.9</v>
      </c>
      <c r="G1133" s="36"/>
      <c r="H1133" s="41"/>
    </row>
    <row r="1134" spans="1:8" s="2" customFormat="1" ht="16.899999999999999" customHeight="1">
      <c r="A1134" s="36"/>
      <c r="B1134" s="41"/>
      <c r="C1134" s="274" t="s">
        <v>74</v>
      </c>
      <c r="D1134" s="274" t="s">
        <v>512</v>
      </c>
      <c r="E1134" s="19" t="s">
        <v>74</v>
      </c>
      <c r="F1134" s="275">
        <v>67.599999999999994</v>
      </c>
      <c r="G1134" s="36"/>
      <c r="H1134" s="41"/>
    </row>
    <row r="1135" spans="1:8" s="2" customFormat="1" ht="16.899999999999999" customHeight="1">
      <c r="A1135" s="36"/>
      <c r="B1135" s="41"/>
      <c r="C1135" s="276" t="s">
        <v>6613</v>
      </c>
      <c r="D1135" s="36"/>
      <c r="E1135" s="36"/>
      <c r="F1135" s="36"/>
      <c r="G1135" s="36"/>
      <c r="H1135" s="41"/>
    </row>
    <row r="1136" spans="1:8" s="2" customFormat="1" ht="16.899999999999999" customHeight="1">
      <c r="A1136" s="36"/>
      <c r="B1136" s="41"/>
      <c r="C1136" s="274" t="s">
        <v>1331</v>
      </c>
      <c r="D1136" s="274" t="s">
        <v>1332</v>
      </c>
      <c r="E1136" s="19" t="s">
        <v>135</v>
      </c>
      <c r="F1136" s="275">
        <v>513.5</v>
      </c>
      <c r="G1136" s="36"/>
      <c r="H1136" s="41"/>
    </row>
    <row r="1137" spans="1:8" s="2" customFormat="1" ht="16.899999999999999" customHeight="1">
      <c r="A1137" s="36"/>
      <c r="B1137" s="41"/>
      <c r="C1137" s="274" t="s">
        <v>1340</v>
      </c>
      <c r="D1137" s="274" t="s">
        <v>1341</v>
      </c>
      <c r="E1137" s="19" t="s">
        <v>135</v>
      </c>
      <c r="F1137" s="275">
        <v>2618</v>
      </c>
      <c r="G1137" s="36"/>
      <c r="H1137" s="41"/>
    </row>
    <row r="1138" spans="1:8" s="2" customFormat="1" ht="16.899999999999999" customHeight="1">
      <c r="A1138" s="36"/>
      <c r="B1138" s="41"/>
      <c r="C1138" s="274" t="s">
        <v>1379</v>
      </c>
      <c r="D1138" s="274" t="s">
        <v>1380</v>
      </c>
      <c r="E1138" s="19" t="s">
        <v>127</v>
      </c>
      <c r="F1138" s="275">
        <v>21.616</v>
      </c>
      <c r="G1138" s="36"/>
      <c r="H1138" s="41"/>
    </row>
    <row r="1139" spans="1:8" s="2" customFormat="1" ht="16.899999999999999" customHeight="1">
      <c r="A1139" s="36"/>
      <c r="B1139" s="41"/>
      <c r="C1139" s="274" t="s">
        <v>2164</v>
      </c>
      <c r="D1139" s="274" t="s">
        <v>2165</v>
      </c>
      <c r="E1139" s="19" t="s">
        <v>135</v>
      </c>
      <c r="F1139" s="275">
        <v>603.17999999999995</v>
      </c>
      <c r="G1139" s="36"/>
      <c r="H1139" s="41"/>
    </row>
    <row r="1140" spans="1:8" s="2" customFormat="1" ht="16.899999999999999" customHeight="1">
      <c r="A1140" s="36"/>
      <c r="B1140" s="41"/>
      <c r="C1140" s="274" t="s">
        <v>2206</v>
      </c>
      <c r="D1140" s="274" t="s">
        <v>2207</v>
      </c>
      <c r="E1140" s="19" t="s">
        <v>135</v>
      </c>
      <c r="F1140" s="275">
        <v>603.17999999999995</v>
      </c>
      <c r="G1140" s="36"/>
      <c r="H1140" s="41"/>
    </row>
    <row r="1141" spans="1:8" s="2" customFormat="1" ht="16.899999999999999" customHeight="1">
      <c r="A1141" s="36"/>
      <c r="B1141" s="41"/>
      <c r="C1141" s="274" t="s">
        <v>2377</v>
      </c>
      <c r="D1141" s="274" t="s">
        <v>2378</v>
      </c>
      <c r="E1141" s="19" t="s">
        <v>135</v>
      </c>
      <c r="F1141" s="275">
        <v>558.70000000000005</v>
      </c>
      <c r="G1141" s="36"/>
      <c r="H1141" s="41"/>
    </row>
    <row r="1142" spans="1:8" s="2" customFormat="1" ht="16.899999999999999" customHeight="1">
      <c r="A1142" s="36"/>
      <c r="B1142" s="41"/>
      <c r="C1142" s="274" t="s">
        <v>2495</v>
      </c>
      <c r="D1142" s="274" t="s">
        <v>2496</v>
      </c>
      <c r="E1142" s="19" t="s">
        <v>135</v>
      </c>
      <c r="F1142" s="275">
        <v>575.01</v>
      </c>
      <c r="G1142" s="36"/>
      <c r="H1142" s="41"/>
    </row>
    <row r="1143" spans="1:8" s="2" customFormat="1" ht="16.899999999999999" customHeight="1">
      <c r="A1143" s="36"/>
      <c r="B1143" s="41"/>
      <c r="C1143" s="274" t="s">
        <v>3084</v>
      </c>
      <c r="D1143" s="274" t="s">
        <v>3085</v>
      </c>
      <c r="E1143" s="19" t="s">
        <v>135</v>
      </c>
      <c r="F1143" s="275">
        <v>441.68400000000003</v>
      </c>
      <c r="G1143" s="36"/>
      <c r="H1143" s="41"/>
    </row>
    <row r="1144" spans="1:8" s="2" customFormat="1" ht="16.899999999999999" customHeight="1">
      <c r="A1144" s="36"/>
      <c r="B1144" s="41"/>
      <c r="C1144" s="274" t="s">
        <v>3106</v>
      </c>
      <c r="D1144" s="274" t="s">
        <v>3107</v>
      </c>
      <c r="E1144" s="19" t="s">
        <v>135</v>
      </c>
      <c r="F1144" s="275">
        <v>460.45600000000002</v>
      </c>
      <c r="G1144" s="36"/>
      <c r="H1144" s="41"/>
    </row>
    <row r="1145" spans="1:8" s="2" customFormat="1" ht="16.899999999999999" customHeight="1">
      <c r="A1145" s="36"/>
      <c r="B1145" s="41"/>
      <c r="C1145" s="274" t="s">
        <v>3194</v>
      </c>
      <c r="D1145" s="274" t="s">
        <v>3195</v>
      </c>
      <c r="E1145" s="19" t="s">
        <v>135</v>
      </c>
      <c r="F1145" s="275">
        <v>406.1</v>
      </c>
      <c r="G1145" s="36"/>
      <c r="H1145" s="41"/>
    </row>
    <row r="1146" spans="1:8" s="2" customFormat="1" ht="16.899999999999999" customHeight="1">
      <c r="A1146" s="36"/>
      <c r="B1146" s="41"/>
      <c r="C1146" s="274" t="s">
        <v>3222</v>
      </c>
      <c r="D1146" s="274" t="s">
        <v>3223</v>
      </c>
      <c r="E1146" s="19" t="s">
        <v>135</v>
      </c>
      <c r="F1146" s="275">
        <v>228.14</v>
      </c>
      <c r="G1146" s="36"/>
      <c r="H1146" s="41"/>
    </row>
    <row r="1147" spans="1:8" s="2" customFormat="1" ht="16.899999999999999" customHeight="1">
      <c r="A1147" s="36"/>
      <c r="B1147" s="41"/>
      <c r="C1147" s="274" t="s">
        <v>2184</v>
      </c>
      <c r="D1147" s="274" t="s">
        <v>2185</v>
      </c>
      <c r="E1147" s="19" t="s">
        <v>671</v>
      </c>
      <c r="F1147" s="275">
        <v>0.22800000000000001</v>
      </c>
      <c r="G1147" s="36"/>
      <c r="H1147" s="41"/>
    </row>
    <row r="1148" spans="1:8" s="2" customFormat="1" ht="16.899999999999999" customHeight="1">
      <c r="A1148" s="36"/>
      <c r="B1148" s="41"/>
      <c r="C1148" s="274" t="s">
        <v>2383</v>
      </c>
      <c r="D1148" s="274" t="s">
        <v>2384</v>
      </c>
      <c r="E1148" s="19" t="s">
        <v>135</v>
      </c>
      <c r="F1148" s="275">
        <v>1043.952</v>
      </c>
      <c r="G1148" s="36"/>
      <c r="H1148" s="41"/>
    </row>
    <row r="1149" spans="1:8" s="2" customFormat="1" ht="16.899999999999999" customHeight="1">
      <c r="A1149" s="36"/>
      <c r="B1149" s="41"/>
      <c r="C1149" s="274" t="s">
        <v>3201</v>
      </c>
      <c r="D1149" s="274" t="s">
        <v>3202</v>
      </c>
      <c r="E1149" s="19" t="s">
        <v>135</v>
      </c>
      <c r="F1149" s="275">
        <v>575.1</v>
      </c>
      <c r="G1149" s="36"/>
      <c r="H1149" s="41"/>
    </row>
    <row r="1150" spans="1:8" s="2" customFormat="1" ht="16.899999999999999" customHeight="1">
      <c r="A1150" s="36"/>
      <c r="B1150" s="41"/>
      <c r="C1150" s="274" t="s">
        <v>2218</v>
      </c>
      <c r="D1150" s="274" t="s">
        <v>2219</v>
      </c>
      <c r="E1150" s="19" t="s">
        <v>135</v>
      </c>
      <c r="F1150" s="275">
        <v>773.80100000000004</v>
      </c>
      <c r="G1150" s="36"/>
      <c r="H1150" s="41"/>
    </row>
    <row r="1151" spans="1:8" s="2" customFormat="1" ht="16.899999999999999" customHeight="1">
      <c r="A1151" s="36"/>
      <c r="B1151" s="41"/>
      <c r="C1151" s="270" t="s">
        <v>356</v>
      </c>
      <c r="D1151" s="271" t="s">
        <v>357</v>
      </c>
      <c r="E1151" s="272" t="s">
        <v>146</v>
      </c>
      <c r="F1151" s="273">
        <v>74.400000000000006</v>
      </c>
      <c r="G1151" s="36"/>
      <c r="H1151" s="41"/>
    </row>
    <row r="1152" spans="1:8" s="2" customFormat="1" ht="16.899999999999999" customHeight="1">
      <c r="A1152" s="36"/>
      <c r="B1152" s="41"/>
      <c r="C1152" s="274" t="s">
        <v>74</v>
      </c>
      <c r="D1152" s="274" t="s">
        <v>6644</v>
      </c>
      <c r="E1152" s="19" t="s">
        <v>74</v>
      </c>
      <c r="F1152" s="275">
        <v>41.8</v>
      </c>
      <c r="G1152" s="36"/>
      <c r="H1152" s="41"/>
    </row>
    <row r="1153" spans="1:8" s="2" customFormat="1" ht="16.899999999999999" customHeight="1">
      <c r="A1153" s="36"/>
      <c r="B1153" s="41"/>
      <c r="C1153" s="274" t="s">
        <v>74</v>
      </c>
      <c r="D1153" s="274" t="s">
        <v>6645</v>
      </c>
      <c r="E1153" s="19" t="s">
        <v>74</v>
      </c>
      <c r="F1153" s="275">
        <v>21.7</v>
      </c>
      <c r="G1153" s="36"/>
      <c r="H1153" s="41"/>
    </row>
    <row r="1154" spans="1:8" s="2" customFormat="1" ht="16.899999999999999" customHeight="1">
      <c r="A1154" s="36"/>
      <c r="B1154" s="41"/>
      <c r="C1154" s="274" t="s">
        <v>74</v>
      </c>
      <c r="D1154" s="274" t="s">
        <v>6646</v>
      </c>
      <c r="E1154" s="19" t="s">
        <v>74</v>
      </c>
      <c r="F1154" s="275">
        <v>10.9</v>
      </c>
      <c r="G1154" s="36"/>
      <c r="H1154" s="41"/>
    </row>
    <row r="1155" spans="1:8" s="2" customFormat="1" ht="16.899999999999999" customHeight="1">
      <c r="A1155" s="36"/>
      <c r="B1155" s="41"/>
      <c r="C1155" s="274" t="s">
        <v>74</v>
      </c>
      <c r="D1155" s="274" t="s">
        <v>512</v>
      </c>
      <c r="E1155" s="19" t="s">
        <v>74</v>
      </c>
      <c r="F1155" s="275">
        <v>74.400000000000006</v>
      </c>
      <c r="G1155" s="36"/>
      <c r="H1155" s="41"/>
    </row>
    <row r="1156" spans="1:8" s="2" customFormat="1" ht="16.899999999999999" customHeight="1">
      <c r="A1156" s="36"/>
      <c r="B1156" s="41"/>
      <c r="C1156" s="276" t="s">
        <v>6613</v>
      </c>
      <c r="D1156" s="36"/>
      <c r="E1156" s="36"/>
      <c r="F1156" s="36"/>
      <c r="G1156" s="36"/>
      <c r="H1156" s="41"/>
    </row>
    <row r="1157" spans="1:8" s="2" customFormat="1" ht="16.899999999999999" customHeight="1">
      <c r="A1157" s="36"/>
      <c r="B1157" s="41"/>
      <c r="C1157" s="274" t="s">
        <v>1372</v>
      </c>
      <c r="D1157" s="274" t="s">
        <v>1373</v>
      </c>
      <c r="E1157" s="19" t="s">
        <v>146</v>
      </c>
      <c r="F1157" s="275">
        <v>541.70000000000005</v>
      </c>
      <c r="G1157" s="36"/>
      <c r="H1157" s="41"/>
    </row>
    <row r="1158" spans="1:8" s="2" customFormat="1" ht="16.899999999999999" customHeight="1">
      <c r="A1158" s="36"/>
      <c r="B1158" s="41"/>
      <c r="C1158" s="274" t="s">
        <v>2495</v>
      </c>
      <c r="D1158" s="274" t="s">
        <v>2496</v>
      </c>
      <c r="E1158" s="19" t="s">
        <v>135</v>
      </c>
      <c r="F1158" s="275">
        <v>575.01</v>
      </c>
      <c r="G1158" s="36"/>
      <c r="H1158" s="41"/>
    </row>
    <row r="1159" spans="1:8" s="2" customFormat="1" ht="16.899999999999999" customHeight="1">
      <c r="A1159" s="36"/>
      <c r="B1159" s="41"/>
      <c r="C1159" s="270" t="s">
        <v>360</v>
      </c>
      <c r="D1159" s="271" t="s">
        <v>361</v>
      </c>
      <c r="E1159" s="272" t="s">
        <v>146</v>
      </c>
      <c r="F1159" s="273">
        <v>59</v>
      </c>
      <c r="G1159" s="36"/>
      <c r="H1159" s="41"/>
    </row>
    <row r="1160" spans="1:8" s="2" customFormat="1" ht="16.899999999999999" customHeight="1">
      <c r="A1160" s="36"/>
      <c r="B1160" s="41"/>
      <c r="C1160" s="274" t="s">
        <v>74</v>
      </c>
      <c r="D1160" s="274" t="s">
        <v>6647</v>
      </c>
      <c r="E1160" s="19" t="s">
        <v>74</v>
      </c>
      <c r="F1160" s="275">
        <v>31.5</v>
      </c>
      <c r="G1160" s="36"/>
      <c r="H1160" s="41"/>
    </row>
    <row r="1161" spans="1:8" s="2" customFormat="1" ht="16.899999999999999" customHeight="1">
      <c r="A1161" s="36"/>
      <c r="B1161" s="41"/>
      <c r="C1161" s="274" t="s">
        <v>74</v>
      </c>
      <c r="D1161" s="274" t="s">
        <v>6648</v>
      </c>
      <c r="E1161" s="19" t="s">
        <v>74</v>
      </c>
      <c r="F1161" s="275">
        <v>17.5</v>
      </c>
      <c r="G1161" s="36"/>
      <c r="H1161" s="41"/>
    </row>
    <row r="1162" spans="1:8" s="2" customFormat="1" ht="16.899999999999999" customHeight="1">
      <c r="A1162" s="36"/>
      <c r="B1162" s="41"/>
      <c r="C1162" s="274" t="s">
        <v>74</v>
      </c>
      <c r="D1162" s="274" t="s">
        <v>6649</v>
      </c>
      <c r="E1162" s="19" t="s">
        <v>74</v>
      </c>
      <c r="F1162" s="275">
        <v>10</v>
      </c>
      <c r="G1162" s="36"/>
      <c r="H1162" s="41"/>
    </row>
    <row r="1163" spans="1:8" s="2" customFormat="1" ht="16.899999999999999" customHeight="1">
      <c r="A1163" s="36"/>
      <c r="B1163" s="41"/>
      <c r="C1163" s="274" t="s">
        <v>74</v>
      </c>
      <c r="D1163" s="274" t="s">
        <v>512</v>
      </c>
      <c r="E1163" s="19" t="s">
        <v>74</v>
      </c>
      <c r="F1163" s="275">
        <v>59</v>
      </c>
      <c r="G1163" s="36"/>
      <c r="H1163" s="41"/>
    </row>
    <row r="1164" spans="1:8" s="2" customFormat="1" ht="16.899999999999999" customHeight="1">
      <c r="A1164" s="36"/>
      <c r="B1164" s="41"/>
      <c r="C1164" s="276" t="s">
        <v>6613</v>
      </c>
      <c r="D1164" s="36"/>
      <c r="E1164" s="36"/>
      <c r="F1164" s="36"/>
      <c r="G1164" s="36"/>
      <c r="H1164" s="41"/>
    </row>
    <row r="1165" spans="1:8" s="2" customFormat="1" ht="16.899999999999999" customHeight="1">
      <c r="A1165" s="36"/>
      <c r="B1165" s="41"/>
      <c r="C1165" s="274" t="s">
        <v>3084</v>
      </c>
      <c r="D1165" s="274" t="s">
        <v>3085</v>
      </c>
      <c r="E1165" s="19" t="s">
        <v>135</v>
      </c>
      <c r="F1165" s="275">
        <v>441.68400000000003</v>
      </c>
      <c r="G1165" s="36"/>
      <c r="H1165" s="41"/>
    </row>
    <row r="1166" spans="1:8" s="2" customFormat="1" ht="16.899999999999999" customHeight="1">
      <c r="A1166" s="36"/>
      <c r="B1166" s="41"/>
      <c r="C1166" s="274" t="s">
        <v>3106</v>
      </c>
      <c r="D1166" s="274" t="s">
        <v>3107</v>
      </c>
      <c r="E1166" s="19" t="s">
        <v>135</v>
      </c>
      <c r="F1166" s="275">
        <v>460.45600000000002</v>
      </c>
      <c r="G1166" s="36"/>
      <c r="H1166" s="41"/>
    </row>
    <row r="1167" spans="1:8" s="2" customFormat="1" ht="16.899999999999999" customHeight="1">
      <c r="A1167" s="36"/>
      <c r="B1167" s="41"/>
      <c r="C1167" s="274" t="s">
        <v>3160</v>
      </c>
      <c r="D1167" s="274" t="s">
        <v>3161</v>
      </c>
      <c r="E1167" s="19" t="s">
        <v>146</v>
      </c>
      <c r="F1167" s="275">
        <v>490.2</v>
      </c>
      <c r="G1167" s="36"/>
      <c r="H1167" s="41"/>
    </row>
    <row r="1168" spans="1:8" s="2" customFormat="1" ht="16.899999999999999" customHeight="1">
      <c r="A1168" s="36"/>
      <c r="B1168" s="41"/>
      <c r="C1168" s="274" t="s">
        <v>3222</v>
      </c>
      <c r="D1168" s="274" t="s">
        <v>3223</v>
      </c>
      <c r="E1168" s="19" t="s">
        <v>135</v>
      </c>
      <c r="F1168" s="275">
        <v>228.14</v>
      </c>
      <c r="G1168" s="36"/>
      <c r="H1168" s="41"/>
    </row>
    <row r="1169" spans="1:8" s="2" customFormat="1" ht="16.899999999999999" customHeight="1">
      <c r="A1169" s="36"/>
      <c r="B1169" s="41"/>
      <c r="C1169" s="274" t="s">
        <v>3229</v>
      </c>
      <c r="D1169" s="274" t="s">
        <v>3230</v>
      </c>
      <c r="E1169" s="19" t="s">
        <v>146</v>
      </c>
      <c r="F1169" s="275">
        <v>232.4</v>
      </c>
      <c r="G1169" s="36"/>
      <c r="H1169" s="41"/>
    </row>
    <row r="1170" spans="1:8" s="2" customFormat="1" ht="16.899999999999999" customHeight="1">
      <c r="A1170" s="36"/>
      <c r="B1170" s="41"/>
      <c r="C1170" s="274" t="s">
        <v>3273</v>
      </c>
      <c r="D1170" s="274" t="s">
        <v>3274</v>
      </c>
      <c r="E1170" s="19" t="s">
        <v>135</v>
      </c>
      <c r="F1170" s="275">
        <v>861.88</v>
      </c>
      <c r="G1170" s="36"/>
      <c r="H1170" s="41"/>
    </row>
    <row r="1171" spans="1:8" s="2" customFormat="1" ht="16.899999999999999" customHeight="1">
      <c r="A1171" s="36"/>
      <c r="B1171" s="41"/>
      <c r="C1171" s="274" t="s">
        <v>3327</v>
      </c>
      <c r="D1171" s="274" t="s">
        <v>3328</v>
      </c>
      <c r="E1171" s="19" t="s">
        <v>146</v>
      </c>
      <c r="F1171" s="275">
        <v>185.4</v>
      </c>
      <c r="G1171" s="36"/>
      <c r="H1171" s="41"/>
    </row>
    <row r="1172" spans="1:8" s="2" customFormat="1" ht="16.899999999999999" customHeight="1">
      <c r="A1172" s="36"/>
      <c r="B1172" s="41"/>
      <c r="C1172" s="274" t="s">
        <v>3339</v>
      </c>
      <c r="D1172" s="274" t="s">
        <v>3340</v>
      </c>
      <c r="E1172" s="19" t="s">
        <v>146</v>
      </c>
      <c r="F1172" s="275">
        <v>185.4</v>
      </c>
      <c r="G1172" s="36"/>
      <c r="H1172" s="41"/>
    </row>
    <row r="1173" spans="1:8" s="2" customFormat="1" ht="16.899999999999999" customHeight="1">
      <c r="A1173" s="36"/>
      <c r="B1173" s="41"/>
      <c r="C1173" s="274" t="s">
        <v>3314</v>
      </c>
      <c r="D1173" s="274" t="s">
        <v>3315</v>
      </c>
      <c r="E1173" s="19" t="s">
        <v>135</v>
      </c>
      <c r="F1173" s="275">
        <v>270.572</v>
      </c>
      <c r="G1173" s="36"/>
      <c r="H1173" s="41"/>
    </row>
    <row r="1174" spans="1:8" s="2" customFormat="1" ht="16.899999999999999" customHeight="1">
      <c r="A1174" s="36"/>
      <c r="B1174" s="41"/>
      <c r="C1174" s="274" t="s">
        <v>3201</v>
      </c>
      <c r="D1174" s="274" t="s">
        <v>3202</v>
      </c>
      <c r="E1174" s="19" t="s">
        <v>135</v>
      </c>
      <c r="F1174" s="275">
        <v>575.1</v>
      </c>
      <c r="G1174" s="36"/>
      <c r="H1174" s="41"/>
    </row>
    <row r="1175" spans="1:8" s="2" customFormat="1" ht="16.899999999999999" customHeight="1">
      <c r="A1175" s="36"/>
      <c r="B1175" s="41"/>
      <c r="C1175" s="274" t="s">
        <v>3334</v>
      </c>
      <c r="D1175" s="274" t="s">
        <v>3335</v>
      </c>
      <c r="E1175" s="19" t="s">
        <v>146</v>
      </c>
      <c r="F1175" s="275">
        <v>213.21</v>
      </c>
      <c r="G1175" s="36"/>
      <c r="H1175" s="41"/>
    </row>
    <row r="1176" spans="1:8" s="2" customFormat="1" ht="16.899999999999999" customHeight="1">
      <c r="A1176" s="36"/>
      <c r="B1176" s="41"/>
      <c r="C1176" s="270" t="s">
        <v>364</v>
      </c>
      <c r="D1176" s="271" t="s">
        <v>365</v>
      </c>
      <c r="E1176" s="272" t="s">
        <v>135</v>
      </c>
      <c r="F1176" s="273">
        <v>93.4</v>
      </c>
      <c r="G1176" s="36"/>
      <c r="H1176" s="41"/>
    </row>
    <row r="1177" spans="1:8" s="2" customFormat="1" ht="16.899999999999999" customHeight="1">
      <c r="A1177" s="36"/>
      <c r="B1177" s="41"/>
      <c r="C1177" s="274" t="s">
        <v>74</v>
      </c>
      <c r="D1177" s="274" t="s">
        <v>970</v>
      </c>
      <c r="E1177" s="19" t="s">
        <v>74</v>
      </c>
      <c r="F1177" s="275">
        <v>9.3000000000000007</v>
      </c>
      <c r="G1177" s="36"/>
      <c r="H1177" s="41"/>
    </row>
    <row r="1178" spans="1:8" s="2" customFormat="1" ht="16.899999999999999" customHeight="1">
      <c r="A1178" s="36"/>
      <c r="B1178" s="41"/>
      <c r="C1178" s="274" t="s">
        <v>74</v>
      </c>
      <c r="D1178" s="274" t="s">
        <v>972</v>
      </c>
      <c r="E1178" s="19" t="s">
        <v>74</v>
      </c>
      <c r="F1178" s="275">
        <v>55.1</v>
      </c>
      <c r="G1178" s="36"/>
      <c r="H1178" s="41"/>
    </row>
    <row r="1179" spans="1:8" s="2" customFormat="1" ht="16.899999999999999" customHeight="1">
      <c r="A1179" s="36"/>
      <c r="B1179" s="41"/>
      <c r="C1179" s="274" t="s">
        <v>74</v>
      </c>
      <c r="D1179" s="274" t="s">
        <v>973</v>
      </c>
      <c r="E1179" s="19" t="s">
        <v>74</v>
      </c>
      <c r="F1179" s="275">
        <v>8.6999999999999993</v>
      </c>
      <c r="G1179" s="36"/>
      <c r="H1179" s="41"/>
    </row>
    <row r="1180" spans="1:8" s="2" customFormat="1" ht="16.899999999999999" customHeight="1">
      <c r="A1180" s="36"/>
      <c r="B1180" s="41"/>
      <c r="C1180" s="274" t="s">
        <v>74</v>
      </c>
      <c r="D1180" s="274" t="s">
        <v>1462</v>
      </c>
      <c r="E1180" s="19" t="s">
        <v>74</v>
      </c>
      <c r="F1180" s="275">
        <v>3.9</v>
      </c>
      <c r="G1180" s="36"/>
      <c r="H1180" s="41"/>
    </row>
    <row r="1181" spans="1:8" s="2" customFormat="1" ht="16.899999999999999" customHeight="1">
      <c r="A1181" s="36"/>
      <c r="B1181" s="41"/>
      <c r="C1181" s="274" t="s">
        <v>74</v>
      </c>
      <c r="D1181" s="274" t="s">
        <v>975</v>
      </c>
      <c r="E1181" s="19" t="s">
        <v>74</v>
      </c>
      <c r="F1181" s="275">
        <v>9.3000000000000007</v>
      </c>
      <c r="G1181" s="36"/>
      <c r="H1181" s="41"/>
    </row>
    <row r="1182" spans="1:8" s="2" customFormat="1" ht="16.899999999999999" customHeight="1">
      <c r="A1182" s="36"/>
      <c r="B1182" s="41"/>
      <c r="C1182" s="274" t="s">
        <v>74</v>
      </c>
      <c r="D1182" s="274" t="s">
        <v>976</v>
      </c>
      <c r="E1182" s="19" t="s">
        <v>74</v>
      </c>
      <c r="F1182" s="275">
        <v>7.1</v>
      </c>
      <c r="G1182" s="36"/>
      <c r="H1182" s="41"/>
    </row>
    <row r="1183" spans="1:8" s="2" customFormat="1" ht="16.899999999999999" customHeight="1">
      <c r="A1183" s="36"/>
      <c r="B1183" s="41"/>
      <c r="C1183" s="274" t="s">
        <v>74</v>
      </c>
      <c r="D1183" s="274" t="s">
        <v>512</v>
      </c>
      <c r="E1183" s="19" t="s">
        <v>74</v>
      </c>
      <c r="F1183" s="275">
        <v>93.4</v>
      </c>
      <c r="G1183" s="36"/>
      <c r="H1183" s="41"/>
    </row>
    <row r="1184" spans="1:8" s="2" customFormat="1" ht="16.899999999999999" customHeight="1">
      <c r="A1184" s="36"/>
      <c r="B1184" s="41"/>
      <c r="C1184" s="276" t="s">
        <v>6613</v>
      </c>
      <c r="D1184" s="36"/>
      <c r="E1184" s="36"/>
      <c r="F1184" s="36"/>
      <c r="G1184" s="36"/>
      <c r="H1184" s="41"/>
    </row>
    <row r="1185" spans="1:8" s="2" customFormat="1" ht="16.899999999999999" customHeight="1">
      <c r="A1185" s="36"/>
      <c r="B1185" s="41"/>
      <c r="C1185" s="274" t="s">
        <v>1351</v>
      </c>
      <c r="D1185" s="274" t="s">
        <v>1352</v>
      </c>
      <c r="E1185" s="19" t="s">
        <v>135</v>
      </c>
      <c r="F1185" s="275">
        <v>193.6</v>
      </c>
      <c r="G1185" s="36"/>
      <c r="H1185" s="41"/>
    </row>
    <row r="1186" spans="1:8" s="2" customFormat="1" ht="16.899999999999999" customHeight="1">
      <c r="A1186" s="36"/>
      <c r="B1186" s="41"/>
      <c r="C1186" s="274" t="s">
        <v>1379</v>
      </c>
      <c r="D1186" s="274" t="s">
        <v>1380</v>
      </c>
      <c r="E1186" s="19" t="s">
        <v>127</v>
      </c>
      <c r="F1186" s="275">
        <v>21.616</v>
      </c>
      <c r="G1186" s="36"/>
      <c r="H1186" s="41"/>
    </row>
    <row r="1187" spans="1:8" s="2" customFormat="1" ht="16.899999999999999" customHeight="1">
      <c r="A1187" s="36"/>
      <c r="B1187" s="41"/>
      <c r="C1187" s="274" t="s">
        <v>2354</v>
      </c>
      <c r="D1187" s="274" t="s">
        <v>2355</v>
      </c>
      <c r="E1187" s="19" t="s">
        <v>135</v>
      </c>
      <c r="F1187" s="275">
        <v>119.4</v>
      </c>
      <c r="G1187" s="36"/>
      <c r="H1187" s="41"/>
    </row>
    <row r="1188" spans="1:8" s="2" customFormat="1" ht="16.899999999999999" customHeight="1">
      <c r="A1188" s="36"/>
      <c r="B1188" s="41"/>
      <c r="C1188" s="274" t="s">
        <v>2495</v>
      </c>
      <c r="D1188" s="274" t="s">
        <v>2496</v>
      </c>
      <c r="E1188" s="19" t="s">
        <v>135</v>
      </c>
      <c r="F1188" s="275">
        <v>575.01</v>
      </c>
      <c r="G1188" s="36"/>
      <c r="H1188" s="41"/>
    </row>
    <row r="1189" spans="1:8" s="2" customFormat="1" ht="16.899999999999999" customHeight="1">
      <c r="A1189" s="36"/>
      <c r="B1189" s="41"/>
      <c r="C1189" s="274" t="s">
        <v>3084</v>
      </c>
      <c r="D1189" s="274" t="s">
        <v>3085</v>
      </c>
      <c r="E1189" s="19" t="s">
        <v>135</v>
      </c>
      <c r="F1189" s="275">
        <v>441.68400000000003</v>
      </c>
      <c r="G1189" s="36"/>
      <c r="H1189" s="41"/>
    </row>
    <row r="1190" spans="1:8" s="2" customFormat="1" ht="16.899999999999999" customHeight="1">
      <c r="A1190" s="36"/>
      <c r="B1190" s="41"/>
      <c r="C1190" s="274" t="s">
        <v>3106</v>
      </c>
      <c r="D1190" s="274" t="s">
        <v>3107</v>
      </c>
      <c r="E1190" s="19" t="s">
        <v>135</v>
      </c>
      <c r="F1190" s="275">
        <v>460.45600000000002</v>
      </c>
      <c r="G1190" s="36"/>
      <c r="H1190" s="41"/>
    </row>
    <row r="1191" spans="1:8" s="2" customFormat="1" ht="16.899999999999999" customHeight="1">
      <c r="A1191" s="36"/>
      <c r="B1191" s="41"/>
      <c r="C1191" s="274" t="s">
        <v>3194</v>
      </c>
      <c r="D1191" s="274" t="s">
        <v>3195</v>
      </c>
      <c r="E1191" s="19" t="s">
        <v>135</v>
      </c>
      <c r="F1191" s="275">
        <v>406.1</v>
      </c>
      <c r="G1191" s="36"/>
      <c r="H1191" s="41"/>
    </row>
    <row r="1192" spans="1:8" s="2" customFormat="1" ht="16.899999999999999" customHeight="1">
      <c r="A1192" s="36"/>
      <c r="B1192" s="41"/>
      <c r="C1192" s="274" t="s">
        <v>3222</v>
      </c>
      <c r="D1192" s="274" t="s">
        <v>3223</v>
      </c>
      <c r="E1192" s="19" t="s">
        <v>135</v>
      </c>
      <c r="F1192" s="275">
        <v>228.14</v>
      </c>
      <c r="G1192" s="36"/>
      <c r="H1192" s="41"/>
    </row>
    <row r="1193" spans="1:8" s="2" customFormat="1" ht="16.899999999999999" customHeight="1">
      <c r="A1193" s="36"/>
      <c r="B1193" s="41"/>
      <c r="C1193" s="274" t="s">
        <v>2372</v>
      </c>
      <c r="D1193" s="274" t="s">
        <v>2373</v>
      </c>
      <c r="E1193" s="19" t="s">
        <v>135</v>
      </c>
      <c r="F1193" s="275">
        <v>97.135999999999996</v>
      </c>
      <c r="G1193" s="36"/>
      <c r="H1193" s="41"/>
    </row>
    <row r="1194" spans="1:8" s="2" customFormat="1" ht="16.899999999999999" customHeight="1">
      <c r="A1194" s="36"/>
      <c r="B1194" s="41"/>
      <c r="C1194" s="274" t="s">
        <v>3201</v>
      </c>
      <c r="D1194" s="274" t="s">
        <v>3202</v>
      </c>
      <c r="E1194" s="19" t="s">
        <v>135</v>
      </c>
      <c r="F1194" s="275">
        <v>575.1</v>
      </c>
      <c r="G1194" s="36"/>
      <c r="H1194" s="41"/>
    </row>
    <row r="1195" spans="1:8" s="2" customFormat="1" ht="16.899999999999999" customHeight="1">
      <c r="A1195" s="36"/>
      <c r="B1195" s="41"/>
      <c r="C1195" s="270" t="s">
        <v>368</v>
      </c>
      <c r="D1195" s="271" t="s">
        <v>369</v>
      </c>
      <c r="E1195" s="272" t="s">
        <v>146</v>
      </c>
      <c r="F1195" s="273">
        <v>99.7</v>
      </c>
      <c r="G1195" s="36"/>
      <c r="H1195" s="41"/>
    </row>
    <row r="1196" spans="1:8" s="2" customFormat="1" ht="16.899999999999999" customHeight="1">
      <c r="A1196" s="36"/>
      <c r="B1196" s="41"/>
      <c r="C1196" s="274" t="s">
        <v>74</v>
      </c>
      <c r="D1196" s="274" t="s">
        <v>6650</v>
      </c>
      <c r="E1196" s="19" t="s">
        <v>74</v>
      </c>
      <c r="F1196" s="275">
        <v>12.3</v>
      </c>
      <c r="G1196" s="36"/>
      <c r="H1196" s="41"/>
    </row>
    <row r="1197" spans="1:8" s="2" customFormat="1" ht="16.899999999999999" customHeight="1">
      <c r="A1197" s="36"/>
      <c r="B1197" s="41"/>
      <c r="C1197" s="274" t="s">
        <v>74</v>
      </c>
      <c r="D1197" s="274" t="s">
        <v>6651</v>
      </c>
      <c r="E1197" s="19" t="s">
        <v>74</v>
      </c>
      <c r="F1197" s="275">
        <v>35.299999999999997</v>
      </c>
      <c r="G1197" s="36"/>
      <c r="H1197" s="41"/>
    </row>
    <row r="1198" spans="1:8" s="2" customFormat="1" ht="16.899999999999999" customHeight="1">
      <c r="A1198" s="36"/>
      <c r="B1198" s="41"/>
      <c r="C1198" s="274" t="s">
        <v>74</v>
      </c>
      <c r="D1198" s="274" t="s">
        <v>6652</v>
      </c>
      <c r="E1198" s="19" t="s">
        <v>74</v>
      </c>
      <c r="F1198" s="275">
        <v>13.2</v>
      </c>
      <c r="G1198" s="36"/>
      <c r="H1198" s="41"/>
    </row>
    <row r="1199" spans="1:8" s="2" customFormat="1" ht="16.899999999999999" customHeight="1">
      <c r="A1199" s="36"/>
      <c r="B1199" s="41"/>
      <c r="C1199" s="274" t="s">
        <v>74</v>
      </c>
      <c r="D1199" s="274" t="s">
        <v>6653</v>
      </c>
      <c r="E1199" s="19" t="s">
        <v>74</v>
      </c>
      <c r="F1199" s="275">
        <v>9.8000000000000007</v>
      </c>
      <c r="G1199" s="36"/>
      <c r="H1199" s="41"/>
    </row>
    <row r="1200" spans="1:8" s="2" customFormat="1" ht="16.899999999999999" customHeight="1">
      <c r="A1200" s="36"/>
      <c r="B1200" s="41"/>
      <c r="C1200" s="274" t="s">
        <v>74</v>
      </c>
      <c r="D1200" s="274" t="s">
        <v>6654</v>
      </c>
      <c r="E1200" s="19" t="s">
        <v>74</v>
      </c>
      <c r="F1200" s="275">
        <v>16.899999999999999</v>
      </c>
      <c r="G1200" s="36"/>
      <c r="H1200" s="41"/>
    </row>
    <row r="1201" spans="1:8" s="2" customFormat="1" ht="16.899999999999999" customHeight="1">
      <c r="A1201" s="36"/>
      <c r="B1201" s="41"/>
      <c r="C1201" s="274" t="s">
        <v>74</v>
      </c>
      <c r="D1201" s="274" t="s">
        <v>6655</v>
      </c>
      <c r="E1201" s="19" t="s">
        <v>74</v>
      </c>
      <c r="F1201" s="275">
        <v>12.2</v>
      </c>
      <c r="G1201" s="36"/>
      <c r="H1201" s="41"/>
    </row>
    <row r="1202" spans="1:8" s="2" customFormat="1" ht="16.899999999999999" customHeight="1">
      <c r="A1202" s="36"/>
      <c r="B1202" s="41"/>
      <c r="C1202" s="274" t="s">
        <v>74</v>
      </c>
      <c r="D1202" s="274" t="s">
        <v>512</v>
      </c>
      <c r="E1202" s="19" t="s">
        <v>74</v>
      </c>
      <c r="F1202" s="275">
        <v>99.7</v>
      </c>
      <c r="G1202" s="36"/>
      <c r="H1202" s="41"/>
    </row>
    <row r="1203" spans="1:8" s="2" customFormat="1" ht="16.899999999999999" customHeight="1">
      <c r="A1203" s="36"/>
      <c r="B1203" s="41"/>
      <c r="C1203" s="276" t="s">
        <v>6613</v>
      </c>
      <c r="D1203" s="36"/>
      <c r="E1203" s="36"/>
      <c r="F1203" s="36"/>
      <c r="G1203" s="36"/>
      <c r="H1203" s="41"/>
    </row>
    <row r="1204" spans="1:8" s="2" customFormat="1" ht="16.899999999999999" customHeight="1">
      <c r="A1204" s="36"/>
      <c r="B1204" s="41"/>
      <c r="C1204" s="274" t="s">
        <v>1372</v>
      </c>
      <c r="D1204" s="274" t="s">
        <v>1373</v>
      </c>
      <c r="E1204" s="19" t="s">
        <v>146</v>
      </c>
      <c r="F1204" s="275">
        <v>541.70000000000005</v>
      </c>
      <c r="G1204" s="36"/>
      <c r="H1204" s="41"/>
    </row>
    <row r="1205" spans="1:8" s="2" customFormat="1" ht="16.899999999999999" customHeight="1">
      <c r="A1205" s="36"/>
      <c r="B1205" s="41"/>
      <c r="C1205" s="274" t="s">
        <v>2495</v>
      </c>
      <c r="D1205" s="274" t="s">
        <v>2496</v>
      </c>
      <c r="E1205" s="19" t="s">
        <v>135</v>
      </c>
      <c r="F1205" s="275">
        <v>575.01</v>
      </c>
      <c r="G1205" s="36"/>
      <c r="H1205" s="41"/>
    </row>
    <row r="1206" spans="1:8" s="2" customFormat="1" ht="16.899999999999999" customHeight="1">
      <c r="A1206" s="36"/>
      <c r="B1206" s="41"/>
      <c r="C1206" s="270" t="s">
        <v>372</v>
      </c>
      <c r="D1206" s="271" t="s">
        <v>373</v>
      </c>
      <c r="E1206" s="272" t="s">
        <v>146</v>
      </c>
      <c r="F1206" s="273">
        <v>80.7</v>
      </c>
      <c r="G1206" s="36"/>
      <c r="H1206" s="41"/>
    </row>
    <row r="1207" spans="1:8" s="2" customFormat="1" ht="16.899999999999999" customHeight="1">
      <c r="A1207" s="36"/>
      <c r="B1207" s="41"/>
      <c r="C1207" s="274" t="s">
        <v>74</v>
      </c>
      <c r="D1207" s="274" t="s">
        <v>6656</v>
      </c>
      <c r="E1207" s="19" t="s">
        <v>74</v>
      </c>
      <c r="F1207" s="275">
        <v>8.8000000000000007</v>
      </c>
      <c r="G1207" s="36"/>
      <c r="H1207" s="41"/>
    </row>
    <row r="1208" spans="1:8" s="2" customFormat="1" ht="16.899999999999999" customHeight="1">
      <c r="A1208" s="36"/>
      <c r="B1208" s="41"/>
      <c r="C1208" s="274" t="s">
        <v>74</v>
      </c>
      <c r="D1208" s="274" t="s">
        <v>6657</v>
      </c>
      <c r="E1208" s="19" t="s">
        <v>74</v>
      </c>
      <c r="F1208" s="275">
        <v>29.9</v>
      </c>
      <c r="G1208" s="36"/>
      <c r="H1208" s="41"/>
    </row>
    <row r="1209" spans="1:8" s="2" customFormat="1" ht="16.899999999999999" customHeight="1">
      <c r="A1209" s="36"/>
      <c r="B1209" s="41"/>
      <c r="C1209" s="274" t="s">
        <v>74</v>
      </c>
      <c r="D1209" s="274" t="s">
        <v>6658</v>
      </c>
      <c r="E1209" s="19" t="s">
        <v>74</v>
      </c>
      <c r="F1209" s="275">
        <v>12.3</v>
      </c>
      <c r="G1209" s="36"/>
      <c r="H1209" s="41"/>
    </row>
    <row r="1210" spans="1:8" s="2" customFormat="1" ht="16.899999999999999" customHeight="1">
      <c r="A1210" s="36"/>
      <c r="B1210" s="41"/>
      <c r="C1210" s="274" t="s">
        <v>74</v>
      </c>
      <c r="D1210" s="274" t="s">
        <v>6659</v>
      </c>
      <c r="E1210" s="19" t="s">
        <v>74</v>
      </c>
      <c r="F1210" s="275">
        <v>8</v>
      </c>
      <c r="G1210" s="36"/>
      <c r="H1210" s="41"/>
    </row>
    <row r="1211" spans="1:8" s="2" customFormat="1" ht="16.899999999999999" customHeight="1">
      <c r="A1211" s="36"/>
      <c r="B1211" s="41"/>
      <c r="C1211" s="274" t="s">
        <v>74</v>
      </c>
      <c r="D1211" s="274" t="s">
        <v>6660</v>
      </c>
      <c r="E1211" s="19" t="s">
        <v>74</v>
      </c>
      <c r="F1211" s="275">
        <v>12.3</v>
      </c>
      <c r="G1211" s="36"/>
      <c r="H1211" s="41"/>
    </row>
    <row r="1212" spans="1:8" s="2" customFormat="1" ht="16.899999999999999" customHeight="1">
      <c r="A1212" s="36"/>
      <c r="B1212" s="41"/>
      <c r="C1212" s="274" t="s">
        <v>74</v>
      </c>
      <c r="D1212" s="274" t="s">
        <v>6661</v>
      </c>
      <c r="E1212" s="19" t="s">
        <v>74</v>
      </c>
      <c r="F1212" s="275">
        <v>9.4</v>
      </c>
      <c r="G1212" s="36"/>
      <c r="H1212" s="41"/>
    </row>
    <row r="1213" spans="1:8" s="2" customFormat="1" ht="16.899999999999999" customHeight="1">
      <c r="A1213" s="36"/>
      <c r="B1213" s="41"/>
      <c r="C1213" s="274" t="s">
        <v>74</v>
      </c>
      <c r="D1213" s="274" t="s">
        <v>512</v>
      </c>
      <c r="E1213" s="19" t="s">
        <v>74</v>
      </c>
      <c r="F1213" s="275">
        <v>80.7</v>
      </c>
      <c r="G1213" s="36"/>
      <c r="H1213" s="41"/>
    </row>
    <row r="1214" spans="1:8" s="2" customFormat="1" ht="16.899999999999999" customHeight="1">
      <c r="A1214" s="36"/>
      <c r="B1214" s="41"/>
      <c r="C1214" s="276" t="s">
        <v>6613</v>
      </c>
      <c r="D1214" s="36"/>
      <c r="E1214" s="36"/>
      <c r="F1214" s="36"/>
      <c r="G1214" s="36"/>
      <c r="H1214" s="41"/>
    </row>
    <row r="1215" spans="1:8" s="2" customFormat="1" ht="16.899999999999999" customHeight="1">
      <c r="A1215" s="36"/>
      <c r="B1215" s="41"/>
      <c r="C1215" s="274" t="s">
        <v>3084</v>
      </c>
      <c r="D1215" s="274" t="s">
        <v>3085</v>
      </c>
      <c r="E1215" s="19" t="s">
        <v>135</v>
      </c>
      <c r="F1215" s="275">
        <v>441.68400000000003</v>
      </c>
      <c r="G1215" s="36"/>
      <c r="H1215" s="41"/>
    </row>
    <row r="1216" spans="1:8" s="2" customFormat="1" ht="16.899999999999999" customHeight="1">
      <c r="A1216" s="36"/>
      <c r="B1216" s="41"/>
      <c r="C1216" s="274" t="s">
        <v>3106</v>
      </c>
      <c r="D1216" s="274" t="s">
        <v>3107</v>
      </c>
      <c r="E1216" s="19" t="s">
        <v>135</v>
      </c>
      <c r="F1216" s="275">
        <v>460.45600000000002</v>
      </c>
      <c r="G1216" s="36"/>
      <c r="H1216" s="41"/>
    </row>
    <row r="1217" spans="1:8" s="2" customFormat="1" ht="16.899999999999999" customHeight="1">
      <c r="A1217" s="36"/>
      <c r="B1217" s="41"/>
      <c r="C1217" s="274" t="s">
        <v>3160</v>
      </c>
      <c r="D1217" s="274" t="s">
        <v>3161</v>
      </c>
      <c r="E1217" s="19" t="s">
        <v>146</v>
      </c>
      <c r="F1217" s="275">
        <v>490.2</v>
      </c>
      <c r="G1217" s="36"/>
      <c r="H1217" s="41"/>
    </row>
    <row r="1218" spans="1:8" s="2" customFormat="1" ht="16.899999999999999" customHeight="1">
      <c r="A1218" s="36"/>
      <c r="B1218" s="41"/>
      <c r="C1218" s="274" t="s">
        <v>3222</v>
      </c>
      <c r="D1218" s="274" t="s">
        <v>3223</v>
      </c>
      <c r="E1218" s="19" t="s">
        <v>135</v>
      </c>
      <c r="F1218" s="275">
        <v>228.14</v>
      </c>
      <c r="G1218" s="36"/>
      <c r="H1218" s="41"/>
    </row>
    <row r="1219" spans="1:8" s="2" customFormat="1" ht="16.899999999999999" customHeight="1">
      <c r="A1219" s="36"/>
      <c r="B1219" s="41"/>
      <c r="C1219" s="274" t="s">
        <v>3229</v>
      </c>
      <c r="D1219" s="274" t="s">
        <v>3230</v>
      </c>
      <c r="E1219" s="19" t="s">
        <v>146</v>
      </c>
      <c r="F1219" s="275">
        <v>232.4</v>
      </c>
      <c r="G1219" s="36"/>
      <c r="H1219" s="41"/>
    </row>
    <row r="1220" spans="1:8" s="2" customFormat="1" ht="16.899999999999999" customHeight="1">
      <c r="A1220" s="36"/>
      <c r="B1220" s="41"/>
      <c r="C1220" s="274" t="s">
        <v>3201</v>
      </c>
      <c r="D1220" s="274" t="s">
        <v>3202</v>
      </c>
      <c r="E1220" s="19" t="s">
        <v>135</v>
      </c>
      <c r="F1220" s="275">
        <v>575.1</v>
      </c>
      <c r="G1220" s="36"/>
      <c r="H1220" s="41"/>
    </row>
    <row r="1221" spans="1:8" s="2" customFormat="1" ht="16.899999999999999" customHeight="1">
      <c r="A1221" s="36"/>
      <c r="B1221" s="41"/>
      <c r="C1221" s="270" t="s">
        <v>376</v>
      </c>
      <c r="D1221" s="271" t="s">
        <v>377</v>
      </c>
      <c r="E1221" s="272" t="s">
        <v>135</v>
      </c>
      <c r="F1221" s="273">
        <v>13.6</v>
      </c>
      <c r="G1221" s="36"/>
      <c r="H1221" s="41"/>
    </row>
    <row r="1222" spans="1:8" s="2" customFormat="1" ht="16.899999999999999" customHeight="1">
      <c r="A1222" s="36"/>
      <c r="B1222" s="41"/>
      <c r="C1222" s="274" t="s">
        <v>74</v>
      </c>
      <c r="D1222" s="274" t="s">
        <v>984</v>
      </c>
      <c r="E1222" s="19" t="s">
        <v>74</v>
      </c>
      <c r="F1222" s="275">
        <v>1.8</v>
      </c>
      <c r="G1222" s="36"/>
      <c r="H1222" s="41"/>
    </row>
    <row r="1223" spans="1:8" s="2" customFormat="1" ht="16.899999999999999" customHeight="1">
      <c r="A1223" s="36"/>
      <c r="B1223" s="41"/>
      <c r="C1223" s="274" t="s">
        <v>74</v>
      </c>
      <c r="D1223" s="274" t="s">
        <v>985</v>
      </c>
      <c r="E1223" s="19" t="s">
        <v>74</v>
      </c>
      <c r="F1223" s="275">
        <v>6.6</v>
      </c>
      <c r="G1223" s="36"/>
      <c r="H1223" s="41"/>
    </row>
    <row r="1224" spans="1:8" s="2" customFormat="1" ht="16.899999999999999" customHeight="1">
      <c r="A1224" s="36"/>
      <c r="B1224" s="41"/>
      <c r="C1224" s="274" t="s">
        <v>74</v>
      </c>
      <c r="D1224" s="274" t="s">
        <v>6662</v>
      </c>
      <c r="E1224" s="19" t="s">
        <v>74</v>
      </c>
      <c r="F1224" s="275">
        <v>4</v>
      </c>
      <c r="G1224" s="36"/>
      <c r="H1224" s="41"/>
    </row>
    <row r="1225" spans="1:8" s="2" customFormat="1" ht="16.899999999999999" customHeight="1">
      <c r="A1225" s="36"/>
      <c r="B1225" s="41"/>
      <c r="C1225" s="274" t="s">
        <v>74</v>
      </c>
      <c r="D1225" s="274" t="s">
        <v>988</v>
      </c>
      <c r="E1225" s="19" t="s">
        <v>74</v>
      </c>
      <c r="F1225" s="275">
        <v>1.2</v>
      </c>
      <c r="G1225" s="36"/>
      <c r="H1225" s="41"/>
    </row>
    <row r="1226" spans="1:8" s="2" customFormat="1" ht="16.899999999999999" customHeight="1">
      <c r="A1226" s="36"/>
      <c r="B1226" s="41"/>
      <c r="C1226" s="274" t="s">
        <v>74</v>
      </c>
      <c r="D1226" s="274" t="s">
        <v>512</v>
      </c>
      <c r="E1226" s="19" t="s">
        <v>74</v>
      </c>
      <c r="F1226" s="275">
        <v>13.6</v>
      </c>
      <c r="G1226" s="36"/>
      <c r="H1226" s="41"/>
    </row>
    <row r="1227" spans="1:8" s="2" customFormat="1" ht="16.899999999999999" customHeight="1">
      <c r="A1227" s="36"/>
      <c r="B1227" s="41"/>
      <c r="C1227" s="276" t="s">
        <v>6613</v>
      </c>
      <c r="D1227" s="36"/>
      <c r="E1227" s="36"/>
      <c r="F1227" s="36"/>
      <c r="G1227" s="36"/>
      <c r="H1227" s="41"/>
    </row>
    <row r="1228" spans="1:8" s="2" customFormat="1" ht="16.899999999999999" customHeight="1">
      <c r="A1228" s="36"/>
      <c r="B1228" s="41"/>
      <c r="C1228" s="274" t="s">
        <v>1351</v>
      </c>
      <c r="D1228" s="274" t="s">
        <v>1352</v>
      </c>
      <c r="E1228" s="19" t="s">
        <v>135</v>
      </c>
      <c r="F1228" s="275">
        <v>193.6</v>
      </c>
      <c r="G1228" s="36"/>
      <c r="H1228" s="41"/>
    </row>
    <row r="1229" spans="1:8" s="2" customFormat="1" ht="16.899999999999999" customHeight="1">
      <c r="A1229" s="36"/>
      <c r="B1229" s="41"/>
      <c r="C1229" s="274" t="s">
        <v>2354</v>
      </c>
      <c r="D1229" s="274" t="s">
        <v>2355</v>
      </c>
      <c r="E1229" s="19" t="s">
        <v>135</v>
      </c>
      <c r="F1229" s="275">
        <v>119.4</v>
      </c>
      <c r="G1229" s="36"/>
      <c r="H1229" s="41"/>
    </row>
    <row r="1230" spans="1:8" s="2" customFormat="1" ht="16.899999999999999" customHeight="1">
      <c r="A1230" s="36"/>
      <c r="B1230" s="41"/>
      <c r="C1230" s="274" t="s">
        <v>2495</v>
      </c>
      <c r="D1230" s="274" t="s">
        <v>2496</v>
      </c>
      <c r="E1230" s="19" t="s">
        <v>135</v>
      </c>
      <c r="F1230" s="275">
        <v>575.01</v>
      </c>
      <c r="G1230" s="36"/>
      <c r="H1230" s="41"/>
    </row>
    <row r="1231" spans="1:8" s="2" customFormat="1" ht="16.899999999999999" customHeight="1">
      <c r="A1231" s="36"/>
      <c r="B1231" s="41"/>
      <c r="C1231" s="274" t="s">
        <v>3084</v>
      </c>
      <c r="D1231" s="274" t="s">
        <v>3085</v>
      </c>
      <c r="E1231" s="19" t="s">
        <v>135</v>
      </c>
      <c r="F1231" s="275">
        <v>441.68400000000003</v>
      </c>
      <c r="G1231" s="36"/>
      <c r="H1231" s="41"/>
    </row>
    <row r="1232" spans="1:8" s="2" customFormat="1" ht="16.899999999999999" customHeight="1">
      <c r="A1232" s="36"/>
      <c r="B1232" s="41"/>
      <c r="C1232" s="274" t="s">
        <v>3106</v>
      </c>
      <c r="D1232" s="274" t="s">
        <v>3107</v>
      </c>
      <c r="E1232" s="19" t="s">
        <v>135</v>
      </c>
      <c r="F1232" s="275">
        <v>460.45600000000002</v>
      </c>
      <c r="G1232" s="36"/>
      <c r="H1232" s="41"/>
    </row>
    <row r="1233" spans="1:8" s="2" customFormat="1" ht="16.899999999999999" customHeight="1">
      <c r="A1233" s="36"/>
      <c r="B1233" s="41"/>
      <c r="C1233" s="274" t="s">
        <v>3194</v>
      </c>
      <c r="D1233" s="274" t="s">
        <v>3195</v>
      </c>
      <c r="E1233" s="19" t="s">
        <v>135</v>
      </c>
      <c r="F1233" s="275">
        <v>406.1</v>
      </c>
      <c r="G1233" s="36"/>
      <c r="H1233" s="41"/>
    </row>
    <row r="1234" spans="1:8" s="2" customFormat="1" ht="16.899999999999999" customHeight="1">
      <c r="A1234" s="36"/>
      <c r="B1234" s="41"/>
      <c r="C1234" s="274" t="s">
        <v>3222</v>
      </c>
      <c r="D1234" s="274" t="s">
        <v>3223</v>
      </c>
      <c r="E1234" s="19" t="s">
        <v>135</v>
      </c>
      <c r="F1234" s="275">
        <v>228.14</v>
      </c>
      <c r="G1234" s="36"/>
      <c r="H1234" s="41"/>
    </row>
    <row r="1235" spans="1:8" s="2" customFormat="1" ht="16.899999999999999" customHeight="1">
      <c r="A1235" s="36"/>
      <c r="B1235" s="41"/>
      <c r="C1235" s="274" t="s">
        <v>2367</v>
      </c>
      <c r="D1235" s="274" t="s">
        <v>2368</v>
      </c>
      <c r="E1235" s="19" t="s">
        <v>135</v>
      </c>
      <c r="F1235" s="275">
        <v>14.144</v>
      </c>
      <c r="G1235" s="36"/>
      <c r="H1235" s="41"/>
    </row>
    <row r="1236" spans="1:8" s="2" customFormat="1" ht="16.899999999999999" customHeight="1">
      <c r="A1236" s="36"/>
      <c r="B1236" s="41"/>
      <c r="C1236" s="274" t="s">
        <v>3201</v>
      </c>
      <c r="D1236" s="274" t="s">
        <v>3202</v>
      </c>
      <c r="E1236" s="19" t="s">
        <v>135</v>
      </c>
      <c r="F1236" s="275">
        <v>575.1</v>
      </c>
      <c r="G1236" s="36"/>
      <c r="H1236" s="41"/>
    </row>
    <row r="1237" spans="1:8" s="2" customFormat="1" ht="16.899999999999999" customHeight="1">
      <c r="A1237" s="36"/>
      <c r="B1237" s="41"/>
      <c r="C1237" s="270" t="s">
        <v>380</v>
      </c>
      <c r="D1237" s="271" t="s">
        <v>381</v>
      </c>
      <c r="E1237" s="272" t="s">
        <v>146</v>
      </c>
      <c r="F1237" s="273">
        <v>40.5</v>
      </c>
      <c r="G1237" s="36"/>
      <c r="H1237" s="41"/>
    </row>
    <row r="1238" spans="1:8" s="2" customFormat="1" ht="16.899999999999999" customHeight="1">
      <c r="A1238" s="36"/>
      <c r="B1238" s="41"/>
      <c r="C1238" s="274" t="s">
        <v>74</v>
      </c>
      <c r="D1238" s="274" t="s">
        <v>6663</v>
      </c>
      <c r="E1238" s="19" t="s">
        <v>74</v>
      </c>
      <c r="F1238" s="275">
        <v>5.8</v>
      </c>
      <c r="G1238" s="36"/>
      <c r="H1238" s="41"/>
    </row>
    <row r="1239" spans="1:8" s="2" customFormat="1" ht="16.899999999999999" customHeight="1">
      <c r="A1239" s="36"/>
      <c r="B1239" s="41"/>
      <c r="C1239" s="274" t="s">
        <v>74</v>
      </c>
      <c r="D1239" s="274" t="s">
        <v>6664</v>
      </c>
      <c r="E1239" s="19" t="s">
        <v>74</v>
      </c>
      <c r="F1239" s="275">
        <v>11</v>
      </c>
      <c r="G1239" s="36"/>
      <c r="H1239" s="41"/>
    </row>
    <row r="1240" spans="1:8" s="2" customFormat="1" ht="16.899999999999999" customHeight="1">
      <c r="A1240" s="36"/>
      <c r="B1240" s="41"/>
      <c r="C1240" s="274" t="s">
        <v>74</v>
      </c>
      <c r="D1240" s="274" t="s">
        <v>6665</v>
      </c>
      <c r="E1240" s="19" t="s">
        <v>74</v>
      </c>
      <c r="F1240" s="275">
        <v>19.3</v>
      </c>
      <c r="G1240" s="36"/>
      <c r="H1240" s="41"/>
    </row>
    <row r="1241" spans="1:8" s="2" customFormat="1" ht="16.899999999999999" customHeight="1">
      <c r="A1241" s="36"/>
      <c r="B1241" s="41"/>
      <c r="C1241" s="274" t="s">
        <v>74</v>
      </c>
      <c r="D1241" s="274" t="s">
        <v>6666</v>
      </c>
      <c r="E1241" s="19" t="s">
        <v>74</v>
      </c>
      <c r="F1241" s="275">
        <v>4.4000000000000004</v>
      </c>
      <c r="G1241" s="36"/>
      <c r="H1241" s="41"/>
    </row>
    <row r="1242" spans="1:8" s="2" customFormat="1" ht="16.899999999999999" customHeight="1">
      <c r="A1242" s="36"/>
      <c r="B1242" s="41"/>
      <c r="C1242" s="274" t="s">
        <v>74</v>
      </c>
      <c r="D1242" s="274" t="s">
        <v>512</v>
      </c>
      <c r="E1242" s="19" t="s">
        <v>74</v>
      </c>
      <c r="F1242" s="275">
        <v>40.5</v>
      </c>
      <c r="G1242" s="36"/>
      <c r="H1242" s="41"/>
    </row>
    <row r="1243" spans="1:8" s="2" customFormat="1" ht="16.899999999999999" customHeight="1">
      <c r="A1243" s="36"/>
      <c r="B1243" s="41"/>
      <c r="C1243" s="276" t="s">
        <v>6613</v>
      </c>
      <c r="D1243" s="36"/>
      <c r="E1243" s="36"/>
      <c r="F1243" s="36"/>
      <c r="G1243" s="36"/>
      <c r="H1243" s="41"/>
    </row>
    <row r="1244" spans="1:8" s="2" customFormat="1" ht="16.899999999999999" customHeight="1">
      <c r="A1244" s="36"/>
      <c r="B1244" s="41"/>
      <c r="C1244" s="274" t="s">
        <v>1372</v>
      </c>
      <c r="D1244" s="274" t="s">
        <v>1373</v>
      </c>
      <c r="E1244" s="19" t="s">
        <v>146</v>
      </c>
      <c r="F1244" s="275">
        <v>541.70000000000005</v>
      </c>
      <c r="G1244" s="36"/>
      <c r="H1244" s="41"/>
    </row>
    <row r="1245" spans="1:8" s="2" customFormat="1" ht="16.899999999999999" customHeight="1">
      <c r="A1245" s="36"/>
      <c r="B1245" s="41"/>
      <c r="C1245" s="274" t="s">
        <v>2495</v>
      </c>
      <c r="D1245" s="274" t="s">
        <v>2496</v>
      </c>
      <c r="E1245" s="19" t="s">
        <v>135</v>
      </c>
      <c r="F1245" s="275">
        <v>575.01</v>
      </c>
      <c r="G1245" s="36"/>
      <c r="H1245" s="41"/>
    </row>
    <row r="1246" spans="1:8" s="2" customFormat="1" ht="16.899999999999999" customHeight="1">
      <c r="A1246" s="36"/>
      <c r="B1246" s="41"/>
      <c r="C1246" s="270" t="s">
        <v>384</v>
      </c>
      <c r="D1246" s="271" t="s">
        <v>385</v>
      </c>
      <c r="E1246" s="272" t="s">
        <v>146</v>
      </c>
      <c r="F1246" s="273">
        <v>36.5</v>
      </c>
      <c r="G1246" s="36"/>
      <c r="H1246" s="41"/>
    </row>
    <row r="1247" spans="1:8" s="2" customFormat="1" ht="16.899999999999999" customHeight="1">
      <c r="A1247" s="36"/>
      <c r="B1247" s="41"/>
      <c r="C1247" s="274" t="s">
        <v>74</v>
      </c>
      <c r="D1247" s="274" t="s">
        <v>3382</v>
      </c>
      <c r="E1247" s="19" t="s">
        <v>74</v>
      </c>
      <c r="F1247" s="275">
        <v>5</v>
      </c>
      <c r="G1247" s="36"/>
      <c r="H1247" s="41"/>
    </row>
    <row r="1248" spans="1:8" s="2" customFormat="1" ht="16.899999999999999" customHeight="1">
      <c r="A1248" s="36"/>
      <c r="B1248" s="41"/>
      <c r="C1248" s="274" t="s">
        <v>74</v>
      </c>
      <c r="D1248" s="274" t="s">
        <v>6667</v>
      </c>
      <c r="E1248" s="19" t="s">
        <v>74</v>
      </c>
      <c r="F1248" s="275">
        <v>9.1999999999999993</v>
      </c>
      <c r="G1248" s="36"/>
      <c r="H1248" s="41"/>
    </row>
    <row r="1249" spans="1:8" s="2" customFormat="1" ht="16.899999999999999" customHeight="1">
      <c r="A1249" s="36"/>
      <c r="B1249" s="41"/>
      <c r="C1249" s="274" t="s">
        <v>74</v>
      </c>
      <c r="D1249" s="274" t="s">
        <v>3383</v>
      </c>
      <c r="E1249" s="19" t="s">
        <v>74</v>
      </c>
      <c r="F1249" s="275">
        <v>18.5</v>
      </c>
      <c r="G1249" s="36"/>
      <c r="H1249" s="41"/>
    </row>
    <row r="1250" spans="1:8" s="2" customFormat="1" ht="16.899999999999999" customHeight="1">
      <c r="A1250" s="36"/>
      <c r="B1250" s="41"/>
      <c r="C1250" s="274" t="s">
        <v>74</v>
      </c>
      <c r="D1250" s="274" t="s">
        <v>6668</v>
      </c>
      <c r="E1250" s="19" t="s">
        <v>74</v>
      </c>
      <c r="F1250" s="275">
        <v>3.8</v>
      </c>
      <c r="G1250" s="36"/>
      <c r="H1250" s="41"/>
    </row>
    <row r="1251" spans="1:8" s="2" customFormat="1" ht="16.899999999999999" customHeight="1">
      <c r="A1251" s="36"/>
      <c r="B1251" s="41"/>
      <c r="C1251" s="274" t="s">
        <v>74</v>
      </c>
      <c r="D1251" s="274" t="s">
        <v>512</v>
      </c>
      <c r="E1251" s="19" t="s">
        <v>74</v>
      </c>
      <c r="F1251" s="275">
        <v>36.5</v>
      </c>
      <c r="G1251" s="36"/>
      <c r="H1251" s="41"/>
    </row>
    <row r="1252" spans="1:8" s="2" customFormat="1" ht="16.899999999999999" customHeight="1">
      <c r="A1252" s="36"/>
      <c r="B1252" s="41"/>
      <c r="C1252" s="276" t="s">
        <v>6613</v>
      </c>
      <c r="D1252" s="36"/>
      <c r="E1252" s="36"/>
      <c r="F1252" s="36"/>
      <c r="G1252" s="36"/>
      <c r="H1252" s="41"/>
    </row>
    <row r="1253" spans="1:8" s="2" customFormat="1" ht="16.899999999999999" customHeight="1">
      <c r="A1253" s="36"/>
      <c r="B1253" s="41"/>
      <c r="C1253" s="274" t="s">
        <v>3084</v>
      </c>
      <c r="D1253" s="274" t="s">
        <v>3085</v>
      </c>
      <c r="E1253" s="19" t="s">
        <v>135</v>
      </c>
      <c r="F1253" s="275">
        <v>441.68400000000003</v>
      </c>
      <c r="G1253" s="36"/>
      <c r="H1253" s="41"/>
    </row>
    <row r="1254" spans="1:8" s="2" customFormat="1" ht="16.899999999999999" customHeight="1">
      <c r="A1254" s="36"/>
      <c r="B1254" s="41"/>
      <c r="C1254" s="274" t="s">
        <v>3106</v>
      </c>
      <c r="D1254" s="274" t="s">
        <v>3107</v>
      </c>
      <c r="E1254" s="19" t="s">
        <v>135</v>
      </c>
      <c r="F1254" s="275">
        <v>460.45600000000002</v>
      </c>
      <c r="G1254" s="36"/>
      <c r="H1254" s="41"/>
    </row>
    <row r="1255" spans="1:8" s="2" customFormat="1" ht="16.899999999999999" customHeight="1">
      <c r="A1255" s="36"/>
      <c r="B1255" s="41"/>
      <c r="C1255" s="274" t="s">
        <v>3160</v>
      </c>
      <c r="D1255" s="274" t="s">
        <v>3161</v>
      </c>
      <c r="E1255" s="19" t="s">
        <v>146</v>
      </c>
      <c r="F1255" s="275">
        <v>490.2</v>
      </c>
      <c r="G1255" s="36"/>
      <c r="H1255" s="41"/>
    </row>
    <row r="1256" spans="1:8" s="2" customFormat="1" ht="16.899999999999999" customHeight="1">
      <c r="A1256" s="36"/>
      <c r="B1256" s="41"/>
      <c r="C1256" s="274" t="s">
        <v>3222</v>
      </c>
      <c r="D1256" s="274" t="s">
        <v>3223</v>
      </c>
      <c r="E1256" s="19" t="s">
        <v>135</v>
      </c>
      <c r="F1256" s="275">
        <v>228.14</v>
      </c>
      <c r="G1256" s="36"/>
      <c r="H1256" s="41"/>
    </row>
    <row r="1257" spans="1:8" s="2" customFormat="1" ht="16.899999999999999" customHeight="1">
      <c r="A1257" s="36"/>
      <c r="B1257" s="41"/>
      <c r="C1257" s="274" t="s">
        <v>3229</v>
      </c>
      <c r="D1257" s="274" t="s">
        <v>3230</v>
      </c>
      <c r="E1257" s="19" t="s">
        <v>146</v>
      </c>
      <c r="F1257" s="275">
        <v>232.4</v>
      </c>
      <c r="G1257" s="36"/>
      <c r="H1257" s="41"/>
    </row>
    <row r="1258" spans="1:8" s="2" customFormat="1" ht="16.899999999999999" customHeight="1">
      <c r="A1258" s="36"/>
      <c r="B1258" s="41"/>
      <c r="C1258" s="274" t="s">
        <v>3201</v>
      </c>
      <c r="D1258" s="274" t="s">
        <v>3202</v>
      </c>
      <c r="E1258" s="19" t="s">
        <v>135</v>
      </c>
      <c r="F1258" s="275">
        <v>575.1</v>
      </c>
      <c r="G1258" s="36"/>
      <c r="H1258" s="41"/>
    </row>
    <row r="1259" spans="1:8" s="2" customFormat="1" ht="16.899999999999999" customHeight="1">
      <c r="A1259" s="36"/>
      <c r="B1259" s="41"/>
      <c r="C1259" s="270" t="s">
        <v>387</v>
      </c>
      <c r="D1259" s="271" t="s">
        <v>388</v>
      </c>
      <c r="E1259" s="272" t="s">
        <v>135</v>
      </c>
      <c r="F1259" s="273">
        <v>29</v>
      </c>
      <c r="G1259" s="36"/>
      <c r="H1259" s="41"/>
    </row>
    <row r="1260" spans="1:8" s="2" customFormat="1" ht="16.899999999999999" customHeight="1">
      <c r="A1260" s="36"/>
      <c r="B1260" s="41"/>
      <c r="C1260" s="274" t="s">
        <v>74</v>
      </c>
      <c r="D1260" s="274" t="s">
        <v>980</v>
      </c>
      <c r="E1260" s="19" t="s">
        <v>74</v>
      </c>
      <c r="F1260" s="275">
        <v>10.6</v>
      </c>
      <c r="G1260" s="36"/>
      <c r="H1260" s="41"/>
    </row>
    <row r="1261" spans="1:8" s="2" customFormat="1" ht="16.899999999999999" customHeight="1">
      <c r="A1261" s="36"/>
      <c r="B1261" s="41"/>
      <c r="C1261" s="274" t="s">
        <v>74</v>
      </c>
      <c r="D1261" s="274" t="s">
        <v>6669</v>
      </c>
      <c r="E1261" s="19" t="s">
        <v>74</v>
      </c>
      <c r="F1261" s="275">
        <v>5.5</v>
      </c>
      <c r="G1261" s="36"/>
      <c r="H1261" s="41"/>
    </row>
    <row r="1262" spans="1:8" s="2" customFormat="1" ht="16.899999999999999" customHeight="1">
      <c r="A1262" s="36"/>
      <c r="B1262" s="41"/>
      <c r="C1262" s="274" t="s">
        <v>74</v>
      </c>
      <c r="D1262" s="274" t="s">
        <v>989</v>
      </c>
      <c r="E1262" s="19" t="s">
        <v>74</v>
      </c>
      <c r="F1262" s="275">
        <v>12.9</v>
      </c>
      <c r="G1262" s="36"/>
      <c r="H1262" s="41"/>
    </row>
    <row r="1263" spans="1:8" s="2" customFormat="1" ht="16.899999999999999" customHeight="1">
      <c r="A1263" s="36"/>
      <c r="B1263" s="41"/>
      <c r="C1263" s="274" t="s">
        <v>74</v>
      </c>
      <c r="D1263" s="274" t="s">
        <v>512</v>
      </c>
      <c r="E1263" s="19" t="s">
        <v>74</v>
      </c>
      <c r="F1263" s="275">
        <v>29</v>
      </c>
      <c r="G1263" s="36"/>
      <c r="H1263" s="41"/>
    </row>
    <row r="1264" spans="1:8" s="2" customFormat="1" ht="16.899999999999999" customHeight="1">
      <c r="A1264" s="36"/>
      <c r="B1264" s="41"/>
      <c r="C1264" s="276" t="s">
        <v>6613</v>
      </c>
      <c r="D1264" s="36"/>
      <c r="E1264" s="36"/>
      <c r="F1264" s="36"/>
      <c r="G1264" s="36"/>
      <c r="H1264" s="41"/>
    </row>
    <row r="1265" spans="1:8" s="2" customFormat="1" ht="16.899999999999999" customHeight="1">
      <c r="A1265" s="36"/>
      <c r="B1265" s="41"/>
      <c r="C1265" s="274" t="s">
        <v>1351</v>
      </c>
      <c r="D1265" s="274" t="s">
        <v>1352</v>
      </c>
      <c r="E1265" s="19" t="s">
        <v>135</v>
      </c>
      <c r="F1265" s="275">
        <v>193.6</v>
      </c>
      <c r="G1265" s="36"/>
      <c r="H1265" s="41"/>
    </row>
    <row r="1266" spans="1:8" s="2" customFormat="1" ht="16.899999999999999" customHeight="1">
      <c r="A1266" s="36"/>
      <c r="B1266" s="41"/>
      <c r="C1266" s="274" t="s">
        <v>1379</v>
      </c>
      <c r="D1266" s="274" t="s">
        <v>1380</v>
      </c>
      <c r="E1266" s="19" t="s">
        <v>127</v>
      </c>
      <c r="F1266" s="275">
        <v>21.616</v>
      </c>
      <c r="G1266" s="36"/>
      <c r="H1266" s="41"/>
    </row>
    <row r="1267" spans="1:8" s="2" customFormat="1" ht="16.899999999999999" customHeight="1">
      <c r="A1267" s="36"/>
      <c r="B1267" s="41"/>
      <c r="C1267" s="274" t="s">
        <v>2495</v>
      </c>
      <c r="D1267" s="274" t="s">
        <v>2496</v>
      </c>
      <c r="E1267" s="19" t="s">
        <v>135</v>
      </c>
      <c r="F1267" s="275">
        <v>575.01</v>
      </c>
      <c r="G1267" s="36"/>
      <c r="H1267" s="41"/>
    </row>
    <row r="1268" spans="1:8" s="2" customFormat="1" ht="16.899999999999999" customHeight="1">
      <c r="A1268" s="36"/>
      <c r="B1268" s="41"/>
      <c r="C1268" s="274" t="s">
        <v>3084</v>
      </c>
      <c r="D1268" s="274" t="s">
        <v>3085</v>
      </c>
      <c r="E1268" s="19" t="s">
        <v>135</v>
      </c>
      <c r="F1268" s="275">
        <v>441.68400000000003</v>
      </c>
      <c r="G1268" s="36"/>
      <c r="H1268" s="41"/>
    </row>
    <row r="1269" spans="1:8" s="2" customFormat="1" ht="16.899999999999999" customHeight="1">
      <c r="A1269" s="36"/>
      <c r="B1269" s="41"/>
      <c r="C1269" s="274" t="s">
        <v>3106</v>
      </c>
      <c r="D1269" s="274" t="s">
        <v>3107</v>
      </c>
      <c r="E1269" s="19" t="s">
        <v>135</v>
      </c>
      <c r="F1269" s="275">
        <v>460.45600000000002</v>
      </c>
      <c r="G1269" s="36"/>
      <c r="H1269" s="41"/>
    </row>
    <row r="1270" spans="1:8" s="2" customFormat="1" ht="16.899999999999999" customHeight="1">
      <c r="A1270" s="36"/>
      <c r="B1270" s="41"/>
      <c r="C1270" s="274" t="s">
        <v>3194</v>
      </c>
      <c r="D1270" s="274" t="s">
        <v>3195</v>
      </c>
      <c r="E1270" s="19" t="s">
        <v>135</v>
      </c>
      <c r="F1270" s="275">
        <v>406.1</v>
      </c>
      <c r="G1270" s="36"/>
      <c r="H1270" s="41"/>
    </row>
    <row r="1271" spans="1:8" s="2" customFormat="1" ht="16.899999999999999" customHeight="1">
      <c r="A1271" s="36"/>
      <c r="B1271" s="41"/>
      <c r="C1271" s="274" t="s">
        <v>3201</v>
      </c>
      <c r="D1271" s="274" t="s">
        <v>3202</v>
      </c>
      <c r="E1271" s="19" t="s">
        <v>135</v>
      </c>
      <c r="F1271" s="275">
        <v>575.1</v>
      </c>
      <c r="G1271" s="36"/>
      <c r="H1271" s="41"/>
    </row>
    <row r="1272" spans="1:8" s="2" customFormat="1" ht="16.899999999999999" customHeight="1">
      <c r="A1272" s="36"/>
      <c r="B1272" s="41"/>
      <c r="C1272" s="270" t="s">
        <v>390</v>
      </c>
      <c r="D1272" s="271" t="s">
        <v>391</v>
      </c>
      <c r="E1272" s="272" t="s">
        <v>146</v>
      </c>
      <c r="F1272" s="273">
        <v>55.7</v>
      </c>
      <c r="G1272" s="36"/>
      <c r="H1272" s="41"/>
    </row>
    <row r="1273" spans="1:8" s="2" customFormat="1" ht="16.899999999999999" customHeight="1">
      <c r="A1273" s="36"/>
      <c r="B1273" s="41"/>
      <c r="C1273" s="274" t="s">
        <v>74</v>
      </c>
      <c r="D1273" s="274" t="s">
        <v>6670</v>
      </c>
      <c r="E1273" s="19" t="s">
        <v>74</v>
      </c>
      <c r="F1273" s="275">
        <v>13.5</v>
      </c>
      <c r="G1273" s="36"/>
      <c r="H1273" s="41"/>
    </row>
    <row r="1274" spans="1:8" s="2" customFormat="1" ht="16.899999999999999" customHeight="1">
      <c r="A1274" s="36"/>
      <c r="B1274" s="41"/>
      <c r="C1274" s="274" t="s">
        <v>74</v>
      </c>
      <c r="D1274" s="274" t="s">
        <v>6665</v>
      </c>
      <c r="E1274" s="19" t="s">
        <v>74</v>
      </c>
      <c r="F1274" s="275">
        <v>19.3</v>
      </c>
      <c r="G1274" s="36"/>
      <c r="H1274" s="41"/>
    </row>
    <row r="1275" spans="1:8" s="2" customFormat="1" ht="16.899999999999999" customHeight="1">
      <c r="A1275" s="36"/>
      <c r="B1275" s="41"/>
      <c r="C1275" s="274" t="s">
        <v>74</v>
      </c>
      <c r="D1275" s="274" t="s">
        <v>6671</v>
      </c>
      <c r="E1275" s="19" t="s">
        <v>74</v>
      </c>
      <c r="F1275" s="275">
        <v>22.9</v>
      </c>
      <c r="G1275" s="36"/>
      <c r="H1275" s="41"/>
    </row>
    <row r="1276" spans="1:8" s="2" customFormat="1" ht="16.899999999999999" customHeight="1">
      <c r="A1276" s="36"/>
      <c r="B1276" s="41"/>
      <c r="C1276" s="274" t="s">
        <v>74</v>
      </c>
      <c r="D1276" s="274" t="s">
        <v>512</v>
      </c>
      <c r="E1276" s="19" t="s">
        <v>74</v>
      </c>
      <c r="F1276" s="275">
        <v>55.7</v>
      </c>
      <c r="G1276" s="36"/>
      <c r="H1276" s="41"/>
    </row>
    <row r="1277" spans="1:8" s="2" customFormat="1" ht="16.899999999999999" customHeight="1">
      <c r="A1277" s="36"/>
      <c r="B1277" s="41"/>
      <c r="C1277" s="276" t="s">
        <v>6613</v>
      </c>
      <c r="D1277" s="36"/>
      <c r="E1277" s="36"/>
      <c r="F1277" s="36"/>
      <c r="G1277" s="36"/>
      <c r="H1277" s="41"/>
    </row>
    <row r="1278" spans="1:8" s="2" customFormat="1" ht="16.899999999999999" customHeight="1">
      <c r="A1278" s="36"/>
      <c r="B1278" s="41"/>
      <c r="C1278" s="274" t="s">
        <v>1372</v>
      </c>
      <c r="D1278" s="274" t="s">
        <v>1373</v>
      </c>
      <c r="E1278" s="19" t="s">
        <v>146</v>
      </c>
      <c r="F1278" s="275">
        <v>541.70000000000005</v>
      </c>
      <c r="G1278" s="36"/>
      <c r="H1278" s="41"/>
    </row>
    <row r="1279" spans="1:8" s="2" customFormat="1" ht="16.899999999999999" customHeight="1">
      <c r="A1279" s="36"/>
      <c r="B1279" s="41"/>
      <c r="C1279" s="274" t="s">
        <v>2495</v>
      </c>
      <c r="D1279" s="274" t="s">
        <v>2496</v>
      </c>
      <c r="E1279" s="19" t="s">
        <v>135</v>
      </c>
      <c r="F1279" s="275">
        <v>575.01</v>
      </c>
      <c r="G1279" s="36"/>
      <c r="H1279" s="41"/>
    </row>
    <row r="1280" spans="1:8" s="2" customFormat="1" ht="16.899999999999999" customHeight="1">
      <c r="A1280" s="36"/>
      <c r="B1280" s="41"/>
      <c r="C1280" s="270" t="s">
        <v>393</v>
      </c>
      <c r="D1280" s="271" t="s">
        <v>394</v>
      </c>
      <c r="E1280" s="272" t="s">
        <v>146</v>
      </c>
      <c r="F1280" s="273">
        <v>52.7</v>
      </c>
      <c r="G1280" s="36"/>
      <c r="H1280" s="41"/>
    </row>
    <row r="1281" spans="1:8" s="2" customFormat="1" ht="16.899999999999999" customHeight="1">
      <c r="A1281" s="36"/>
      <c r="B1281" s="41"/>
      <c r="C1281" s="274" t="s">
        <v>74</v>
      </c>
      <c r="D1281" s="274" t="s">
        <v>6672</v>
      </c>
      <c r="E1281" s="19" t="s">
        <v>74</v>
      </c>
      <c r="F1281" s="275">
        <v>12.7</v>
      </c>
      <c r="G1281" s="36"/>
      <c r="H1281" s="41"/>
    </row>
    <row r="1282" spans="1:8" s="2" customFormat="1" ht="16.899999999999999" customHeight="1">
      <c r="A1282" s="36"/>
      <c r="B1282" s="41"/>
      <c r="C1282" s="274" t="s">
        <v>74</v>
      </c>
      <c r="D1282" s="274" t="s">
        <v>3383</v>
      </c>
      <c r="E1282" s="19" t="s">
        <v>74</v>
      </c>
      <c r="F1282" s="275">
        <v>18.5</v>
      </c>
      <c r="G1282" s="36"/>
      <c r="H1282" s="41"/>
    </row>
    <row r="1283" spans="1:8" s="2" customFormat="1" ht="16.899999999999999" customHeight="1">
      <c r="A1283" s="36"/>
      <c r="B1283" s="41"/>
      <c r="C1283" s="274" t="s">
        <v>74</v>
      </c>
      <c r="D1283" s="274" t="s">
        <v>3384</v>
      </c>
      <c r="E1283" s="19" t="s">
        <v>74</v>
      </c>
      <c r="F1283" s="275">
        <v>21.5</v>
      </c>
      <c r="G1283" s="36"/>
      <c r="H1283" s="41"/>
    </row>
    <row r="1284" spans="1:8" s="2" customFormat="1" ht="16.899999999999999" customHeight="1">
      <c r="A1284" s="36"/>
      <c r="B1284" s="41"/>
      <c r="C1284" s="274" t="s">
        <v>74</v>
      </c>
      <c r="D1284" s="274" t="s">
        <v>512</v>
      </c>
      <c r="E1284" s="19" t="s">
        <v>74</v>
      </c>
      <c r="F1284" s="275">
        <v>52.7</v>
      </c>
      <c r="G1284" s="36"/>
      <c r="H1284" s="41"/>
    </row>
    <row r="1285" spans="1:8" s="2" customFormat="1" ht="16.899999999999999" customHeight="1">
      <c r="A1285" s="36"/>
      <c r="B1285" s="41"/>
      <c r="C1285" s="276" t="s">
        <v>6613</v>
      </c>
      <c r="D1285" s="36"/>
      <c r="E1285" s="36"/>
      <c r="F1285" s="36"/>
      <c r="G1285" s="36"/>
      <c r="H1285" s="41"/>
    </row>
    <row r="1286" spans="1:8" s="2" customFormat="1" ht="16.899999999999999" customHeight="1">
      <c r="A1286" s="36"/>
      <c r="B1286" s="41"/>
      <c r="C1286" s="274" t="s">
        <v>3084</v>
      </c>
      <c r="D1286" s="274" t="s">
        <v>3085</v>
      </c>
      <c r="E1286" s="19" t="s">
        <v>135</v>
      </c>
      <c r="F1286" s="275">
        <v>441.68400000000003</v>
      </c>
      <c r="G1286" s="36"/>
      <c r="H1286" s="41"/>
    </row>
    <row r="1287" spans="1:8" s="2" customFormat="1" ht="16.899999999999999" customHeight="1">
      <c r="A1287" s="36"/>
      <c r="B1287" s="41"/>
      <c r="C1287" s="274" t="s">
        <v>3106</v>
      </c>
      <c r="D1287" s="274" t="s">
        <v>3107</v>
      </c>
      <c r="E1287" s="19" t="s">
        <v>135</v>
      </c>
      <c r="F1287" s="275">
        <v>460.45600000000002</v>
      </c>
      <c r="G1287" s="36"/>
      <c r="H1287" s="41"/>
    </row>
    <row r="1288" spans="1:8" s="2" customFormat="1" ht="16.899999999999999" customHeight="1">
      <c r="A1288" s="36"/>
      <c r="B1288" s="41"/>
      <c r="C1288" s="274" t="s">
        <v>3160</v>
      </c>
      <c r="D1288" s="274" t="s">
        <v>3161</v>
      </c>
      <c r="E1288" s="19" t="s">
        <v>146</v>
      </c>
      <c r="F1288" s="275">
        <v>490.2</v>
      </c>
      <c r="G1288" s="36"/>
      <c r="H1288" s="41"/>
    </row>
    <row r="1289" spans="1:8" s="2" customFormat="1" ht="16.899999999999999" customHeight="1">
      <c r="A1289" s="36"/>
      <c r="B1289" s="41"/>
      <c r="C1289" s="274" t="s">
        <v>3201</v>
      </c>
      <c r="D1289" s="274" t="s">
        <v>3202</v>
      </c>
      <c r="E1289" s="19" t="s">
        <v>135</v>
      </c>
      <c r="F1289" s="275">
        <v>575.1</v>
      </c>
      <c r="G1289" s="36"/>
      <c r="H1289" s="41"/>
    </row>
    <row r="1290" spans="1:8" s="2" customFormat="1" ht="16.899999999999999" customHeight="1">
      <c r="A1290" s="36"/>
      <c r="B1290" s="41"/>
      <c r="C1290" s="270" t="s">
        <v>396</v>
      </c>
      <c r="D1290" s="271" t="s">
        <v>397</v>
      </c>
      <c r="E1290" s="272" t="s">
        <v>135</v>
      </c>
      <c r="F1290" s="273">
        <v>74.7</v>
      </c>
      <c r="G1290" s="36"/>
      <c r="H1290" s="41"/>
    </row>
    <row r="1291" spans="1:8" s="2" customFormat="1" ht="16.899999999999999" customHeight="1">
      <c r="A1291" s="36"/>
      <c r="B1291" s="41"/>
      <c r="C1291" s="274" t="s">
        <v>74</v>
      </c>
      <c r="D1291" s="274" t="s">
        <v>979</v>
      </c>
      <c r="E1291" s="19" t="s">
        <v>74</v>
      </c>
      <c r="F1291" s="275">
        <v>34.4</v>
      </c>
      <c r="G1291" s="36"/>
      <c r="H1291" s="41"/>
    </row>
    <row r="1292" spans="1:8" s="2" customFormat="1" ht="16.899999999999999" customHeight="1">
      <c r="A1292" s="36"/>
      <c r="B1292" s="41"/>
      <c r="C1292" s="274" t="s">
        <v>74</v>
      </c>
      <c r="D1292" s="274" t="s">
        <v>981</v>
      </c>
      <c r="E1292" s="19" t="s">
        <v>74</v>
      </c>
      <c r="F1292" s="275">
        <v>18.100000000000001</v>
      </c>
      <c r="G1292" s="36"/>
      <c r="H1292" s="41"/>
    </row>
    <row r="1293" spans="1:8" s="2" customFormat="1" ht="16.899999999999999" customHeight="1">
      <c r="A1293" s="36"/>
      <c r="B1293" s="41"/>
      <c r="C1293" s="274" t="s">
        <v>74</v>
      </c>
      <c r="D1293" s="274" t="s">
        <v>6673</v>
      </c>
      <c r="E1293" s="19" t="s">
        <v>74</v>
      </c>
      <c r="F1293" s="275">
        <v>10</v>
      </c>
      <c r="G1293" s="36"/>
      <c r="H1293" s="41"/>
    </row>
    <row r="1294" spans="1:8" s="2" customFormat="1" ht="16.899999999999999" customHeight="1">
      <c r="A1294" s="36"/>
      <c r="B1294" s="41"/>
      <c r="C1294" s="274" t="s">
        <v>74</v>
      </c>
      <c r="D1294" s="274" t="s">
        <v>983</v>
      </c>
      <c r="E1294" s="19" t="s">
        <v>74</v>
      </c>
      <c r="F1294" s="275">
        <v>5</v>
      </c>
      <c r="G1294" s="36"/>
      <c r="H1294" s="41"/>
    </row>
    <row r="1295" spans="1:8" s="2" customFormat="1" ht="16.899999999999999" customHeight="1">
      <c r="A1295" s="36"/>
      <c r="B1295" s="41"/>
      <c r="C1295" s="274" t="s">
        <v>74</v>
      </c>
      <c r="D1295" s="274" t="s">
        <v>6674</v>
      </c>
      <c r="E1295" s="19" t="s">
        <v>74</v>
      </c>
      <c r="F1295" s="275">
        <v>2.5</v>
      </c>
      <c r="G1295" s="36"/>
      <c r="H1295" s="41"/>
    </row>
    <row r="1296" spans="1:8" s="2" customFormat="1" ht="16.899999999999999" customHeight="1">
      <c r="A1296" s="36"/>
      <c r="B1296" s="41"/>
      <c r="C1296" s="274" t="s">
        <v>74</v>
      </c>
      <c r="D1296" s="274" t="s">
        <v>990</v>
      </c>
      <c r="E1296" s="19" t="s">
        <v>74</v>
      </c>
      <c r="F1296" s="275">
        <v>4.7</v>
      </c>
      <c r="G1296" s="36"/>
      <c r="H1296" s="41"/>
    </row>
    <row r="1297" spans="1:8" s="2" customFormat="1" ht="16.899999999999999" customHeight="1">
      <c r="A1297" s="36"/>
      <c r="B1297" s="41"/>
      <c r="C1297" s="274" t="s">
        <v>74</v>
      </c>
      <c r="D1297" s="274" t="s">
        <v>512</v>
      </c>
      <c r="E1297" s="19" t="s">
        <v>74</v>
      </c>
      <c r="F1297" s="275">
        <v>74.7</v>
      </c>
      <c r="G1297" s="36"/>
      <c r="H1297" s="41"/>
    </row>
    <row r="1298" spans="1:8" s="2" customFormat="1" ht="16.899999999999999" customHeight="1">
      <c r="A1298" s="36"/>
      <c r="B1298" s="41"/>
      <c r="C1298" s="276" t="s">
        <v>6613</v>
      </c>
      <c r="D1298" s="36"/>
      <c r="E1298" s="36"/>
      <c r="F1298" s="36"/>
      <c r="G1298" s="36"/>
      <c r="H1298" s="41"/>
    </row>
    <row r="1299" spans="1:8" s="2" customFormat="1" ht="16.899999999999999" customHeight="1">
      <c r="A1299" s="36"/>
      <c r="B1299" s="41"/>
      <c r="C1299" s="274" t="s">
        <v>3084</v>
      </c>
      <c r="D1299" s="274" t="s">
        <v>3085</v>
      </c>
      <c r="E1299" s="19" t="s">
        <v>135</v>
      </c>
      <c r="F1299" s="275">
        <v>441.68400000000003</v>
      </c>
      <c r="G1299" s="36"/>
      <c r="H1299" s="41"/>
    </row>
    <row r="1300" spans="1:8" s="2" customFormat="1" ht="16.899999999999999" customHeight="1">
      <c r="A1300" s="36"/>
      <c r="B1300" s="41"/>
      <c r="C1300" s="274" t="s">
        <v>3106</v>
      </c>
      <c r="D1300" s="274" t="s">
        <v>3107</v>
      </c>
      <c r="E1300" s="19" t="s">
        <v>135</v>
      </c>
      <c r="F1300" s="275">
        <v>460.45600000000002</v>
      </c>
      <c r="G1300" s="36"/>
      <c r="H1300" s="41"/>
    </row>
    <row r="1301" spans="1:8" s="2" customFormat="1" ht="16.899999999999999" customHeight="1">
      <c r="A1301" s="36"/>
      <c r="B1301" s="41"/>
      <c r="C1301" s="274" t="s">
        <v>3194</v>
      </c>
      <c r="D1301" s="274" t="s">
        <v>3195</v>
      </c>
      <c r="E1301" s="19" t="s">
        <v>135</v>
      </c>
      <c r="F1301" s="275">
        <v>406.1</v>
      </c>
      <c r="G1301" s="36"/>
      <c r="H1301" s="41"/>
    </row>
    <row r="1302" spans="1:8" s="2" customFormat="1" ht="16.899999999999999" customHeight="1">
      <c r="A1302" s="36"/>
      <c r="B1302" s="41"/>
      <c r="C1302" s="274" t="s">
        <v>1757</v>
      </c>
      <c r="D1302" s="274" t="s">
        <v>1758</v>
      </c>
      <c r="E1302" s="19" t="s">
        <v>135</v>
      </c>
      <c r="F1302" s="275">
        <v>111.4</v>
      </c>
      <c r="G1302" s="36"/>
      <c r="H1302" s="41"/>
    </row>
    <row r="1303" spans="1:8" s="2" customFormat="1" ht="16.899999999999999" customHeight="1">
      <c r="A1303" s="36"/>
      <c r="B1303" s="41"/>
      <c r="C1303" s="274" t="s">
        <v>1763</v>
      </c>
      <c r="D1303" s="274" t="s">
        <v>1764</v>
      </c>
      <c r="E1303" s="19" t="s">
        <v>135</v>
      </c>
      <c r="F1303" s="275">
        <v>779.8</v>
      </c>
      <c r="G1303" s="36"/>
      <c r="H1303" s="41"/>
    </row>
    <row r="1304" spans="1:8" s="2" customFormat="1" ht="16.899999999999999" customHeight="1">
      <c r="A1304" s="36"/>
      <c r="B1304" s="41"/>
      <c r="C1304" s="274" t="s">
        <v>3201</v>
      </c>
      <c r="D1304" s="274" t="s">
        <v>3202</v>
      </c>
      <c r="E1304" s="19" t="s">
        <v>135</v>
      </c>
      <c r="F1304" s="275">
        <v>575.1</v>
      </c>
      <c r="G1304" s="36"/>
      <c r="H1304" s="41"/>
    </row>
    <row r="1305" spans="1:8" s="2" customFormat="1" ht="16.899999999999999" customHeight="1">
      <c r="A1305" s="36"/>
      <c r="B1305" s="41"/>
      <c r="C1305" s="270" t="s">
        <v>6675</v>
      </c>
      <c r="D1305" s="271" t="s">
        <v>6676</v>
      </c>
      <c r="E1305" s="272" t="s">
        <v>146</v>
      </c>
      <c r="F1305" s="273">
        <v>109.7</v>
      </c>
      <c r="G1305" s="36"/>
      <c r="H1305" s="41"/>
    </row>
    <row r="1306" spans="1:8" s="2" customFormat="1" ht="16.899999999999999" customHeight="1">
      <c r="A1306" s="36"/>
      <c r="B1306" s="41"/>
      <c r="C1306" s="274" t="s">
        <v>74</v>
      </c>
      <c r="D1306" s="274" t="s">
        <v>6677</v>
      </c>
      <c r="E1306" s="19" t="s">
        <v>74</v>
      </c>
      <c r="F1306" s="275">
        <v>50.5</v>
      </c>
      <c r="G1306" s="36"/>
      <c r="H1306" s="41"/>
    </row>
    <row r="1307" spans="1:8" s="2" customFormat="1" ht="16.899999999999999" customHeight="1">
      <c r="A1307" s="36"/>
      <c r="B1307" s="41"/>
      <c r="C1307" s="274" t="s">
        <v>74</v>
      </c>
      <c r="D1307" s="274" t="s">
        <v>6678</v>
      </c>
      <c r="E1307" s="19" t="s">
        <v>74</v>
      </c>
      <c r="F1307" s="275">
        <v>21.8</v>
      </c>
      <c r="G1307" s="36"/>
      <c r="H1307" s="41"/>
    </row>
    <row r="1308" spans="1:8" s="2" customFormat="1" ht="16.899999999999999" customHeight="1">
      <c r="A1308" s="36"/>
      <c r="B1308" s="41"/>
      <c r="C1308" s="274" t="s">
        <v>74</v>
      </c>
      <c r="D1308" s="274" t="s">
        <v>6679</v>
      </c>
      <c r="E1308" s="19" t="s">
        <v>74</v>
      </c>
      <c r="F1308" s="275">
        <v>12.8</v>
      </c>
      <c r="G1308" s="36"/>
      <c r="H1308" s="41"/>
    </row>
    <row r="1309" spans="1:8" s="2" customFormat="1" ht="16.899999999999999" customHeight="1">
      <c r="A1309" s="36"/>
      <c r="B1309" s="41"/>
      <c r="C1309" s="274" t="s">
        <v>74</v>
      </c>
      <c r="D1309" s="274" t="s">
        <v>6680</v>
      </c>
      <c r="E1309" s="19" t="s">
        <v>74</v>
      </c>
      <c r="F1309" s="275">
        <v>9.1</v>
      </c>
      <c r="G1309" s="36"/>
      <c r="H1309" s="41"/>
    </row>
    <row r="1310" spans="1:8" s="2" customFormat="1" ht="16.899999999999999" customHeight="1">
      <c r="A1310" s="36"/>
      <c r="B1310" s="41"/>
      <c r="C1310" s="274" t="s">
        <v>74</v>
      </c>
      <c r="D1310" s="274" t="s">
        <v>6681</v>
      </c>
      <c r="E1310" s="19" t="s">
        <v>74</v>
      </c>
      <c r="F1310" s="275">
        <v>6.5</v>
      </c>
      <c r="G1310" s="36"/>
      <c r="H1310" s="41"/>
    </row>
    <row r="1311" spans="1:8" s="2" customFormat="1" ht="16.899999999999999" customHeight="1">
      <c r="A1311" s="36"/>
      <c r="B1311" s="41"/>
      <c r="C1311" s="274" t="s">
        <v>74</v>
      </c>
      <c r="D1311" s="274" t="s">
        <v>6682</v>
      </c>
      <c r="E1311" s="19" t="s">
        <v>74</v>
      </c>
      <c r="F1311" s="275">
        <v>9</v>
      </c>
      <c r="G1311" s="36"/>
      <c r="H1311" s="41"/>
    </row>
    <row r="1312" spans="1:8" s="2" customFormat="1" ht="16.899999999999999" customHeight="1">
      <c r="A1312" s="36"/>
      <c r="B1312" s="41"/>
      <c r="C1312" s="274" t="s">
        <v>74</v>
      </c>
      <c r="D1312" s="274" t="s">
        <v>512</v>
      </c>
      <c r="E1312" s="19" t="s">
        <v>74</v>
      </c>
      <c r="F1312" s="275">
        <v>109.7</v>
      </c>
      <c r="G1312" s="36"/>
      <c r="H1312" s="41"/>
    </row>
    <row r="1313" spans="1:8" s="2" customFormat="1" ht="16.899999999999999" customHeight="1">
      <c r="A1313" s="36"/>
      <c r="B1313" s="41"/>
      <c r="C1313" s="270" t="s">
        <v>399</v>
      </c>
      <c r="D1313" s="271" t="s">
        <v>400</v>
      </c>
      <c r="E1313" s="272" t="s">
        <v>146</v>
      </c>
      <c r="F1313" s="273">
        <v>90.2</v>
      </c>
      <c r="G1313" s="36"/>
      <c r="H1313" s="41"/>
    </row>
    <row r="1314" spans="1:8" s="2" customFormat="1" ht="16.899999999999999" customHeight="1">
      <c r="A1314" s="36"/>
      <c r="B1314" s="41"/>
      <c r="C1314" s="274" t="s">
        <v>74</v>
      </c>
      <c r="D1314" s="274" t="s">
        <v>6683</v>
      </c>
      <c r="E1314" s="19" t="s">
        <v>74</v>
      </c>
      <c r="F1314" s="275">
        <v>42</v>
      </c>
      <c r="G1314" s="36"/>
      <c r="H1314" s="41"/>
    </row>
    <row r="1315" spans="1:8" s="2" customFormat="1" ht="16.899999999999999" customHeight="1">
      <c r="A1315" s="36"/>
      <c r="B1315" s="41"/>
      <c r="C1315" s="274" t="s">
        <v>74</v>
      </c>
      <c r="D1315" s="274" t="s">
        <v>6684</v>
      </c>
      <c r="E1315" s="19" t="s">
        <v>74</v>
      </c>
      <c r="F1315" s="275">
        <v>21</v>
      </c>
      <c r="G1315" s="36"/>
      <c r="H1315" s="41"/>
    </row>
    <row r="1316" spans="1:8" s="2" customFormat="1" ht="16.899999999999999" customHeight="1">
      <c r="A1316" s="36"/>
      <c r="B1316" s="41"/>
      <c r="C1316" s="274" t="s">
        <v>74</v>
      </c>
      <c r="D1316" s="274" t="s">
        <v>6685</v>
      </c>
      <c r="E1316" s="19" t="s">
        <v>74</v>
      </c>
      <c r="F1316" s="275">
        <v>12.1</v>
      </c>
      <c r="G1316" s="36"/>
      <c r="H1316" s="41"/>
    </row>
    <row r="1317" spans="1:8" s="2" customFormat="1" ht="16.899999999999999" customHeight="1">
      <c r="A1317" s="36"/>
      <c r="B1317" s="41"/>
      <c r="C1317" s="274" t="s">
        <v>74</v>
      </c>
      <c r="D1317" s="274" t="s">
        <v>6686</v>
      </c>
      <c r="E1317" s="19" t="s">
        <v>74</v>
      </c>
      <c r="F1317" s="275">
        <v>7.7</v>
      </c>
      <c r="G1317" s="36"/>
      <c r="H1317" s="41"/>
    </row>
    <row r="1318" spans="1:8" s="2" customFormat="1" ht="16.899999999999999" customHeight="1">
      <c r="A1318" s="36"/>
      <c r="B1318" s="41"/>
      <c r="C1318" s="274" t="s">
        <v>74</v>
      </c>
      <c r="D1318" s="274" t="s">
        <v>6687</v>
      </c>
      <c r="E1318" s="19" t="s">
        <v>74</v>
      </c>
      <c r="F1318" s="275">
        <v>0</v>
      </c>
      <c r="G1318" s="36"/>
      <c r="H1318" s="41"/>
    </row>
    <row r="1319" spans="1:8" s="2" customFormat="1" ht="16.899999999999999" customHeight="1">
      <c r="A1319" s="36"/>
      <c r="B1319" s="41"/>
      <c r="C1319" s="274" t="s">
        <v>74</v>
      </c>
      <c r="D1319" s="274" t="s">
        <v>6688</v>
      </c>
      <c r="E1319" s="19" t="s">
        <v>74</v>
      </c>
      <c r="F1319" s="275">
        <v>7.4</v>
      </c>
      <c r="G1319" s="36"/>
      <c r="H1319" s="41"/>
    </row>
    <row r="1320" spans="1:8" s="2" customFormat="1" ht="16.899999999999999" customHeight="1">
      <c r="A1320" s="36"/>
      <c r="B1320" s="41"/>
      <c r="C1320" s="274" t="s">
        <v>74</v>
      </c>
      <c r="D1320" s="274" t="s">
        <v>512</v>
      </c>
      <c r="E1320" s="19" t="s">
        <v>74</v>
      </c>
      <c r="F1320" s="275">
        <v>90.2</v>
      </c>
      <c r="G1320" s="36"/>
      <c r="H1320" s="41"/>
    </row>
    <row r="1321" spans="1:8" s="2" customFormat="1" ht="16.899999999999999" customHeight="1">
      <c r="A1321" s="36"/>
      <c r="B1321" s="41"/>
      <c r="C1321" s="276" t="s">
        <v>6613</v>
      </c>
      <c r="D1321" s="36"/>
      <c r="E1321" s="36"/>
      <c r="F1321" s="36"/>
      <c r="G1321" s="36"/>
      <c r="H1321" s="41"/>
    </row>
    <row r="1322" spans="1:8" s="2" customFormat="1" ht="16.899999999999999" customHeight="1">
      <c r="A1322" s="36"/>
      <c r="B1322" s="41"/>
      <c r="C1322" s="274" t="s">
        <v>3084</v>
      </c>
      <c r="D1322" s="274" t="s">
        <v>3085</v>
      </c>
      <c r="E1322" s="19" t="s">
        <v>135</v>
      </c>
      <c r="F1322" s="275">
        <v>441.68400000000003</v>
      </c>
      <c r="G1322" s="36"/>
      <c r="H1322" s="41"/>
    </row>
    <row r="1323" spans="1:8" s="2" customFormat="1" ht="16.899999999999999" customHeight="1">
      <c r="A1323" s="36"/>
      <c r="B1323" s="41"/>
      <c r="C1323" s="274" t="s">
        <v>3106</v>
      </c>
      <c r="D1323" s="274" t="s">
        <v>3107</v>
      </c>
      <c r="E1323" s="19" t="s">
        <v>135</v>
      </c>
      <c r="F1323" s="275">
        <v>460.45600000000002</v>
      </c>
      <c r="G1323" s="36"/>
      <c r="H1323" s="41"/>
    </row>
    <row r="1324" spans="1:8" s="2" customFormat="1" ht="16.899999999999999" customHeight="1">
      <c r="A1324" s="36"/>
      <c r="B1324" s="41"/>
      <c r="C1324" s="274" t="s">
        <v>3160</v>
      </c>
      <c r="D1324" s="274" t="s">
        <v>3161</v>
      </c>
      <c r="E1324" s="19" t="s">
        <v>146</v>
      </c>
      <c r="F1324" s="275">
        <v>490.2</v>
      </c>
      <c r="G1324" s="36"/>
      <c r="H1324" s="41"/>
    </row>
    <row r="1325" spans="1:8" s="2" customFormat="1" ht="16.899999999999999" customHeight="1">
      <c r="A1325" s="36"/>
      <c r="B1325" s="41"/>
      <c r="C1325" s="274" t="s">
        <v>3201</v>
      </c>
      <c r="D1325" s="274" t="s">
        <v>3202</v>
      </c>
      <c r="E1325" s="19" t="s">
        <v>135</v>
      </c>
      <c r="F1325" s="275">
        <v>575.1</v>
      </c>
      <c r="G1325" s="36"/>
      <c r="H1325" s="41"/>
    </row>
    <row r="1326" spans="1:8" s="2" customFormat="1" ht="16.899999999999999" customHeight="1">
      <c r="A1326" s="36"/>
      <c r="B1326" s="41"/>
      <c r="C1326" s="270" t="s">
        <v>402</v>
      </c>
      <c r="D1326" s="271" t="s">
        <v>74</v>
      </c>
      <c r="E1326" s="272" t="s">
        <v>146</v>
      </c>
      <c r="F1326" s="273">
        <v>12.2</v>
      </c>
      <c r="G1326" s="36"/>
      <c r="H1326" s="41"/>
    </row>
    <row r="1327" spans="1:8" s="2" customFormat="1" ht="16.899999999999999" customHeight="1">
      <c r="A1327" s="36"/>
      <c r="B1327" s="41"/>
      <c r="C1327" s="274" t="s">
        <v>74</v>
      </c>
      <c r="D1327" s="274" t="s">
        <v>827</v>
      </c>
      <c r="E1327" s="19" t="s">
        <v>74</v>
      </c>
      <c r="F1327" s="275">
        <v>12.2</v>
      </c>
      <c r="G1327" s="36"/>
      <c r="H1327" s="41"/>
    </row>
    <row r="1328" spans="1:8" s="2" customFormat="1" ht="16.899999999999999" customHeight="1">
      <c r="A1328" s="36"/>
      <c r="B1328" s="41"/>
      <c r="C1328" s="274" t="s">
        <v>402</v>
      </c>
      <c r="D1328" s="274" t="s">
        <v>512</v>
      </c>
      <c r="E1328" s="19" t="s">
        <v>74</v>
      </c>
      <c r="F1328" s="275">
        <v>12.2</v>
      </c>
      <c r="G1328" s="36"/>
      <c r="H1328" s="41"/>
    </row>
    <row r="1329" spans="1:8" s="2" customFormat="1" ht="16.899999999999999" customHeight="1">
      <c r="A1329" s="36"/>
      <c r="B1329" s="41"/>
      <c r="C1329" s="276" t="s">
        <v>6613</v>
      </c>
      <c r="D1329" s="36"/>
      <c r="E1329" s="36"/>
      <c r="F1329" s="36"/>
      <c r="G1329" s="36"/>
      <c r="H1329" s="41"/>
    </row>
    <row r="1330" spans="1:8" s="2" customFormat="1" ht="16.899999999999999" customHeight="1">
      <c r="A1330" s="36"/>
      <c r="B1330" s="41"/>
      <c r="C1330" s="274" t="s">
        <v>822</v>
      </c>
      <c r="D1330" s="274" t="s">
        <v>823</v>
      </c>
      <c r="E1330" s="19" t="s">
        <v>146</v>
      </c>
      <c r="F1330" s="275">
        <v>12.2</v>
      </c>
      <c r="G1330" s="36"/>
      <c r="H1330" s="41"/>
    </row>
    <row r="1331" spans="1:8" s="2" customFormat="1" ht="16.899999999999999" customHeight="1">
      <c r="A1331" s="36"/>
      <c r="B1331" s="41"/>
      <c r="C1331" s="274" t="s">
        <v>590</v>
      </c>
      <c r="D1331" s="274" t="s">
        <v>591</v>
      </c>
      <c r="E1331" s="19" t="s">
        <v>127</v>
      </c>
      <c r="F1331" s="275">
        <v>4.3920000000000003</v>
      </c>
      <c r="G1331" s="36"/>
      <c r="H1331" s="41"/>
    </row>
    <row r="1332" spans="1:8" s="2" customFormat="1" ht="16.899999999999999" customHeight="1">
      <c r="A1332" s="36"/>
      <c r="B1332" s="41"/>
      <c r="C1332" s="274" t="s">
        <v>1407</v>
      </c>
      <c r="D1332" s="274" t="s">
        <v>1408</v>
      </c>
      <c r="E1332" s="19" t="s">
        <v>127</v>
      </c>
      <c r="F1332" s="275">
        <v>4.99</v>
      </c>
      <c r="G1332" s="36"/>
      <c r="H1332" s="41"/>
    </row>
    <row r="1333" spans="1:8" s="2" customFormat="1" ht="16.899999999999999" customHeight="1">
      <c r="A1333" s="36"/>
      <c r="B1333" s="41"/>
      <c r="C1333" s="274" t="s">
        <v>829</v>
      </c>
      <c r="D1333" s="274" t="s">
        <v>830</v>
      </c>
      <c r="E1333" s="19" t="s">
        <v>478</v>
      </c>
      <c r="F1333" s="275">
        <v>73.2</v>
      </c>
      <c r="G1333" s="36"/>
      <c r="H1333" s="41"/>
    </row>
    <row r="1334" spans="1:8" s="2" customFormat="1" ht="16.899999999999999" customHeight="1">
      <c r="A1334" s="36"/>
      <c r="B1334" s="41"/>
      <c r="C1334" s="270" t="s">
        <v>405</v>
      </c>
      <c r="D1334" s="271" t="s">
        <v>74</v>
      </c>
      <c r="E1334" s="272" t="s">
        <v>135</v>
      </c>
      <c r="F1334" s="273">
        <v>64.400000000000006</v>
      </c>
      <c r="G1334" s="36"/>
      <c r="H1334" s="41"/>
    </row>
    <row r="1335" spans="1:8" s="2" customFormat="1" ht="16.899999999999999" customHeight="1">
      <c r="A1335" s="36"/>
      <c r="B1335" s="41"/>
      <c r="C1335" s="274" t="s">
        <v>74</v>
      </c>
      <c r="D1335" s="274" t="s">
        <v>734</v>
      </c>
      <c r="E1335" s="19" t="s">
        <v>74</v>
      </c>
      <c r="F1335" s="275">
        <v>0</v>
      </c>
      <c r="G1335" s="36"/>
      <c r="H1335" s="41"/>
    </row>
    <row r="1336" spans="1:8" s="2" customFormat="1" ht="16.899999999999999" customHeight="1">
      <c r="A1336" s="36"/>
      <c r="B1336" s="41"/>
      <c r="C1336" s="274" t="s">
        <v>74</v>
      </c>
      <c r="D1336" s="274" t="s">
        <v>970</v>
      </c>
      <c r="E1336" s="19" t="s">
        <v>74</v>
      </c>
      <c r="F1336" s="275">
        <v>9.3000000000000007</v>
      </c>
      <c r="G1336" s="36"/>
      <c r="H1336" s="41"/>
    </row>
    <row r="1337" spans="1:8" s="2" customFormat="1" ht="16.899999999999999" customHeight="1">
      <c r="A1337" s="36"/>
      <c r="B1337" s="41"/>
      <c r="C1337" s="274" t="s">
        <v>74</v>
      </c>
      <c r="D1337" s="274" t="s">
        <v>972</v>
      </c>
      <c r="E1337" s="19" t="s">
        <v>74</v>
      </c>
      <c r="F1337" s="275">
        <v>55.1</v>
      </c>
      <c r="G1337" s="36"/>
      <c r="H1337" s="41"/>
    </row>
    <row r="1338" spans="1:8" s="2" customFormat="1" ht="16.899999999999999" customHeight="1">
      <c r="A1338" s="36"/>
      <c r="B1338" s="41"/>
      <c r="C1338" s="274" t="s">
        <v>405</v>
      </c>
      <c r="D1338" s="274" t="s">
        <v>512</v>
      </c>
      <c r="E1338" s="19" t="s">
        <v>74</v>
      </c>
      <c r="F1338" s="275">
        <v>64.400000000000006</v>
      </c>
      <c r="G1338" s="36"/>
      <c r="H1338" s="41"/>
    </row>
    <row r="1339" spans="1:8" s="2" customFormat="1" ht="16.899999999999999" customHeight="1">
      <c r="A1339" s="36"/>
      <c r="B1339" s="41"/>
      <c r="C1339" s="276" t="s">
        <v>6613</v>
      </c>
      <c r="D1339" s="36"/>
      <c r="E1339" s="36"/>
      <c r="F1339" s="36"/>
      <c r="G1339" s="36"/>
      <c r="H1339" s="41"/>
    </row>
    <row r="1340" spans="1:8" s="2" customFormat="1" ht="16.899999999999999" customHeight="1">
      <c r="A1340" s="36"/>
      <c r="B1340" s="41"/>
      <c r="C1340" s="274" t="s">
        <v>2598</v>
      </c>
      <c r="D1340" s="274" t="s">
        <v>2599</v>
      </c>
      <c r="E1340" s="19" t="s">
        <v>135</v>
      </c>
      <c r="F1340" s="275">
        <v>64.400000000000006</v>
      </c>
      <c r="G1340" s="36"/>
      <c r="H1340" s="41"/>
    </row>
    <row r="1341" spans="1:8" s="2" customFormat="1" ht="16.899999999999999" customHeight="1">
      <c r="A1341" s="36"/>
      <c r="B1341" s="41"/>
      <c r="C1341" s="274" t="s">
        <v>2604</v>
      </c>
      <c r="D1341" s="274" t="s">
        <v>2605</v>
      </c>
      <c r="E1341" s="19" t="s">
        <v>135</v>
      </c>
      <c r="F1341" s="275">
        <v>379.24</v>
      </c>
      <c r="G1341" s="36"/>
      <c r="H1341" s="41"/>
    </row>
    <row r="1342" spans="1:8" s="2" customFormat="1" ht="16.899999999999999" customHeight="1">
      <c r="A1342" s="36"/>
      <c r="B1342" s="41"/>
      <c r="C1342" s="270" t="s">
        <v>407</v>
      </c>
      <c r="D1342" s="271" t="s">
        <v>74</v>
      </c>
      <c r="E1342" s="272" t="s">
        <v>135</v>
      </c>
      <c r="F1342" s="273">
        <v>233.8</v>
      </c>
      <c r="G1342" s="36"/>
      <c r="H1342" s="41"/>
    </row>
    <row r="1343" spans="1:8" s="2" customFormat="1" ht="16.899999999999999" customHeight="1">
      <c r="A1343" s="36"/>
      <c r="B1343" s="41"/>
      <c r="C1343" s="274" t="s">
        <v>74</v>
      </c>
      <c r="D1343" s="274" t="s">
        <v>734</v>
      </c>
      <c r="E1343" s="19" t="s">
        <v>74</v>
      </c>
      <c r="F1343" s="275">
        <v>0</v>
      </c>
      <c r="G1343" s="36"/>
      <c r="H1343" s="41"/>
    </row>
    <row r="1344" spans="1:8" s="2" customFormat="1" ht="16.899999999999999" customHeight="1">
      <c r="A1344" s="36"/>
      <c r="B1344" s="41"/>
      <c r="C1344" s="274" t="s">
        <v>74</v>
      </c>
      <c r="D1344" s="274" t="s">
        <v>2694</v>
      </c>
      <c r="E1344" s="19" t="s">
        <v>74</v>
      </c>
      <c r="F1344" s="275">
        <v>165</v>
      </c>
      <c r="G1344" s="36"/>
      <c r="H1344" s="41"/>
    </row>
    <row r="1345" spans="1:8" s="2" customFormat="1" ht="16.899999999999999" customHeight="1">
      <c r="A1345" s="36"/>
      <c r="B1345" s="41"/>
      <c r="C1345" s="274" t="s">
        <v>74</v>
      </c>
      <c r="D1345" s="274" t="s">
        <v>969</v>
      </c>
      <c r="E1345" s="19" t="s">
        <v>74</v>
      </c>
      <c r="F1345" s="275">
        <v>68.8</v>
      </c>
      <c r="G1345" s="36"/>
      <c r="H1345" s="41"/>
    </row>
    <row r="1346" spans="1:8" s="2" customFormat="1" ht="16.899999999999999" customHeight="1">
      <c r="A1346" s="36"/>
      <c r="B1346" s="41"/>
      <c r="C1346" s="274" t="s">
        <v>407</v>
      </c>
      <c r="D1346" s="274" t="s">
        <v>512</v>
      </c>
      <c r="E1346" s="19" t="s">
        <v>74</v>
      </c>
      <c r="F1346" s="275">
        <v>233.8</v>
      </c>
      <c r="G1346" s="36"/>
      <c r="H1346" s="41"/>
    </row>
    <row r="1347" spans="1:8" s="2" customFormat="1" ht="16.899999999999999" customHeight="1">
      <c r="A1347" s="36"/>
      <c r="B1347" s="41"/>
      <c r="C1347" s="276" t="s">
        <v>6613</v>
      </c>
      <c r="D1347" s="36"/>
      <c r="E1347" s="36"/>
      <c r="F1347" s="36"/>
      <c r="G1347" s="36"/>
      <c r="H1347" s="41"/>
    </row>
    <row r="1348" spans="1:8" s="2" customFormat="1" ht="16.899999999999999" customHeight="1">
      <c r="A1348" s="36"/>
      <c r="B1348" s="41"/>
      <c r="C1348" s="274" t="s">
        <v>2691</v>
      </c>
      <c r="D1348" s="274" t="s">
        <v>2692</v>
      </c>
      <c r="E1348" s="19" t="s">
        <v>135</v>
      </c>
      <c r="F1348" s="275">
        <v>233.8</v>
      </c>
      <c r="G1348" s="36"/>
      <c r="H1348" s="41"/>
    </row>
    <row r="1349" spans="1:8" s="2" customFormat="1" ht="16.899999999999999" customHeight="1">
      <c r="A1349" s="36"/>
      <c r="B1349" s="41"/>
      <c r="C1349" s="274" t="s">
        <v>2604</v>
      </c>
      <c r="D1349" s="274" t="s">
        <v>2605</v>
      </c>
      <c r="E1349" s="19" t="s">
        <v>135</v>
      </c>
      <c r="F1349" s="275">
        <v>379.24</v>
      </c>
      <c r="G1349" s="36"/>
      <c r="H1349" s="41"/>
    </row>
    <row r="1350" spans="1:8" s="2" customFormat="1" ht="16.899999999999999" customHeight="1">
      <c r="A1350" s="36"/>
      <c r="B1350" s="41"/>
      <c r="C1350" s="274" t="s">
        <v>2615</v>
      </c>
      <c r="D1350" s="274" t="s">
        <v>2616</v>
      </c>
      <c r="E1350" s="19" t="s">
        <v>135</v>
      </c>
      <c r="F1350" s="275">
        <v>233.8</v>
      </c>
      <c r="G1350" s="36"/>
      <c r="H1350" s="41"/>
    </row>
    <row r="1351" spans="1:8" s="2" customFormat="1" ht="16.899999999999999" customHeight="1">
      <c r="A1351" s="36"/>
      <c r="B1351" s="41"/>
      <c r="C1351" s="274" t="s">
        <v>2621</v>
      </c>
      <c r="D1351" s="274" t="s">
        <v>2622</v>
      </c>
      <c r="E1351" s="19" t="s">
        <v>135</v>
      </c>
      <c r="F1351" s="275">
        <v>257.18</v>
      </c>
      <c r="G1351" s="36"/>
      <c r="H1351" s="41"/>
    </row>
    <row r="1352" spans="1:8" s="2" customFormat="1" ht="16.899999999999999" customHeight="1">
      <c r="A1352" s="36"/>
      <c r="B1352" s="41"/>
      <c r="C1352" s="270" t="s">
        <v>409</v>
      </c>
      <c r="D1352" s="271" t="s">
        <v>410</v>
      </c>
      <c r="E1352" s="272" t="s">
        <v>146</v>
      </c>
      <c r="F1352" s="273">
        <v>15.6</v>
      </c>
      <c r="G1352" s="36"/>
      <c r="H1352" s="41"/>
    </row>
    <row r="1353" spans="1:8" s="2" customFormat="1" ht="16.899999999999999" customHeight="1">
      <c r="A1353" s="36"/>
      <c r="B1353" s="41"/>
      <c r="C1353" s="274" t="s">
        <v>74</v>
      </c>
      <c r="D1353" s="274" t="s">
        <v>6689</v>
      </c>
      <c r="E1353" s="19" t="s">
        <v>74</v>
      </c>
      <c r="F1353" s="275">
        <v>15.6</v>
      </c>
      <c r="G1353" s="36"/>
      <c r="H1353" s="41"/>
    </row>
    <row r="1354" spans="1:8" s="2" customFormat="1" ht="16.899999999999999" customHeight="1">
      <c r="A1354" s="36"/>
      <c r="B1354" s="41"/>
      <c r="C1354" s="274" t="s">
        <v>74</v>
      </c>
      <c r="D1354" s="274" t="s">
        <v>512</v>
      </c>
      <c r="E1354" s="19" t="s">
        <v>74</v>
      </c>
      <c r="F1354" s="275">
        <v>15.6</v>
      </c>
      <c r="G1354" s="36"/>
      <c r="H1354" s="41"/>
    </row>
    <row r="1355" spans="1:8" s="2" customFormat="1" ht="16.899999999999999" customHeight="1">
      <c r="A1355" s="36"/>
      <c r="B1355" s="41"/>
      <c r="C1355" s="276" t="s">
        <v>6613</v>
      </c>
      <c r="D1355" s="36"/>
      <c r="E1355" s="36"/>
      <c r="F1355" s="36"/>
      <c r="G1355" s="36"/>
      <c r="H1355" s="41"/>
    </row>
    <row r="1356" spans="1:8" s="2" customFormat="1" ht="16.899999999999999" customHeight="1">
      <c r="A1356" s="36"/>
      <c r="B1356" s="41"/>
      <c r="C1356" s="274" t="s">
        <v>3121</v>
      </c>
      <c r="D1356" s="274" t="s">
        <v>3122</v>
      </c>
      <c r="E1356" s="19" t="s">
        <v>146</v>
      </c>
      <c r="F1356" s="275">
        <v>15.6</v>
      </c>
      <c r="G1356" s="36"/>
      <c r="H1356" s="41"/>
    </row>
    <row r="1357" spans="1:8" s="2" customFormat="1" ht="16.899999999999999" customHeight="1">
      <c r="A1357" s="36"/>
      <c r="B1357" s="41"/>
      <c r="C1357" s="274" t="s">
        <v>3133</v>
      </c>
      <c r="D1357" s="274" t="s">
        <v>3134</v>
      </c>
      <c r="E1357" s="19" t="s">
        <v>146</v>
      </c>
      <c r="F1357" s="275">
        <v>15.6</v>
      </c>
      <c r="G1357" s="36"/>
      <c r="H1357" s="41"/>
    </row>
    <row r="1358" spans="1:8" s="2" customFormat="1" ht="16.899999999999999" customHeight="1">
      <c r="A1358" s="36"/>
      <c r="B1358" s="41"/>
      <c r="C1358" s="274" t="s">
        <v>3127</v>
      </c>
      <c r="D1358" s="274" t="s">
        <v>3128</v>
      </c>
      <c r="E1358" s="19" t="s">
        <v>478</v>
      </c>
      <c r="F1358" s="275">
        <v>71.5</v>
      </c>
      <c r="G1358" s="36"/>
      <c r="H1358" s="41"/>
    </row>
    <row r="1359" spans="1:8" s="2" customFormat="1" ht="16.899999999999999" customHeight="1">
      <c r="A1359" s="36"/>
      <c r="B1359" s="41"/>
      <c r="C1359" s="274" t="s">
        <v>3139</v>
      </c>
      <c r="D1359" s="274" t="s">
        <v>3140</v>
      </c>
      <c r="E1359" s="19" t="s">
        <v>135</v>
      </c>
      <c r="F1359" s="275">
        <v>5.85</v>
      </c>
      <c r="G1359" s="36"/>
      <c r="H1359" s="41"/>
    </row>
    <row r="1360" spans="1:8" s="2" customFormat="1" ht="16.899999999999999" customHeight="1">
      <c r="A1360" s="36"/>
      <c r="B1360" s="41"/>
      <c r="C1360" s="270" t="s">
        <v>412</v>
      </c>
      <c r="D1360" s="271" t="s">
        <v>413</v>
      </c>
      <c r="E1360" s="272" t="s">
        <v>135</v>
      </c>
      <c r="F1360" s="273">
        <v>9.3859999999999992</v>
      </c>
      <c r="G1360" s="36"/>
      <c r="H1360" s="41"/>
    </row>
    <row r="1361" spans="1:8" s="2" customFormat="1" ht="16.899999999999999" customHeight="1">
      <c r="A1361" s="36"/>
      <c r="B1361" s="41"/>
      <c r="C1361" s="274" t="s">
        <v>74</v>
      </c>
      <c r="D1361" s="274" t="s">
        <v>6690</v>
      </c>
      <c r="E1361" s="19" t="s">
        <v>74</v>
      </c>
      <c r="F1361" s="275">
        <v>6.5</v>
      </c>
      <c r="G1361" s="36"/>
      <c r="H1361" s="41"/>
    </row>
    <row r="1362" spans="1:8" s="2" customFormat="1" ht="16.899999999999999" customHeight="1">
      <c r="A1362" s="36"/>
      <c r="B1362" s="41"/>
      <c r="C1362" s="274" t="s">
        <v>74</v>
      </c>
      <c r="D1362" s="274" t="s">
        <v>6691</v>
      </c>
      <c r="E1362" s="19" t="s">
        <v>74</v>
      </c>
      <c r="F1362" s="275">
        <v>2.8860000000000001</v>
      </c>
      <c r="G1362" s="36"/>
      <c r="H1362" s="41"/>
    </row>
    <row r="1363" spans="1:8" s="2" customFormat="1" ht="16.899999999999999" customHeight="1">
      <c r="A1363" s="36"/>
      <c r="B1363" s="41"/>
      <c r="C1363" s="274" t="s">
        <v>74</v>
      </c>
      <c r="D1363" s="274" t="s">
        <v>512</v>
      </c>
      <c r="E1363" s="19" t="s">
        <v>74</v>
      </c>
      <c r="F1363" s="275">
        <v>9.3859999999999992</v>
      </c>
      <c r="G1363" s="36"/>
      <c r="H1363" s="41"/>
    </row>
    <row r="1364" spans="1:8" s="2" customFormat="1" ht="16.899999999999999" customHeight="1">
      <c r="A1364" s="36"/>
      <c r="B1364" s="41"/>
      <c r="C1364" s="276" t="s">
        <v>6613</v>
      </c>
      <c r="D1364" s="36"/>
      <c r="E1364" s="36"/>
      <c r="F1364" s="36"/>
      <c r="G1364" s="36"/>
      <c r="H1364" s="41"/>
    </row>
    <row r="1365" spans="1:8" s="2" customFormat="1" ht="16.899999999999999" customHeight="1">
      <c r="A1365" s="36"/>
      <c r="B1365" s="41"/>
      <c r="C1365" s="274" t="s">
        <v>3100</v>
      </c>
      <c r="D1365" s="274" t="s">
        <v>3101</v>
      </c>
      <c r="E1365" s="19" t="s">
        <v>146</v>
      </c>
      <c r="F1365" s="275">
        <v>9.3859999999999992</v>
      </c>
      <c r="G1365" s="36"/>
      <c r="H1365" s="41"/>
    </row>
    <row r="1366" spans="1:8" s="2" customFormat="1" ht="16.899999999999999" customHeight="1">
      <c r="A1366" s="36"/>
      <c r="B1366" s="41"/>
      <c r="C1366" s="274" t="s">
        <v>3106</v>
      </c>
      <c r="D1366" s="274" t="s">
        <v>3107</v>
      </c>
      <c r="E1366" s="19" t="s">
        <v>135</v>
      </c>
      <c r="F1366" s="275">
        <v>460.45600000000002</v>
      </c>
      <c r="G1366" s="36"/>
      <c r="H1366" s="41"/>
    </row>
    <row r="1367" spans="1:8" s="2" customFormat="1" ht="16.899999999999999" customHeight="1">
      <c r="A1367" s="36"/>
      <c r="B1367" s="41"/>
      <c r="C1367" s="274" t="s">
        <v>3113</v>
      </c>
      <c r="D1367" s="274" t="s">
        <v>3114</v>
      </c>
      <c r="E1367" s="19" t="s">
        <v>135</v>
      </c>
      <c r="F1367" s="275">
        <v>2.8159999999999998</v>
      </c>
      <c r="G1367" s="36"/>
      <c r="H1367" s="41"/>
    </row>
    <row r="1368" spans="1:8" s="2" customFormat="1" ht="16.899999999999999" customHeight="1">
      <c r="A1368" s="36"/>
      <c r="B1368" s="41"/>
      <c r="C1368" s="270" t="s">
        <v>415</v>
      </c>
      <c r="D1368" s="271" t="s">
        <v>416</v>
      </c>
      <c r="E1368" s="272" t="s">
        <v>146</v>
      </c>
      <c r="F1368" s="273">
        <v>14.6</v>
      </c>
      <c r="G1368" s="36"/>
      <c r="H1368" s="41"/>
    </row>
    <row r="1369" spans="1:8" s="2" customFormat="1" ht="16.899999999999999" customHeight="1">
      <c r="A1369" s="36"/>
      <c r="B1369" s="41"/>
      <c r="C1369" s="274" t="s">
        <v>74</v>
      </c>
      <c r="D1369" s="274" t="s">
        <v>6692</v>
      </c>
      <c r="E1369" s="19" t="s">
        <v>74</v>
      </c>
      <c r="F1369" s="275">
        <v>8.3000000000000007</v>
      </c>
      <c r="G1369" s="36"/>
      <c r="H1369" s="41"/>
    </row>
    <row r="1370" spans="1:8" s="2" customFormat="1" ht="16.899999999999999" customHeight="1">
      <c r="A1370" s="36"/>
      <c r="B1370" s="41"/>
      <c r="C1370" s="274" t="s">
        <v>74</v>
      </c>
      <c r="D1370" s="274" t="s">
        <v>6693</v>
      </c>
      <c r="E1370" s="19" t="s">
        <v>74</v>
      </c>
      <c r="F1370" s="275">
        <v>6.3</v>
      </c>
      <c r="G1370" s="36"/>
      <c r="H1370" s="41"/>
    </row>
    <row r="1371" spans="1:8" s="2" customFormat="1" ht="16.899999999999999" customHeight="1">
      <c r="A1371" s="36"/>
      <c r="B1371" s="41"/>
      <c r="C1371" s="274" t="s">
        <v>74</v>
      </c>
      <c r="D1371" s="274" t="s">
        <v>512</v>
      </c>
      <c r="E1371" s="19" t="s">
        <v>74</v>
      </c>
      <c r="F1371" s="275">
        <v>14.6</v>
      </c>
      <c r="G1371" s="36"/>
      <c r="H1371" s="41"/>
    </row>
    <row r="1372" spans="1:8" s="2" customFormat="1" ht="16.899999999999999" customHeight="1">
      <c r="A1372" s="36"/>
      <c r="B1372" s="41"/>
      <c r="C1372" s="276" t="s">
        <v>6613</v>
      </c>
      <c r="D1372" s="36"/>
      <c r="E1372" s="36"/>
      <c r="F1372" s="36"/>
      <c r="G1372" s="36"/>
      <c r="H1372" s="41"/>
    </row>
    <row r="1373" spans="1:8" s="2" customFormat="1" ht="16.899999999999999" customHeight="1">
      <c r="A1373" s="36"/>
      <c r="B1373" s="41"/>
      <c r="C1373" s="274" t="s">
        <v>3168</v>
      </c>
      <c r="D1373" s="274" t="s">
        <v>3169</v>
      </c>
      <c r="E1373" s="19" t="s">
        <v>146</v>
      </c>
      <c r="F1373" s="275">
        <v>14.6</v>
      </c>
      <c r="G1373" s="36"/>
      <c r="H1373" s="41"/>
    </row>
    <row r="1374" spans="1:8" s="2" customFormat="1" ht="16.899999999999999" customHeight="1">
      <c r="A1374" s="36"/>
      <c r="B1374" s="41"/>
      <c r="C1374" s="274" t="s">
        <v>3174</v>
      </c>
      <c r="D1374" s="274" t="s">
        <v>3175</v>
      </c>
      <c r="E1374" s="19" t="s">
        <v>478</v>
      </c>
      <c r="F1374" s="275">
        <v>29.2</v>
      </c>
      <c r="G1374" s="36"/>
      <c r="H1374" s="41"/>
    </row>
    <row r="1375" spans="1:8" s="2" customFormat="1" ht="16.899999999999999" customHeight="1">
      <c r="A1375" s="36"/>
      <c r="B1375" s="41"/>
      <c r="C1375" s="270" t="s">
        <v>418</v>
      </c>
      <c r="D1375" s="271" t="s">
        <v>74</v>
      </c>
      <c r="E1375" s="272" t="s">
        <v>135</v>
      </c>
      <c r="F1375" s="273">
        <v>0.52</v>
      </c>
      <c r="G1375" s="36"/>
      <c r="H1375" s="41"/>
    </row>
    <row r="1376" spans="1:8" s="2" customFormat="1" ht="16.899999999999999" customHeight="1">
      <c r="A1376" s="36"/>
      <c r="B1376" s="41"/>
      <c r="C1376" s="274" t="s">
        <v>74</v>
      </c>
      <c r="D1376" s="274" t="s">
        <v>2466</v>
      </c>
      <c r="E1376" s="19" t="s">
        <v>74</v>
      </c>
      <c r="F1376" s="275">
        <v>0.52</v>
      </c>
      <c r="G1376" s="36"/>
      <c r="H1376" s="41"/>
    </row>
    <row r="1377" spans="1:8" s="2" customFormat="1" ht="16.899999999999999" customHeight="1">
      <c r="A1377" s="36"/>
      <c r="B1377" s="41"/>
      <c r="C1377" s="274" t="s">
        <v>418</v>
      </c>
      <c r="D1377" s="274" t="s">
        <v>512</v>
      </c>
      <c r="E1377" s="19" t="s">
        <v>74</v>
      </c>
      <c r="F1377" s="275">
        <v>0.52</v>
      </c>
      <c r="G1377" s="36"/>
      <c r="H1377" s="41"/>
    </row>
    <row r="1378" spans="1:8" s="2" customFormat="1" ht="16.899999999999999" customHeight="1">
      <c r="A1378" s="36"/>
      <c r="B1378" s="41"/>
      <c r="C1378" s="276" t="s">
        <v>6613</v>
      </c>
      <c r="D1378" s="36"/>
      <c r="E1378" s="36"/>
      <c r="F1378" s="36"/>
      <c r="G1378" s="36"/>
      <c r="H1378" s="41"/>
    </row>
    <row r="1379" spans="1:8" s="2" customFormat="1" ht="16.899999999999999" customHeight="1">
      <c r="A1379" s="36"/>
      <c r="B1379" s="41"/>
      <c r="C1379" s="274" t="s">
        <v>2463</v>
      </c>
      <c r="D1379" s="274" t="s">
        <v>2464</v>
      </c>
      <c r="E1379" s="19" t="s">
        <v>135</v>
      </c>
      <c r="F1379" s="275">
        <v>0.52</v>
      </c>
      <c r="G1379" s="36"/>
      <c r="H1379" s="41"/>
    </row>
    <row r="1380" spans="1:8" s="2" customFormat="1" ht="16.899999999999999" customHeight="1">
      <c r="A1380" s="36"/>
      <c r="B1380" s="41"/>
      <c r="C1380" s="274" t="s">
        <v>2435</v>
      </c>
      <c r="D1380" s="274" t="s">
        <v>2436</v>
      </c>
      <c r="E1380" s="19" t="s">
        <v>135</v>
      </c>
      <c r="F1380" s="275">
        <v>699.86</v>
      </c>
      <c r="G1380" s="36"/>
      <c r="H1380" s="41"/>
    </row>
    <row r="1381" spans="1:8" s="2" customFormat="1" ht="16.899999999999999" customHeight="1">
      <c r="A1381" s="36"/>
      <c r="B1381" s="41"/>
      <c r="C1381" s="270" t="s">
        <v>523</v>
      </c>
      <c r="D1381" s="271" t="s">
        <v>74</v>
      </c>
      <c r="E1381" s="272" t="s">
        <v>146</v>
      </c>
      <c r="F1381" s="273">
        <v>34</v>
      </c>
      <c r="G1381" s="36"/>
      <c r="H1381" s="41"/>
    </row>
    <row r="1382" spans="1:8" s="2" customFormat="1" ht="16.899999999999999" customHeight="1">
      <c r="A1382" s="36"/>
      <c r="B1382" s="41"/>
      <c r="C1382" s="274" t="s">
        <v>74</v>
      </c>
      <c r="D1382" s="274" t="s">
        <v>1970</v>
      </c>
      <c r="E1382" s="19" t="s">
        <v>74</v>
      </c>
      <c r="F1382" s="275">
        <v>34</v>
      </c>
      <c r="G1382" s="36"/>
      <c r="H1382" s="41"/>
    </row>
    <row r="1383" spans="1:8" s="2" customFormat="1" ht="16.899999999999999" customHeight="1">
      <c r="A1383" s="36"/>
      <c r="B1383" s="41"/>
      <c r="C1383" s="274" t="s">
        <v>523</v>
      </c>
      <c r="D1383" s="274" t="s">
        <v>512</v>
      </c>
      <c r="E1383" s="19" t="s">
        <v>74</v>
      </c>
      <c r="F1383" s="275">
        <v>34</v>
      </c>
      <c r="G1383" s="36"/>
      <c r="H1383" s="41"/>
    </row>
    <row r="1384" spans="1:8" s="2" customFormat="1" ht="16.899999999999999" customHeight="1">
      <c r="A1384" s="36"/>
      <c r="B1384" s="41"/>
      <c r="C1384" s="276" t="s">
        <v>6613</v>
      </c>
      <c r="D1384" s="36"/>
      <c r="E1384" s="36"/>
      <c r="F1384" s="36"/>
      <c r="G1384" s="36"/>
      <c r="H1384" s="41"/>
    </row>
    <row r="1385" spans="1:8" s="2" customFormat="1" ht="16.899999999999999" customHeight="1">
      <c r="A1385" s="36"/>
      <c r="B1385" s="41"/>
      <c r="C1385" s="274" t="s">
        <v>1965</v>
      </c>
      <c r="D1385" s="274" t="s">
        <v>1966</v>
      </c>
      <c r="E1385" s="19" t="s">
        <v>146</v>
      </c>
      <c r="F1385" s="275">
        <v>34</v>
      </c>
      <c r="G1385" s="36"/>
      <c r="H1385" s="41"/>
    </row>
    <row r="1386" spans="1:8" s="2" customFormat="1" ht="16.899999999999999" customHeight="1">
      <c r="A1386" s="36"/>
      <c r="B1386" s="41"/>
      <c r="C1386" s="274" t="s">
        <v>2106</v>
      </c>
      <c r="D1386" s="274" t="s">
        <v>2107</v>
      </c>
      <c r="E1386" s="19" t="s">
        <v>671</v>
      </c>
      <c r="F1386" s="275">
        <v>106.717</v>
      </c>
      <c r="G1386" s="36"/>
      <c r="H1386" s="41"/>
    </row>
    <row r="1387" spans="1:8" s="2" customFormat="1" ht="16.899999999999999" customHeight="1">
      <c r="A1387" s="36"/>
      <c r="B1387" s="41"/>
      <c r="C1387" s="270" t="s">
        <v>526</v>
      </c>
      <c r="D1387" s="271" t="s">
        <v>74</v>
      </c>
      <c r="E1387" s="272" t="s">
        <v>146</v>
      </c>
      <c r="F1387" s="273">
        <v>18</v>
      </c>
      <c r="G1387" s="36"/>
      <c r="H1387" s="41"/>
    </row>
    <row r="1388" spans="1:8" s="2" customFormat="1" ht="16.899999999999999" customHeight="1">
      <c r="A1388" s="36"/>
      <c r="B1388" s="41"/>
      <c r="C1388" s="276" t="s">
        <v>6613</v>
      </c>
      <c r="D1388" s="36"/>
      <c r="E1388" s="36"/>
      <c r="F1388" s="36"/>
      <c r="G1388" s="36"/>
      <c r="H1388" s="41"/>
    </row>
    <row r="1389" spans="1:8" s="2" customFormat="1" ht="16.899999999999999" customHeight="1">
      <c r="A1389" s="36"/>
      <c r="B1389" s="41"/>
      <c r="C1389" s="274" t="s">
        <v>1972</v>
      </c>
      <c r="D1389" s="274" t="s">
        <v>1973</v>
      </c>
      <c r="E1389" s="19" t="s">
        <v>146</v>
      </c>
      <c r="F1389" s="275">
        <v>18</v>
      </c>
      <c r="G1389" s="36"/>
      <c r="H1389" s="41"/>
    </row>
    <row r="1390" spans="1:8" s="2" customFormat="1" ht="16.899999999999999" customHeight="1">
      <c r="A1390" s="36"/>
      <c r="B1390" s="41"/>
      <c r="C1390" s="274" t="s">
        <v>2106</v>
      </c>
      <c r="D1390" s="274" t="s">
        <v>2107</v>
      </c>
      <c r="E1390" s="19" t="s">
        <v>671</v>
      </c>
      <c r="F1390" s="275">
        <v>106.717</v>
      </c>
      <c r="G1390" s="36"/>
      <c r="H1390" s="41"/>
    </row>
    <row r="1391" spans="1:8" s="2" customFormat="1" ht="16.899999999999999" customHeight="1">
      <c r="A1391" s="36"/>
      <c r="B1391" s="41"/>
      <c r="C1391" s="270" t="s">
        <v>529</v>
      </c>
      <c r="D1391" s="271" t="s">
        <v>74</v>
      </c>
      <c r="E1391" s="272" t="s">
        <v>146</v>
      </c>
      <c r="F1391" s="273">
        <v>4</v>
      </c>
      <c r="G1391" s="36"/>
      <c r="H1391" s="41"/>
    </row>
    <row r="1392" spans="1:8" s="2" customFormat="1" ht="16.899999999999999" customHeight="1">
      <c r="A1392" s="36"/>
      <c r="B1392" s="41"/>
      <c r="C1392" s="274" t="s">
        <v>74</v>
      </c>
      <c r="D1392" s="274" t="s">
        <v>1984</v>
      </c>
      <c r="E1392" s="19" t="s">
        <v>74</v>
      </c>
      <c r="F1392" s="275">
        <v>4</v>
      </c>
      <c r="G1392" s="36"/>
      <c r="H1392" s="41"/>
    </row>
    <row r="1393" spans="1:8" s="2" customFormat="1" ht="16.899999999999999" customHeight="1">
      <c r="A1393" s="36"/>
      <c r="B1393" s="41"/>
      <c r="C1393" s="274" t="s">
        <v>529</v>
      </c>
      <c r="D1393" s="274" t="s">
        <v>512</v>
      </c>
      <c r="E1393" s="19" t="s">
        <v>74</v>
      </c>
      <c r="F1393" s="275">
        <v>4</v>
      </c>
      <c r="G1393" s="36"/>
      <c r="H1393" s="41"/>
    </row>
    <row r="1394" spans="1:8" s="2" customFormat="1" ht="16.899999999999999" customHeight="1">
      <c r="A1394" s="36"/>
      <c r="B1394" s="41"/>
      <c r="C1394" s="276" t="s">
        <v>6613</v>
      </c>
      <c r="D1394" s="36"/>
      <c r="E1394" s="36"/>
      <c r="F1394" s="36"/>
      <c r="G1394" s="36"/>
      <c r="H1394" s="41"/>
    </row>
    <row r="1395" spans="1:8" s="2" customFormat="1" ht="16.899999999999999" customHeight="1">
      <c r="A1395" s="36"/>
      <c r="B1395" s="41"/>
      <c r="C1395" s="274" t="s">
        <v>1979</v>
      </c>
      <c r="D1395" s="274" t="s">
        <v>1980</v>
      </c>
      <c r="E1395" s="19" t="s">
        <v>146</v>
      </c>
      <c r="F1395" s="275">
        <v>4</v>
      </c>
      <c r="G1395" s="36"/>
      <c r="H1395" s="41"/>
    </row>
    <row r="1396" spans="1:8" s="2" customFormat="1" ht="16.899999999999999" customHeight="1">
      <c r="A1396" s="36"/>
      <c r="B1396" s="41"/>
      <c r="C1396" s="274" t="s">
        <v>2106</v>
      </c>
      <c r="D1396" s="274" t="s">
        <v>2107</v>
      </c>
      <c r="E1396" s="19" t="s">
        <v>671</v>
      </c>
      <c r="F1396" s="275">
        <v>106.717</v>
      </c>
      <c r="G1396" s="36"/>
      <c r="H1396" s="41"/>
    </row>
    <row r="1397" spans="1:8" s="2" customFormat="1" ht="16.899999999999999" customHeight="1">
      <c r="A1397" s="36"/>
      <c r="B1397" s="41"/>
      <c r="C1397" s="270" t="s">
        <v>516</v>
      </c>
      <c r="D1397" s="271" t="s">
        <v>74</v>
      </c>
      <c r="E1397" s="272" t="s">
        <v>146</v>
      </c>
      <c r="F1397" s="273">
        <v>32</v>
      </c>
      <c r="G1397" s="36"/>
      <c r="H1397" s="41"/>
    </row>
    <row r="1398" spans="1:8" s="2" customFormat="1" ht="16.899999999999999" customHeight="1">
      <c r="A1398" s="36"/>
      <c r="B1398" s="41"/>
      <c r="C1398" s="274" t="s">
        <v>74</v>
      </c>
      <c r="D1398" s="274" t="s">
        <v>1956</v>
      </c>
      <c r="E1398" s="19" t="s">
        <v>74</v>
      </c>
      <c r="F1398" s="275">
        <v>32</v>
      </c>
      <c r="G1398" s="36"/>
      <c r="H1398" s="41"/>
    </row>
    <row r="1399" spans="1:8" s="2" customFormat="1" ht="16.899999999999999" customHeight="1">
      <c r="A1399" s="36"/>
      <c r="B1399" s="41"/>
      <c r="C1399" s="274" t="s">
        <v>516</v>
      </c>
      <c r="D1399" s="274" t="s">
        <v>512</v>
      </c>
      <c r="E1399" s="19" t="s">
        <v>74</v>
      </c>
      <c r="F1399" s="275">
        <v>32</v>
      </c>
      <c r="G1399" s="36"/>
      <c r="H1399" s="41"/>
    </row>
    <row r="1400" spans="1:8" s="2" customFormat="1" ht="16.899999999999999" customHeight="1">
      <c r="A1400" s="36"/>
      <c r="B1400" s="41"/>
      <c r="C1400" s="276" t="s">
        <v>6613</v>
      </c>
      <c r="D1400" s="36"/>
      <c r="E1400" s="36"/>
      <c r="F1400" s="36"/>
      <c r="G1400" s="36"/>
      <c r="H1400" s="41"/>
    </row>
    <row r="1401" spans="1:8" s="2" customFormat="1" ht="16.899999999999999" customHeight="1">
      <c r="A1401" s="36"/>
      <c r="B1401" s="41"/>
      <c r="C1401" s="274" t="s">
        <v>1951</v>
      </c>
      <c r="D1401" s="274" t="s">
        <v>1952</v>
      </c>
      <c r="E1401" s="19" t="s">
        <v>146</v>
      </c>
      <c r="F1401" s="275">
        <v>32</v>
      </c>
      <c r="G1401" s="36"/>
      <c r="H1401" s="41"/>
    </row>
    <row r="1402" spans="1:8" s="2" customFormat="1" ht="16.899999999999999" customHeight="1">
      <c r="A1402" s="36"/>
      <c r="B1402" s="41"/>
      <c r="C1402" s="274" t="s">
        <v>2106</v>
      </c>
      <c r="D1402" s="274" t="s">
        <v>2107</v>
      </c>
      <c r="E1402" s="19" t="s">
        <v>671</v>
      </c>
      <c r="F1402" s="275">
        <v>106.717</v>
      </c>
      <c r="G1402" s="36"/>
      <c r="H1402" s="41"/>
    </row>
    <row r="1403" spans="1:8" s="2" customFormat="1" ht="16.899999999999999" customHeight="1">
      <c r="A1403" s="36"/>
      <c r="B1403" s="41"/>
      <c r="C1403" s="270" t="s">
        <v>520</v>
      </c>
      <c r="D1403" s="271" t="s">
        <v>74</v>
      </c>
      <c r="E1403" s="272" t="s">
        <v>146</v>
      </c>
      <c r="F1403" s="273">
        <v>7</v>
      </c>
      <c r="G1403" s="36"/>
      <c r="H1403" s="41"/>
    </row>
    <row r="1404" spans="1:8" s="2" customFormat="1" ht="16.899999999999999" customHeight="1">
      <c r="A1404" s="36"/>
      <c r="B1404" s="41"/>
      <c r="C1404" s="274" t="s">
        <v>74</v>
      </c>
      <c r="D1404" s="274" t="s">
        <v>1963</v>
      </c>
      <c r="E1404" s="19" t="s">
        <v>74</v>
      </c>
      <c r="F1404" s="275">
        <v>7</v>
      </c>
      <c r="G1404" s="36"/>
      <c r="H1404" s="41"/>
    </row>
    <row r="1405" spans="1:8" s="2" customFormat="1" ht="16.899999999999999" customHeight="1">
      <c r="A1405" s="36"/>
      <c r="B1405" s="41"/>
      <c r="C1405" s="274" t="s">
        <v>520</v>
      </c>
      <c r="D1405" s="274" t="s">
        <v>512</v>
      </c>
      <c r="E1405" s="19" t="s">
        <v>74</v>
      </c>
      <c r="F1405" s="275">
        <v>7</v>
      </c>
      <c r="G1405" s="36"/>
      <c r="H1405" s="41"/>
    </row>
    <row r="1406" spans="1:8" s="2" customFormat="1" ht="16.899999999999999" customHeight="1">
      <c r="A1406" s="36"/>
      <c r="B1406" s="41"/>
      <c r="C1406" s="276" t="s">
        <v>6613</v>
      </c>
      <c r="D1406" s="36"/>
      <c r="E1406" s="36"/>
      <c r="F1406" s="36"/>
      <c r="G1406" s="36"/>
      <c r="H1406" s="41"/>
    </row>
    <row r="1407" spans="1:8" s="2" customFormat="1" ht="16.899999999999999" customHeight="1">
      <c r="A1407" s="36"/>
      <c r="B1407" s="41"/>
      <c r="C1407" s="274" t="s">
        <v>1958</v>
      </c>
      <c r="D1407" s="274" t="s">
        <v>1959</v>
      </c>
      <c r="E1407" s="19" t="s">
        <v>146</v>
      </c>
      <c r="F1407" s="275">
        <v>7</v>
      </c>
      <c r="G1407" s="36"/>
      <c r="H1407" s="41"/>
    </row>
    <row r="1408" spans="1:8" s="2" customFormat="1" ht="16.899999999999999" customHeight="1">
      <c r="A1408" s="36"/>
      <c r="B1408" s="41"/>
      <c r="C1408" s="274" t="s">
        <v>2106</v>
      </c>
      <c r="D1408" s="274" t="s">
        <v>2107</v>
      </c>
      <c r="E1408" s="19" t="s">
        <v>671</v>
      </c>
      <c r="F1408" s="275">
        <v>106.717</v>
      </c>
      <c r="G1408" s="36"/>
      <c r="H1408" s="41"/>
    </row>
    <row r="1409" spans="1:8" s="2" customFormat="1" ht="16.899999999999999" customHeight="1">
      <c r="A1409" s="36"/>
      <c r="B1409" s="41"/>
      <c r="C1409" s="270" t="s">
        <v>513</v>
      </c>
      <c r="D1409" s="271" t="s">
        <v>74</v>
      </c>
      <c r="E1409" s="272" t="s">
        <v>146</v>
      </c>
      <c r="F1409" s="273">
        <v>15</v>
      </c>
      <c r="G1409" s="36"/>
      <c r="H1409" s="41"/>
    </row>
    <row r="1410" spans="1:8" s="2" customFormat="1" ht="16.899999999999999" customHeight="1">
      <c r="A1410" s="36"/>
      <c r="B1410" s="41"/>
      <c r="C1410" s="274" t="s">
        <v>74</v>
      </c>
      <c r="D1410" s="274" t="s">
        <v>1949</v>
      </c>
      <c r="E1410" s="19" t="s">
        <v>74</v>
      </c>
      <c r="F1410" s="275">
        <v>15</v>
      </c>
      <c r="G1410" s="36"/>
      <c r="H1410" s="41"/>
    </row>
    <row r="1411" spans="1:8" s="2" customFormat="1" ht="16.899999999999999" customHeight="1">
      <c r="A1411" s="36"/>
      <c r="B1411" s="41"/>
      <c r="C1411" s="274" t="s">
        <v>513</v>
      </c>
      <c r="D1411" s="274" t="s">
        <v>512</v>
      </c>
      <c r="E1411" s="19" t="s">
        <v>74</v>
      </c>
      <c r="F1411" s="275">
        <v>15</v>
      </c>
      <c r="G1411" s="36"/>
      <c r="H1411" s="41"/>
    </row>
    <row r="1412" spans="1:8" s="2" customFormat="1" ht="16.899999999999999" customHeight="1">
      <c r="A1412" s="36"/>
      <c r="B1412" s="41"/>
      <c r="C1412" s="276" t="s">
        <v>6613</v>
      </c>
      <c r="D1412" s="36"/>
      <c r="E1412" s="36"/>
      <c r="F1412" s="36"/>
      <c r="G1412" s="36"/>
      <c r="H1412" s="41"/>
    </row>
    <row r="1413" spans="1:8" s="2" customFormat="1" ht="16.899999999999999" customHeight="1">
      <c r="A1413" s="36"/>
      <c r="B1413" s="41"/>
      <c r="C1413" s="274" t="s">
        <v>1944</v>
      </c>
      <c r="D1413" s="274" t="s">
        <v>1945</v>
      </c>
      <c r="E1413" s="19" t="s">
        <v>146</v>
      </c>
      <c r="F1413" s="275">
        <v>15</v>
      </c>
      <c r="G1413" s="36"/>
      <c r="H1413" s="41"/>
    </row>
    <row r="1414" spans="1:8" s="2" customFormat="1" ht="16.899999999999999" customHeight="1">
      <c r="A1414" s="36"/>
      <c r="B1414" s="41"/>
      <c r="C1414" s="274" t="s">
        <v>2106</v>
      </c>
      <c r="D1414" s="274" t="s">
        <v>2107</v>
      </c>
      <c r="E1414" s="19" t="s">
        <v>671</v>
      </c>
      <c r="F1414" s="275">
        <v>106.717</v>
      </c>
      <c r="G1414" s="36"/>
      <c r="H1414" s="41"/>
    </row>
    <row r="1415" spans="1:8" s="2" customFormat="1" ht="16.899999999999999" customHeight="1">
      <c r="A1415" s="36"/>
      <c r="B1415" s="41"/>
      <c r="C1415" s="270" t="s">
        <v>420</v>
      </c>
      <c r="D1415" s="271" t="s">
        <v>74</v>
      </c>
      <c r="E1415" s="272" t="s">
        <v>135</v>
      </c>
      <c r="F1415" s="273">
        <v>95</v>
      </c>
      <c r="G1415" s="36"/>
      <c r="H1415" s="41"/>
    </row>
    <row r="1416" spans="1:8" s="2" customFormat="1" ht="16.899999999999999" customHeight="1">
      <c r="A1416" s="36"/>
      <c r="B1416" s="41"/>
      <c r="C1416" s="274" t="s">
        <v>74</v>
      </c>
      <c r="D1416" s="274" t="s">
        <v>6694</v>
      </c>
      <c r="E1416" s="19" t="s">
        <v>74</v>
      </c>
      <c r="F1416" s="275">
        <v>95</v>
      </c>
      <c r="G1416" s="36"/>
      <c r="H1416" s="41"/>
    </row>
    <row r="1417" spans="1:8" s="2" customFormat="1" ht="16.899999999999999" customHeight="1">
      <c r="A1417" s="36"/>
      <c r="B1417" s="41"/>
      <c r="C1417" s="274" t="s">
        <v>74</v>
      </c>
      <c r="D1417" s="274" t="s">
        <v>512</v>
      </c>
      <c r="E1417" s="19" t="s">
        <v>74</v>
      </c>
      <c r="F1417" s="275">
        <v>95</v>
      </c>
      <c r="G1417" s="36"/>
      <c r="H1417" s="41"/>
    </row>
    <row r="1418" spans="1:8" s="2" customFormat="1" ht="16.899999999999999" customHeight="1">
      <c r="A1418" s="36"/>
      <c r="B1418" s="41"/>
      <c r="C1418" s="276" t="s">
        <v>6613</v>
      </c>
      <c r="D1418" s="36"/>
      <c r="E1418" s="36"/>
      <c r="F1418" s="36"/>
      <c r="G1418" s="36"/>
      <c r="H1418" s="41"/>
    </row>
    <row r="1419" spans="1:8" s="2" customFormat="1" ht="16.899999999999999" customHeight="1">
      <c r="A1419" s="36"/>
      <c r="B1419" s="41"/>
      <c r="C1419" s="274" t="s">
        <v>1365</v>
      </c>
      <c r="D1419" s="274" t="s">
        <v>1366</v>
      </c>
      <c r="E1419" s="19" t="s">
        <v>135</v>
      </c>
      <c r="F1419" s="275">
        <v>95</v>
      </c>
      <c r="G1419" s="36"/>
      <c r="H1419" s="41"/>
    </row>
    <row r="1420" spans="1:8" s="2" customFormat="1" ht="16.899999999999999" customHeight="1">
      <c r="A1420" s="36"/>
      <c r="B1420" s="41"/>
      <c r="C1420" s="274" t="s">
        <v>2290</v>
      </c>
      <c r="D1420" s="274" t="s">
        <v>2291</v>
      </c>
      <c r="E1420" s="19" t="s">
        <v>135</v>
      </c>
      <c r="F1420" s="275">
        <v>334.64</v>
      </c>
      <c r="G1420" s="36"/>
      <c r="H1420" s="41"/>
    </row>
    <row r="1421" spans="1:8" s="2" customFormat="1" ht="16.899999999999999" customHeight="1">
      <c r="A1421" s="36"/>
      <c r="B1421" s="41"/>
      <c r="C1421" s="274" t="s">
        <v>2315</v>
      </c>
      <c r="D1421" s="274" t="s">
        <v>2316</v>
      </c>
      <c r="E1421" s="19" t="s">
        <v>135</v>
      </c>
      <c r="F1421" s="275">
        <v>680.92</v>
      </c>
      <c r="G1421" s="36"/>
      <c r="H1421" s="41"/>
    </row>
    <row r="1422" spans="1:8" s="2" customFormat="1" ht="16.899999999999999" customHeight="1">
      <c r="A1422" s="36"/>
      <c r="B1422" s="41"/>
      <c r="C1422" s="274" t="s">
        <v>2474</v>
      </c>
      <c r="D1422" s="274" t="s">
        <v>2475</v>
      </c>
      <c r="E1422" s="19" t="s">
        <v>135</v>
      </c>
      <c r="F1422" s="275">
        <v>176</v>
      </c>
      <c r="G1422" s="36"/>
      <c r="H1422" s="41"/>
    </row>
    <row r="1423" spans="1:8" s="2" customFormat="1" ht="22.5">
      <c r="A1423" s="36"/>
      <c r="B1423" s="41"/>
      <c r="C1423" s="274" t="s">
        <v>2324</v>
      </c>
      <c r="D1423" s="274" t="s">
        <v>2325</v>
      </c>
      <c r="E1423" s="19" t="s">
        <v>135</v>
      </c>
      <c r="F1423" s="275">
        <v>384.83600000000001</v>
      </c>
      <c r="G1423" s="36"/>
      <c r="H1423" s="41"/>
    </row>
    <row r="1424" spans="1:8" s="2" customFormat="1" ht="22.5">
      <c r="A1424" s="36"/>
      <c r="B1424" s="41"/>
      <c r="C1424" s="274" t="s">
        <v>2296</v>
      </c>
      <c r="D1424" s="274" t="s">
        <v>2297</v>
      </c>
      <c r="E1424" s="19" t="s">
        <v>135</v>
      </c>
      <c r="F1424" s="275">
        <v>384.83600000000001</v>
      </c>
      <c r="G1424" s="36"/>
      <c r="H1424" s="41"/>
    </row>
    <row r="1425" spans="1:8" s="2" customFormat="1" ht="16.899999999999999" customHeight="1">
      <c r="A1425" s="36"/>
      <c r="B1425" s="41"/>
      <c r="C1425" s="270" t="s">
        <v>422</v>
      </c>
      <c r="D1425" s="271" t="s">
        <v>74</v>
      </c>
      <c r="E1425" s="272" t="s">
        <v>135</v>
      </c>
      <c r="F1425" s="273">
        <v>95</v>
      </c>
      <c r="G1425" s="36"/>
      <c r="H1425" s="41"/>
    </row>
    <row r="1426" spans="1:8" s="2" customFormat="1" ht="16.899999999999999" customHeight="1">
      <c r="A1426" s="36"/>
      <c r="B1426" s="41"/>
      <c r="C1426" s="274" t="s">
        <v>74</v>
      </c>
      <c r="D1426" s="274" t="s">
        <v>6694</v>
      </c>
      <c r="E1426" s="19" t="s">
        <v>74</v>
      </c>
      <c r="F1426" s="275">
        <v>95</v>
      </c>
      <c r="G1426" s="36"/>
      <c r="H1426" s="41"/>
    </row>
    <row r="1427" spans="1:8" s="2" customFormat="1" ht="16.899999999999999" customHeight="1">
      <c r="A1427" s="36"/>
      <c r="B1427" s="41"/>
      <c r="C1427" s="274" t="s">
        <v>74</v>
      </c>
      <c r="D1427" s="274" t="s">
        <v>512</v>
      </c>
      <c r="E1427" s="19" t="s">
        <v>74</v>
      </c>
      <c r="F1427" s="275">
        <v>95</v>
      </c>
      <c r="G1427" s="36"/>
      <c r="H1427" s="41"/>
    </row>
    <row r="1428" spans="1:8" s="2" customFormat="1" ht="16.899999999999999" customHeight="1">
      <c r="A1428" s="36"/>
      <c r="B1428" s="41"/>
      <c r="C1428" s="276" t="s">
        <v>6613</v>
      </c>
      <c r="D1428" s="36"/>
      <c r="E1428" s="36"/>
      <c r="F1428" s="36"/>
      <c r="G1428" s="36"/>
      <c r="H1428" s="41"/>
    </row>
    <row r="1429" spans="1:8" s="2" customFormat="1" ht="16.899999999999999" customHeight="1">
      <c r="A1429" s="36"/>
      <c r="B1429" s="41"/>
      <c r="C1429" s="274" t="s">
        <v>2281</v>
      </c>
      <c r="D1429" s="274" t="s">
        <v>2282</v>
      </c>
      <c r="E1429" s="19" t="s">
        <v>135</v>
      </c>
      <c r="F1429" s="275">
        <v>176</v>
      </c>
      <c r="G1429" s="36"/>
      <c r="H1429" s="41"/>
    </row>
    <row r="1430" spans="1:8" s="2" customFormat="1" ht="16.899999999999999" customHeight="1">
      <c r="A1430" s="36"/>
      <c r="B1430" s="41"/>
      <c r="C1430" s="274" t="s">
        <v>2315</v>
      </c>
      <c r="D1430" s="274" t="s">
        <v>2316</v>
      </c>
      <c r="E1430" s="19" t="s">
        <v>135</v>
      </c>
      <c r="F1430" s="275">
        <v>680.92</v>
      </c>
      <c r="G1430" s="36"/>
      <c r="H1430" s="41"/>
    </row>
    <row r="1431" spans="1:8" s="2" customFormat="1" ht="16.899999999999999" customHeight="1">
      <c r="A1431" s="36"/>
      <c r="B1431" s="41"/>
      <c r="C1431" s="274" t="s">
        <v>2435</v>
      </c>
      <c r="D1431" s="274" t="s">
        <v>2436</v>
      </c>
      <c r="E1431" s="19" t="s">
        <v>135</v>
      </c>
      <c r="F1431" s="275">
        <v>699.86</v>
      </c>
      <c r="G1431" s="36"/>
      <c r="H1431" s="41"/>
    </row>
    <row r="1432" spans="1:8" s="2" customFormat="1" ht="16.899999999999999" customHeight="1">
      <c r="A1432" s="36"/>
      <c r="B1432" s="41"/>
      <c r="C1432" s="274" t="s">
        <v>2481</v>
      </c>
      <c r="D1432" s="274" t="s">
        <v>2482</v>
      </c>
      <c r="E1432" s="19" t="s">
        <v>135</v>
      </c>
      <c r="F1432" s="275">
        <v>346.28</v>
      </c>
      <c r="G1432" s="36"/>
      <c r="H1432" s="41"/>
    </row>
    <row r="1433" spans="1:8" s="2" customFormat="1" ht="16.899999999999999" customHeight="1">
      <c r="A1433" s="36"/>
      <c r="B1433" s="41"/>
      <c r="C1433" s="274" t="s">
        <v>2184</v>
      </c>
      <c r="D1433" s="274" t="s">
        <v>2185</v>
      </c>
      <c r="E1433" s="19" t="s">
        <v>671</v>
      </c>
      <c r="F1433" s="275">
        <v>7.0000000000000007E-2</v>
      </c>
      <c r="G1433" s="36"/>
      <c r="H1433" s="41"/>
    </row>
    <row r="1434" spans="1:8" s="2" customFormat="1" ht="16.899999999999999" customHeight="1">
      <c r="A1434" s="36"/>
      <c r="B1434" s="41"/>
      <c r="C1434" s="274" t="s">
        <v>2454</v>
      </c>
      <c r="D1434" s="274" t="s">
        <v>2455</v>
      </c>
      <c r="E1434" s="19" t="s">
        <v>135</v>
      </c>
      <c r="F1434" s="275">
        <v>98.8</v>
      </c>
      <c r="G1434" s="36"/>
      <c r="H1434" s="41"/>
    </row>
    <row r="1435" spans="1:8" s="2" customFormat="1" ht="16.899999999999999" customHeight="1">
      <c r="A1435" s="36"/>
      <c r="B1435" s="41"/>
      <c r="C1435" s="274" t="s">
        <v>2487</v>
      </c>
      <c r="D1435" s="274" t="s">
        <v>2488</v>
      </c>
      <c r="E1435" s="19" t="s">
        <v>127</v>
      </c>
      <c r="F1435" s="275">
        <v>46.662999999999997</v>
      </c>
      <c r="G1435" s="36"/>
      <c r="H1435" s="41"/>
    </row>
    <row r="1436" spans="1:8" s="2" customFormat="1" ht="16.899999999999999" customHeight="1">
      <c r="A1436" s="36"/>
      <c r="B1436" s="41"/>
      <c r="C1436" s="274" t="s">
        <v>2218</v>
      </c>
      <c r="D1436" s="274" t="s">
        <v>2219</v>
      </c>
      <c r="E1436" s="19" t="s">
        <v>135</v>
      </c>
      <c r="F1436" s="275">
        <v>398.22199999999998</v>
      </c>
      <c r="G1436" s="36"/>
      <c r="H1436" s="41"/>
    </row>
    <row r="1437" spans="1:8" s="2" customFormat="1" ht="16.899999999999999" customHeight="1">
      <c r="A1437" s="36"/>
      <c r="B1437" s="41"/>
      <c r="C1437" s="270" t="s">
        <v>423</v>
      </c>
      <c r="D1437" s="271" t="s">
        <v>74</v>
      </c>
      <c r="E1437" s="272" t="s">
        <v>135</v>
      </c>
      <c r="F1437" s="273">
        <v>81</v>
      </c>
      <c r="G1437" s="36"/>
      <c r="H1437" s="41"/>
    </row>
    <row r="1438" spans="1:8" s="2" customFormat="1" ht="16.899999999999999" customHeight="1">
      <c r="A1438" s="36"/>
      <c r="B1438" s="41"/>
      <c r="C1438" s="274" t="s">
        <v>74</v>
      </c>
      <c r="D1438" s="274" t="s">
        <v>6695</v>
      </c>
      <c r="E1438" s="19" t="s">
        <v>74</v>
      </c>
      <c r="F1438" s="275">
        <v>81</v>
      </c>
      <c r="G1438" s="36"/>
      <c r="H1438" s="41"/>
    </row>
    <row r="1439" spans="1:8" s="2" customFormat="1" ht="16.899999999999999" customHeight="1">
      <c r="A1439" s="36"/>
      <c r="B1439" s="41"/>
      <c r="C1439" s="274" t="s">
        <v>74</v>
      </c>
      <c r="D1439" s="274" t="s">
        <v>512</v>
      </c>
      <c r="E1439" s="19" t="s">
        <v>74</v>
      </c>
      <c r="F1439" s="275">
        <v>81</v>
      </c>
      <c r="G1439" s="36"/>
      <c r="H1439" s="41"/>
    </row>
    <row r="1440" spans="1:8" s="2" customFormat="1" ht="16.899999999999999" customHeight="1">
      <c r="A1440" s="36"/>
      <c r="B1440" s="41"/>
      <c r="C1440" s="276" t="s">
        <v>6613</v>
      </c>
      <c r="D1440" s="36"/>
      <c r="E1440" s="36"/>
      <c r="F1440" s="36"/>
      <c r="G1440" s="36"/>
      <c r="H1440" s="41"/>
    </row>
    <row r="1441" spans="1:8" s="2" customFormat="1" ht="16.899999999999999" customHeight="1">
      <c r="A1441" s="36"/>
      <c r="B1441" s="41"/>
      <c r="C1441" s="274" t="s">
        <v>2290</v>
      </c>
      <c r="D1441" s="274" t="s">
        <v>2291</v>
      </c>
      <c r="E1441" s="19" t="s">
        <v>135</v>
      </c>
      <c r="F1441" s="275">
        <v>334.64</v>
      </c>
      <c r="G1441" s="36"/>
      <c r="H1441" s="41"/>
    </row>
    <row r="1442" spans="1:8" s="2" customFormat="1" ht="16.899999999999999" customHeight="1">
      <c r="A1442" s="36"/>
      <c r="B1442" s="41"/>
      <c r="C1442" s="274" t="s">
        <v>2315</v>
      </c>
      <c r="D1442" s="274" t="s">
        <v>2316</v>
      </c>
      <c r="E1442" s="19" t="s">
        <v>135</v>
      </c>
      <c r="F1442" s="275">
        <v>680.92</v>
      </c>
      <c r="G1442" s="36"/>
      <c r="H1442" s="41"/>
    </row>
    <row r="1443" spans="1:8" s="2" customFormat="1" ht="16.899999999999999" customHeight="1">
      <c r="A1443" s="36"/>
      <c r="B1443" s="41"/>
      <c r="C1443" s="274" t="s">
        <v>2474</v>
      </c>
      <c r="D1443" s="274" t="s">
        <v>2475</v>
      </c>
      <c r="E1443" s="19" t="s">
        <v>135</v>
      </c>
      <c r="F1443" s="275">
        <v>176</v>
      </c>
      <c r="G1443" s="36"/>
      <c r="H1443" s="41"/>
    </row>
    <row r="1444" spans="1:8" s="2" customFormat="1" ht="22.5">
      <c r="A1444" s="36"/>
      <c r="B1444" s="41"/>
      <c r="C1444" s="274" t="s">
        <v>2324</v>
      </c>
      <c r="D1444" s="274" t="s">
        <v>2325</v>
      </c>
      <c r="E1444" s="19" t="s">
        <v>135</v>
      </c>
      <c r="F1444" s="275">
        <v>384.83600000000001</v>
      </c>
      <c r="G1444" s="36"/>
      <c r="H1444" s="41"/>
    </row>
    <row r="1445" spans="1:8" s="2" customFormat="1" ht="22.5">
      <c r="A1445" s="36"/>
      <c r="B1445" s="41"/>
      <c r="C1445" s="274" t="s">
        <v>2296</v>
      </c>
      <c r="D1445" s="274" t="s">
        <v>2297</v>
      </c>
      <c r="E1445" s="19" t="s">
        <v>135</v>
      </c>
      <c r="F1445" s="275">
        <v>384.83600000000001</v>
      </c>
      <c r="G1445" s="36"/>
      <c r="H1445" s="41"/>
    </row>
    <row r="1446" spans="1:8" s="2" customFormat="1" ht="16.899999999999999" customHeight="1">
      <c r="A1446" s="36"/>
      <c r="B1446" s="41"/>
      <c r="C1446" s="270" t="s">
        <v>424</v>
      </c>
      <c r="D1446" s="271" t="s">
        <v>74</v>
      </c>
      <c r="E1446" s="272" t="s">
        <v>135</v>
      </c>
      <c r="F1446" s="273">
        <v>81</v>
      </c>
      <c r="G1446" s="36"/>
      <c r="H1446" s="41"/>
    </row>
    <row r="1447" spans="1:8" s="2" customFormat="1" ht="16.899999999999999" customHeight="1">
      <c r="A1447" s="36"/>
      <c r="B1447" s="41"/>
      <c r="C1447" s="274" t="s">
        <v>74</v>
      </c>
      <c r="D1447" s="274" t="s">
        <v>6695</v>
      </c>
      <c r="E1447" s="19" t="s">
        <v>74</v>
      </c>
      <c r="F1447" s="275">
        <v>81</v>
      </c>
      <c r="G1447" s="36"/>
      <c r="H1447" s="41"/>
    </row>
    <row r="1448" spans="1:8" s="2" customFormat="1" ht="16.899999999999999" customHeight="1">
      <c r="A1448" s="36"/>
      <c r="B1448" s="41"/>
      <c r="C1448" s="274" t="s">
        <v>74</v>
      </c>
      <c r="D1448" s="274" t="s">
        <v>512</v>
      </c>
      <c r="E1448" s="19" t="s">
        <v>74</v>
      </c>
      <c r="F1448" s="275">
        <v>81</v>
      </c>
      <c r="G1448" s="36"/>
      <c r="H1448" s="41"/>
    </row>
    <row r="1449" spans="1:8" s="2" customFormat="1" ht="16.899999999999999" customHeight="1">
      <c r="A1449" s="36"/>
      <c r="B1449" s="41"/>
      <c r="C1449" s="276" t="s">
        <v>6613</v>
      </c>
      <c r="D1449" s="36"/>
      <c r="E1449" s="36"/>
      <c r="F1449" s="36"/>
      <c r="G1449" s="36"/>
      <c r="H1449" s="41"/>
    </row>
    <row r="1450" spans="1:8" s="2" customFormat="1" ht="16.899999999999999" customHeight="1">
      <c r="A1450" s="36"/>
      <c r="B1450" s="41"/>
      <c r="C1450" s="274" t="s">
        <v>2281</v>
      </c>
      <c r="D1450" s="274" t="s">
        <v>2282</v>
      </c>
      <c r="E1450" s="19" t="s">
        <v>135</v>
      </c>
      <c r="F1450" s="275">
        <v>176</v>
      </c>
      <c r="G1450" s="36"/>
      <c r="H1450" s="41"/>
    </row>
    <row r="1451" spans="1:8" s="2" customFormat="1" ht="16.899999999999999" customHeight="1">
      <c r="A1451" s="36"/>
      <c r="B1451" s="41"/>
      <c r="C1451" s="274" t="s">
        <v>2315</v>
      </c>
      <c r="D1451" s="274" t="s">
        <v>2316</v>
      </c>
      <c r="E1451" s="19" t="s">
        <v>135</v>
      </c>
      <c r="F1451" s="275">
        <v>680.92</v>
      </c>
      <c r="G1451" s="36"/>
      <c r="H1451" s="41"/>
    </row>
    <row r="1452" spans="1:8" s="2" customFormat="1" ht="16.899999999999999" customHeight="1">
      <c r="A1452" s="36"/>
      <c r="B1452" s="41"/>
      <c r="C1452" s="274" t="s">
        <v>2435</v>
      </c>
      <c r="D1452" s="274" t="s">
        <v>2436</v>
      </c>
      <c r="E1452" s="19" t="s">
        <v>135</v>
      </c>
      <c r="F1452" s="275">
        <v>699.86</v>
      </c>
      <c r="G1452" s="36"/>
      <c r="H1452" s="41"/>
    </row>
    <row r="1453" spans="1:8" s="2" customFormat="1" ht="16.899999999999999" customHeight="1">
      <c r="A1453" s="36"/>
      <c r="B1453" s="41"/>
      <c r="C1453" s="274" t="s">
        <v>2481</v>
      </c>
      <c r="D1453" s="274" t="s">
        <v>2482</v>
      </c>
      <c r="E1453" s="19" t="s">
        <v>135</v>
      </c>
      <c r="F1453" s="275">
        <v>346.28</v>
      </c>
      <c r="G1453" s="36"/>
      <c r="H1453" s="41"/>
    </row>
    <row r="1454" spans="1:8" s="2" customFormat="1" ht="16.899999999999999" customHeight="1">
      <c r="A1454" s="36"/>
      <c r="B1454" s="41"/>
      <c r="C1454" s="274" t="s">
        <v>2184</v>
      </c>
      <c r="D1454" s="274" t="s">
        <v>2185</v>
      </c>
      <c r="E1454" s="19" t="s">
        <v>671</v>
      </c>
      <c r="F1454" s="275">
        <v>7.0000000000000007E-2</v>
      </c>
      <c r="G1454" s="36"/>
      <c r="H1454" s="41"/>
    </row>
    <row r="1455" spans="1:8" s="2" customFormat="1" ht="16.899999999999999" customHeight="1">
      <c r="A1455" s="36"/>
      <c r="B1455" s="41"/>
      <c r="C1455" s="274" t="s">
        <v>2444</v>
      </c>
      <c r="D1455" s="274" t="s">
        <v>2445</v>
      </c>
      <c r="E1455" s="19" t="s">
        <v>135</v>
      </c>
      <c r="F1455" s="275">
        <v>261.33100000000002</v>
      </c>
      <c r="G1455" s="36"/>
      <c r="H1455" s="41"/>
    </row>
    <row r="1456" spans="1:8" s="2" customFormat="1" ht="16.899999999999999" customHeight="1">
      <c r="A1456" s="36"/>
      <c r="B1456" s="41"/>
      <c r="C1456" s="274" t="s">
        <v>2487</v>
      </c>
      <c r="D1456" s="274" t="s">
        <v>2488</v>
      </c>
      <c r="E1456" s="19" t="s">
        <v>127</v>
      </c>
      <c r="F1456" s="275">
        <v>46.662999999999997</v>
      </c>
      <c r="G1456" s="36"/>
      <c r="H1456" s="41"/>
    </row>
    <row r="1457" spans="1:8" s="2" customFormat="1" ht="16.899999999999999" customHeight="1">
      <c r="A1457" s="36"/>
      <c r="B1457" s="41"/>
      <c r="C1457" s="274" t="s">
        <v>2218</v>
      </c>
      <c r="D1457" s="274" t="s">
        <v>2219</v>
      </c>
      <c r="E1457" s="19" t="s">
        <v>135</v>
      </c>
      <c r="F1457" s="275">
        <v>398.22199999999998</v>
      </c>
      <c r="G1457" s="36"/>
      <c r="H1457" s="41"/>
    </row>
    <row r="1458" spans="1:8" s="2" customFormat="1" ht="16.899999999999999" customHeight="1">
      <c r="A1458" s="36"/>
      <c r="B1458" s="41"/>
      <c r="C1458" s="270" t="s">
        <v>425</v>
      </c>
      <c r="D1458" s="271" t="s">
        <v>74</v>
      </c>
      <c r="E1458" s="272" t="s">
        <v>135</v>
      </c>
      <c r="F1458" s="273">
        <v>158.63999999999999</v>
      </c>
      <c r="G1458" s="36"/>
      <c r="H1458" s="41"/>
    </row>
    <row r="1459" spans="1:8" s="2" customFormat="1" ht="16.899999999999999" customHeight="1">
      <c r="A1459" s="36"/>
      <c r="B1459" s="41"/>
      <c r="C1459" s="274" t="s">
        <v>74</v>
      </c>
      <c r="D1459" s="274" t="s">
        <v>6696</v>
      </c>
      <c r="E1459" s="19" t="s">
        <v>74</v>
      </c>
      <c r="F1459" s="275">
        <v>137</v>
      </c>
      <c r="G1459" s="36"/>
      <c r="H1459" s="41"/>
    </row>
    <row r="1460" spans="1:8" s="2" customFormat="1" ht="16.899999999999999" customHeight="1">
      <c r="A1460" s="36"/>
      <c r="B1460" s="41"/>
      <c r="C1460" s="274" t="s">
        <v>74</v>
      </c>
      <c r="D1460" s="274" t="s">
        <v>6697</v>
      </c>
      <c r="E1460" s="19" t="s">
        <v>74</v>
      </c>
      <c r="F1460" s="275">
        <v>12.25</v>
      </c>
      <c r="G1460" s="36"/>
      <c r="H1460" s="41"/>
    </row>
    <row r="1461" spans="1:8" s="2" customFormat="1" ht="16.899999999999999" customHeight="1">
      <c r="A1461" s="36"/>
      <c r="B1461" s="41"/>
      <c r="C1461" s="274" t="s">
        <v>74</v>
      </c>
      <c r="D1461" s="274" t="s">
        <v>6698</v>
      </c>
      <c r="E1461" s="19" t="s">
        <v>74</v>
      </c>
      <c r="F1461" s="275">
        <v>3.91</v>
      </c>
      <c r="G1461" s="36"/>
      <c r="H1461" s="41"/>
    </row>
    <row r="1462" spans="1:8" s="2" customFormat="1" ht="16.899999999999999" customHeight="1">
      <c r="A1462" s="36"/>
      <c r="B1462" s="41"/>
      <c r="C1462" s="274" t="s">
        <v>74</v>
      </c>
      <c r="D1462" s="274" t="s">
        <v>6699</v>
      </c>
      <c r="E1462" s="19" t="s">
        <v>74</v>
      </c>
      <c r="F1462" s="275">
        <v>5.48</v>
      </c>
      <c r="G1462" s="36"/>
      <c r="H1462" s="41"/>
    </row>
    <row r="1463" spans="1:8" s="2" customFormat="1" ht="16.899999999999999" customHeight="1">
      <c r="A1463" s="36"/>
      <c r="B1463" s="41"/>
      <c r="C1463" s="274" t="s">
        <v>74</v>
      </c>
      <c r="D1463" s="274" t="s">
        <v>512</v>
      </c>
      <c r="E1463" s="19" t="s">
        <v>74</v>
      </c>
      <c r="F1463" s="275">
        <v>158.63999999999999</v>
      </c>
      <c r="G1463" s="36"/>
      <c r="H1463" s="41"/>
    </row>
    <row r="1464" spans="1:8" s="2" customFormat="1" ht="16.899999999999999" customHeight="1">
      <c r="A1464" s="36"/>
      <c r="B1464" s="41"/>
      <c r="C1464" s="276" t="s">
        <v>6613</v>
      </c>
      <c r="D1464" s="36"/>
      <c r="E1464" s="36"/>
      <c r="F1464" s="36"/>
      <c r="G1464" s="36"/>
      <c r="H1464" s="41"/>
    </row>
    <row r="1465" spans="1:8" s="2" customFormat="1" ht="16.899999999999999" customHeight="1">
      <c r="A1465" s="36"/>
      <c r="B1465" s="41"/>
      <c r="C1465" s="274" t="s">
        <v>2290</v>
      </c>
      <c r="D1465" s="274" t="s">
        <v>2291</v>
      </c>
      <c r="E1465" s="19" t="s">
        <v>135</v>
      </c>
      <c r="F1465" s="275">
        <v>334.64</v>
      </c>
      <c r="G1465" s="36"/>
      <c r="H1465" s="41"/>
    </row>
    <row r="1466" spans="1:8" s="2" customFormat="1" ht="16.899999999999999" customHeight="1">
      <c r="A1466" s="36"/>
      <c r="B1466" s="41"/>
      <c r="C1466" s="274" t="s">
        <v>2315</v>
      </c>
      <c r="D1466" s="274" t="s">
        <v>2316</v>
      </c>
      <c r="E1466" s="19" t="s">
        <v>135</v>
      </c>
      <c r="F1466" s="275">
        <v>680.92</v>
      </c>
      <c r="G1466" s="36"/>
      <c r="H1466" s="41"/>
    </row>
    <row r="1467" spans="1:8" s="2" customFormat="1" ht="16.899999999999999" customHeight="1">
      <c r="A1467" s="36"/>
      <c r="B1467" s="41"/>
      <c r="C1467" s="274" t="s">
        <v>2468</v>
      </c>
      <c r="D1467" s="274" t="s">
        <v>2469</v>
      </c>
      <c r="E1467" s="19" t="s">
        <v>135</v>
      </c>
      <c r="F1467" s="275">
        <v>158.63999999999999</v>
      </c>
      <c r="G1467" s="36"/>
      <c r="H1467" s="41"/>
    </row>
    <row r="1468" spans="1:8" s="2" customFormat="1" ht="22.5">
      <c r="A1468" s="36"/>
      <c r="B1468" s="41"/>
      <c r="C1468" s="274" t="s">
        <v>2324</v>
      </c>
      <c r="D1468" s="274" t="s">
        <v>2325</v>
      </c>
      <c r="E1468" s="19" t="s">
        <v>135</v>
      </c>
      <c r="F1468" s="275">
        <v>384.83600000000001</v>
      </c>
      <c r="G1468" s="36"/>
      <c r="H1468" s="41"/>
    </row>
    <row r="1469" spans="1:8" s="2" customFormat="1" ht="22.5">
      <c r="A1469" s="36"/>
      <c r="B1469" s="41"/>
      <c r="C1469" s="274" t="s">
        <v>2296</v>
      </c>
      <c r="D1469" s="274" t="s">
        <v>2297</v>
      </c>
      <c r="E1469" s="19" t="s">
        <v>135</v>
      </c>
      <c r="F1469" s="275">
        <v>384.83600000000001</v>
      </c>
      <c r="G1469" s="36"/>
      <c r="H1469" s="41"/>
    </row>
    <row r="1470" spans="1:8" s="2" customFormat="1" ht="16.899999999999999" customHeight="1">
      <c r="A1470" s="36"/>
      <c r="B1470" s="41"/>
      <c r="C1470" s="270" t="s">
        <v>427</v>
      </c>
      <c r="D1470" s="271" t="s">
        <v>74</v>
      </c>
      <c r="E1470" s="272" t="s">
        <v>135</v>
      </c>
      <c r="F1470" s="273">
        <v>170.28</v>
      </c>
      <c r="G1470" s="36"/>
      <c r="H1470" s="41"/>
    </row>
    <row r="1471" spans="1:8" s="2" customFormat="1" ht="16.899999999999999" customHeight="1">
      <c r="A1471" s="36"/>
      <c r="B1471" s="41"/>
      <c r="C1471" s="274" t="s">
        <v>74</v>
      </c>
      <c r="D1471" s="274" t="s">
        <v>6696</v>
      </c>
      <c r="E1471" s="19" t="s">
        <v>74</v>
      </c>
      <c r="F1471" s="275">
        <v>137</v>
      </c>
      <c r="G1471" s="36"/>
      <c r="H1471" s="41"/>
    </row>
    <row r="1472" spans="1:8" s="2" customFormat="1" ht="16.899999999999999" customHeight="1">
      <c r="A1472" s="36"/>
      <c r="B1472" s="41"/>
      <c r="C1472" s="274" t="s">
        <v>74</v>
      </c>
      <c r="D1472" s="274" t="s">
        <v>6700</v>
      </c>
      <c r="E1472" s="19" t="s">
        <v>74</v>
      </c>
      <c r="F1472" s="275">
        <v>14.7</v>
      </c>
      <c r="G1472" s="36"/>
      <c r="H1472" s="41"/>
    </row>
    <row r="1473" spans="1:8" s="2" customFormat="1" ht="16.899999999999999" customHeight="1">
      <c r="A1473" s="36"/>
      <c r="B1473" s="41"/>
      <c r="C1473" s="274" t="s">
        <v>74</v>
      </c>
      <c r="D1473" s="274" t="s">
        <v>6701</v>
      </c>
      <c r="E1473" s="19" t="s">
        <v>74</v>
      </c>
      <c r="F1473" s="275">
        <v>11.73</v>
      </c>
      <c r="G1473" s="36"/>
      <c r="H1473" s="41"/>
    </row>
    <row r="1474" spans="1:8" s="2" customFormat="1" ht="16.899999999999999" customHeight="1">
      <c r="A1474" s="36"/>
      <c r="B1474" s="41"/>
      <c r="C1474" s="274" t="s">
        <v>74</v>
      </c>
      <c r="D1474" s="274" t="s">
        <v>6702</v>
      </c>
      <c r="E1474" s="19" t="s">
        <v>74</v>
      </c>
      <c r="F1474" s="275">
        <v>6.85</v>
      </c>
      <c r="G1474" s="36"/>
      <c r="H1474" s="41"/>
    </row>
    <row r="1475" spans="1:8" s="2" customFormat="1" ht="16.899999999999999" customHeight="1">
      <c r="A1475" s="36"/>
      <c r="B1475" s="41"/>
      <c r="C1475" s="274" t="s">
        <v>74</v>
      </c>
      <c r="D1475" s="274" t="s">
        <v>512</v>
      </c>
      <c r="E1475" s="19" t="s">
        <v>74</v>
      </c>
      <c r="F1475" s="275">
        <v>170.28</v>
      </c>
      <c r="G1475" s="36"/>
      <c r="H1475" s="41"/>
    </row>
    <row r="1476" spans="1:8" s="2" customFormat="1" ht="16.899999999999999" customHeight="1">
      <c r="A1476" s="36"/>
      <c r="B1476" s="41"/>
      <c r="C1476" s="276" t="s">
        <v>6613</v>
      </c>
      <c r="D1476" s="36"/>
      <c r="E1476" s="36"/>
      <c r="F1476" s="36"/>
      <c r="G1476" s="36"/>
      <c r="H1476" s="41"/>
    </row>
    <row r="1477" spans="1:8" s="2" customFormat="1" ht="16.899999999999999" customHeight="1">
      <c r="A1477" s="36"/>
      <c r="B1477" s="41"/>
      <c r="C1477" s="274" t="s">
        <v>2315</v>
      </c>
      <c r="D1477" s="274" t="s">
        <v>2316</v>
      </c>
      <c r="E1477" s="19" t="s">
        <v>135</v>
      </c>
      <c r="F1477" s="275">
        <v>680.92</v>
      </c>
      <c r="G1477" s="36"/>
      <c r="H1477" s="41"/>
    </row>
    <row r="1478" spans="1:8" s="2" customFormat="1" ht="16.899999999999999" customHeight="1">
      <c r="A1478" s="36"/>
      <c r="B1478" s="41"/>
      <c r="C1478" s="274" t="s">
        <v>2435</v>
      </c>
      <c r="D1478" s="274" t="s">
        <v>2436</v>
      </c>
      <c r="E1478" s="19" t="s">
        <v>135</v>
      </c>
      <c r="F1478" s="275">
        <v>699.86</v>
      </c>
      <c r="G1478" s="36"/>
      <c r="H1478" s="41"/>
    </row>
    <row r="1479" spans="1:8" s="2" customFormat="1" ht="16.899999999999999" customHeight="1">
      <c r="A1479" s="36"/>
      <c r="B1479" s="41"/>
      <c r="C1479" s="274" t="s">
        <v>2481</v>
      </c>
      <c r="D1479" s="274" t="s">
        <v>2482</v>
      </c>
      <c r="E1479" s="19" t="s">
        <v>135</v>
      </c>
      <c r="F1479" s="275">
        <v>346.28</v>
      </c>
      <c r="G1479" s="36"/>
      <c r="H1479" s="41"/>
    </row>
    <row r="1480" spans="1:8" s="2" customFormat="1" ht="16.899999999999999" customHeight="1">
      <c r="A1480" s="36"/>
      <c r="B1480" s="41"/>
      <c r="C1480" s="274" t="s">
        <v>2444</v>
      </c>
      <c r="D1480" s="274" t="s">
        <v>2445</v>
      </c>
      <c r="E1480" s="19" t="s">
        <v>135</v>
      </c>
      <c r="F1480" s="275">
        <v>261.33100000000002</v>
      </c>
      <c r="G1480" s="36"/>
      <c r="H1480" s="41"/>
    </row>
    <row r="1481" spans="1:8" s="2" customFormat="1" ht="16.899999999999999" customHeight="1">
      <c r="A1481" s="36"/>
      <c r="B1481" s="41"/>
      <c r="C1481" s="274" t="s">
        <v>2487</v>
      </c>
      <c r="D1481" s="274" t="s">
        <v>2488</v>
      </c>
      <c r="E1481" s="19" t="s">
        <v>127</v>
      </c>
      <c r="F1481" s="275">
        <v>46.662999999999997</v>
      </c>
      <c r="G1481" s="36"/>
      <c r="H1481" s="41"/>
    </row>
    <row r="1482" spans="1:8" s="2" customFormat="1" ht="16.899999999999999" customHeight="1">
      <c r="A1482" s="36"/>
      <c r="B1482" s="41"/>
      <c r="C1482" s="274" t="s">
        <v>2218</v>
      </c>
      <c r="D1482" s="274" t="s">
        <v>2219</v>
      </c>
      <c r="E1482" s="19" t="s">
        <v>135</v>
      </c>
      <c r="F1482" s="275">
        <v>398.22199999999998</v>
      </c>
      <c r="G1482" s="36"/>
      <c r="H1482" s="41"/>
    </row>
    <row r="1483" spans="1:8" s="2" customFormat="1" ht="16.899999999999999" customHeight="1">
      <c r="A1483" s="36"/>
      <c r="B1483" s="41"/>
      <c r="C1483" s="274" t="s">
        <v>2449</v>
      </c>
      <c r="D1483" s="274" t="s">
        <v>2450</v>
      </c>
      <c r="E1483" s="19" t="s">
        <v>135</v>
      </c>
      <c r="F1483" s="275">
        <v>354.18200000000002</v>
      </c>
      <c r="G1483" s="36"/>
      <c r="H1483" s="41"/>
    </row>
    <row r="1484" spans="1:8" s="2" customFormat="1" ht="16.899999999999999" customHeight="1">
      <c r="A1484" s="36"/>
      <c r="B1484" s="41"/>
      <c r="C1484" s="270" t="s">
        <v>2633</v>
      </c>
      <c r="D1484" s="271" t="s">
        <v>74</v>
      </c>
      <c r="E1484" s="272" t="s">
        <v>146</v>
      </c>
      <c r="F1484" s="273">
        <v>46.8</v>
      </c>
      <c r="G1484" s="36"/>
      <c r="H1484" s="41"/>
    </row>
    <row r="1485" spans="1:8" s="2" customFormat="1" ht="16.899999999999999" customHeight="1">
      <c r="A1485" s="36"/>
      <c r="B1485" s="41"/>
      <c r="C1485" s="274" t="s">
        <v>74</v>
      </c>
      <c r="D1485" s="274" t="s">
        <v>2631</v>
      </c>
      <c r="E1485" s="19" t="s">
        <v>74</v>
      </c>
      <c r="F1485" s="275">
        <v>18</v>
      </c>
      <c r="G1485" s="36"/>
      <c r="H1485" s="41"/>
    </row>
    <row r="1486" spans="1:8" s="2" customFormat="1" ht="16.899999999999999" customHeight="1">
      <c r="A1486" s="36"/>
      <c r="B1486" s="41"/>
      <c r="C1486" s="274" t="s">
        <v>74</v>
      </c>
      <c r="D1486" s="274" t="s">
        <v>2632</v>
      </c>
      <c r="E1486" s="19" t="s">
        <v>74</v>
      </c>
      <c r="F1486" s="275">
        <v>28.8</v>
      </c>
      <c r="G1486" s="36"/>
      <c r="H1486" s="41"/>
    </row>
    <row r="1487" spans="1:8" s="2" customFormat="1" ht="16.899999999999999" customHeight="1">
      <c r="A1487" s="36"/>
      <c r="B1487" s="41"/>
      <c r="C1487" s="274" t="s">
        <v>2633</v>
      </c>
      <c r="D1487" s="274" t="s">
        <v>512</v>
      </c>
      <c r="E1487" s="19" t="s">
        <v>74</v>
      </c>
      <c r="F1487" s="275">
        <v>46.8</v>
      </c>
      <c r="G1487" s="36"/>
      <c r="H1487" s="41"/>
    </row>
    <row r="1488" spans="1:8" s="2" customFormat="1" ht="16.899999999999999" customHeight="1">
      <c r="A1488" s="36"/>
      <c r="B1488" s="41"/>
      <c r="C1488" s="270" t="s">
        <v>429</v>
      </c>
      <c r="D1488" s="271" t="s">
        <v>74</v>
      </c>
      <c r="E1488" s="272" t="s">
        <v>135</v>
      </c>
      <c r="F1488" s="273">
        <v>25.92</v>
      </c>
      <c r="G1488" s="36"/>
      <c r="H1488" s="41"/>
    </row>
    <row r="1489" spans="1:8" s="2" customFormat="1" ht="16.899999999999999" customHeight="1">
      <c r="A1489" s="36"/>
      <c r="B1489" s="41"/>
      <c r="C1489" s="274" t="s">
        <v>74</v>
      </c>
      <c r="D1489" s="274" t="s">
        <v>2640</v>
      </c>
      <c r="E1489" s="19" t="s">
        <v>74</v>
      </c>
      <c r="F1489" s="275">
        <v>25.92</v>
      </c>
      <c r="G1489" s="36"/>
      <c r="H1489" s="41"/>
    </row>
    <row r="1490" spans="1:8" s="2" customFormat="1" ht="16.899999999999999" customHeight="1">
      <c r="A1490" s="36"/>
      <c r="B1490" s="41"/>
      <c r="C1490" s="274" t="s">
        <v>429</v>
      </c>
      <c r="D1490" s="274" t="s">
        <v>512</v>
      </c>
      <c r="E1490" s="19" t="s">
        <v>74</v>
      </c>
      <c r="F1490" s="275">
        <v>25.92</v>
      </c>
      <c r="G1490" s="36"/>
      <c r="H1490" s="41"/>
    </row>
    <row r="1491" spans="1:8" s="2" customFormat="1" ht="16.899999999999999" customHeight="1">
      <c r="A1491" s="36"/>
      <c r="B1491" s="41"/>
      <c r="C1491" s="276" t="s">
        <v>6613</v>
      </c>
      <c r="D1491" s="36"/>
      <c r="E1491" s="36"/>
      <c r="F1491" s="36"/>
      <c r="G1491" s="36"/>
      <c r="H1491" s="41"/>
    </row>
    <row r="1492" spans="1:8" s="2" customFormat="1" ht="16.899999999999999" customHeight="1">
      <c r="A1492" s="36"/>
      <c r="B1492" s="41"/>
      <c r="C1492" s="274" t="s">
        <v>2635</v>
      </c>
      <c r="D1492" s="274" t="s">
        <v>2636</v>
      </c>
      <c r="E1492" s="19" t="s">
        <v>135</v>
      </c>
      <c r="F1492" s="275">
        <v>25.92</v>
      </c>
      <c r="G1492" s="36"/>
      <c r="H1492" s="41"/>
    </row>
    <row r="1493" spans="1:8" s="2" customFormat="1" ht="16.899999999999999" customHeight="1">
      <c r="A1493" s="36"/>
      <c r="B1493" s="41"/>
      <c r="C1493" s="274" t="s">
        <v>2604</v>
      </c>
      <c r="D1493" s="274" t="s">
        <v>2605</v>
      </c>
      <c r="E1493" s="19" t="s">
        <v>135</v>
      </c>
      <c r="F1493" s="275">
        <v>379.24</v>
      </c>
      <c r="G1493" s="36"/>
      <c r="H1493" s="41"/>
    </row>
    <row r="1494" spans="1:8" s="2" customFormat="1" ht="16.899999999999999" customHeight="1">
      <c r="A1494" s="36"/>
      <c r="B1494" s="41"/>
      <c r="C1494" s="270" t="s">
        <v>2650</v>
      </c>
      <c r="D1494" s="271" t="s">
        <v>74</v>
      </c>
      <c r="E1494" s="272" t="s">
        <v>146</v>
      </c>
      <c r="F1494" s="273">
        <v>26</v>
      </c>
      <c r="G1494" s="36"/>
      <c r="H1494" s="41"/>
    </row>
    <row r="1495" spans="1:8" s="2" customFormat="1" ht="16.899999999999999" customHeight="1">
      <c r="A1495" s="36"/>
      <c r="B1495" s="41"/>
      <c r="C1495" s="274" t="s">
        <v>74</v>
      </c>
      <c r="D1495" s="274" t="s">
        <v>2647</v>
      </c>
      <c r="E1495" s="19" t="s">
        <v>74</v>
      </c>
      <c r="F1495" s="275">
        <v>12.8</v>
      </c>
      <c r="G1495" s="36"/>
      <c r="H1495" s="41"/>
    </row>
    <row r="1496" spans="1:8" s="2" customFormat="1" ht="16.899999999999999" customHeight="1">
      <c r="A1496" s="36"/>
      <c r="B1496" s="41"/>
      <c r="C1496" s="274" t="s">
        <v>74</v>
      </c>
      <c r="D1496" s="274" t="s">
        <v>2648</v>
      </c>
      <c r="E1496" s="19" t="s">
        <v>74</v>
      </c>
      <c r="F1496" s="275">
        <v>9.6</v>
      </c>
      <c r="G1496" s="36"/>
      <c r="H1496" s="41"/>
    </row>
    <row r="1497" spans="1:8" s="2" customFormat="1" ht="16.899999999999999" customHeight="1">
      <c r="A1497" s="36"/>
      <c r="B1497" s="41"/>
      <c r="C1497" s="274" t="s">
        <v>74</v>
      </c>
      <c r="D1497" s="274" t="s">
        <v>2649</v>
      </c>
      <c r="E1497" s="19" t="s">
        <v>74</v>
      </c>
      <c r="F1497" s="275">
        <v>3.6</v>
      </c>
      <c r="G1497" s="36"/>
      <c r="H1497" s="41"/>
    </row>
    <row r="1498" spans="1:8" s="2" customFormat="1" ht="16.899999999999999" customHeight="1">
      <c r="A1498" s="36"/>
      <c r="B1498" s="41"/>
      <c r="C1498" s="274" t="s">
        <v>2650</v>
      </c>
      <c r="D1498" s="274" t="s">
        <v>512</v>
      </c>
      <c r="E1498" s="19" t="s">
        <v>74</v>
      </c>
      <c r="F1498" s="275">
        <v>26</v>
      </c>
      <c r="G1498" s="36"/>
      <c r="H1498" s="41"/>
    </row>
    <row r="1499" spans="1:8" s="2" customFormat="1" ht="16.899999999999999" customHeight="1">
      <c r="A1499" s="36"/>
      <c r="B1499" s="41"/>
      <c r="C1499" s="270" t="s">
        <v>6703</v>
      </c>
      <c r="D1499" s="271" t="s">
        <v>74</v>
      </c>
      <c r="E1499" s="272" t="s">
        <v>135</v>
      </c>
      <c r="F1499" s="273">
        <v>165</v>
      </c>
      <c r="G1499" s="36"/>
      <c r="H1499" s="41"/>
    </row>
    <row r="1500" spans="1:8" s="2" customFormat="1" ht="16.899999999999999" customHeight="1">
      <c r="A1500" s="36"/>
      <c r="B1500" s="41"/>
      <c r="C1500" s="270" t="s">
        <v>6704</v>
      </c>
      <c r="D1500" s="271" t="s">
        <v>74</v>
      </c>
      <c r="E1500" s="272" t="s">
        <v>135</v>
      </c>
      <c r="F1500" s="273">
        <v>226.02500000000001</v>
      </c>
      <c r="G1500" s="36"/>
      <c r="H1500" s="41"/>
    </row>
    <row r="1501" spans="1:8" s="2" customFormat="1" ht="16.899999999999999" customHeight="1">
      <c r="A1501" s="36"/>
      <c r="B1501" s="41"/>
      <c r="C1501" s="270" t="s">
        <v>2576</v>
      </c>
      <c r="D1501" s="271" t="s">
        <v>74</v>
      </c>
      <c r="E1501" s="272" t="s">
        <v>135</v>
      </c>
      <c r="F1501" s="273">
        <v>5.3</v>
      </c>
      <c r="G1501" s="36"/>
      <c r="H1501" s="41"/>
    </row>
    <row r="1502" spans="1:8" s="2" customFormat="1" ht="16.899999999999999" customHeight="1">
      <c r="A1502" s="36"/>
      <c r="B1502" s="41"/>
      <c r="C1502" s="274" t="s">
        <v>74</v>
      </c>
      <c r="D1502" s="274" t="s">
        <v>2575</v>
      </c>
      <c r="E1502" s="19" t="s">
        <v>74</v>
      </c>
      <c r="F1502" s="275">
        <v>5.3</v>
      </c>
      <c r="G1502" s="36"/>
      <c r="H1502" s="41"/>
    </row>
    <row r="1503" spans="1:8" s="2" customFormat="1" ht="16.899999999999999" customHeight="1">
      <c r="A1503" s="36"/>
      <c r="B1503" s="41"/>
      <c r="C1503" s="274" t="s">
        <v>2576</v>
      </c>
      <c r="D1503" s="274" t="s">
        <v>512</v>
      </c>
      <c r="E1503" s="19" t="s">
        <v>74</v>
      </c>
      <c r="F1503" s="275">
        <v>5.3</v>
      </c>
      <c r="G1503" s="36"/>
      <c r="H1503" s="41"/>
    </row>
    <row r="1504" spans="1:8" s="2" customFormat="1" ht="16.899999999999999" customHeight="1">
      <c r="A1504" s="36"/>
      <c r="B1504" s="41"/>
      <c r="C1504" s="270" t="s">
        <v>6705</v>
      </c>
      <c r="D1504" s="271" t="s">
        <v>74</v>
      </c>
      <c r="E1504" s="272" t="s">
        <v>135</v>
      </c>
      <c r="F1504" s="273">
        <v>0</v>
      </c>
      <c r="G1504" s="36"/>
      <c r="H1504" s="41"/>
    </row>
    <row r="1505" spans="1:8" s="2" customFormat="1" ht="16.899999999999999" customHeight="1">
      <c r="A1505" s="36"/>
      <c r="B1505" s="41"/>
      <c r="C1505" s="270" t="s">
        <v>6706</v>
      </c>
      <c r="D1505" s="271" t="s">
        <v>74</v>
      </c>
      <c r="E1505" s="272" t="s">
        <v>135</v>
      </c>
      <c r="F1505" s="273">
        <v>20.32</v>
      </c>
      <c r="G1505" s="36"/>
      <c r="H1505" s="41"/>
    </row>
    <row r="1506" spans="1:8" s="2" customFormat="1" ht="16.899999999999999" customHeight="1">
      <c r="A1506" s="36"/>
      <c r="B1506" s="41"/>
      <c r="C1506" s="270" t="s">
        <v>6707</v>
      </c>
      <c r="D1506" s="271" t="s">
        <v>74</v>
      </c>
      <c r="E1506" s="272" t="s">
        <v>135</v>
      </c>
      <c r="F1506" s="273">
        <v>0</v>
      </c>
      <c r="G1506" s="36"/>
      <c r="H1506" s="41"/>
    </row>
    <row r="1507" spans="1:8" s="2" customFormat="1" ht="16.899999999999999" customHeight="1">
      <c r="A1507" s="36"/>
      <c r="B1507" s="41"/>
      <c r="C1507" s="270" t="s">
        <v>431</v>
      </c>
      <c r="D1507" s="271" t="s">
        <v>74</v>
      </c>
      <c r="E1507" s="272" t="s">
        <v>135</v>
      </c>
      <c r="F1507" s="273">
        <v>1841.2</v>
      </c>
      <c r="G1507" s="36"/>
      <c r="H1507" s="41"/>
    </row>
    <row r="1508" spans="1:8" s="2" customFormat="1" ht="16.899999999999999" customHeight="1">
      <c r="A1508" s="36"/>
      <c r="B1508" s="41"/>
      <c r="C1508" s="274" t="s">
        <v>74</v>
      </c>
      <c r="D1508" s="274" t="s">
        <v>734</v>
      </c>
      <c r="E1508" s="19" t="s">
        <v>74</v>
      </c>
      <c r="F1508" s="275">
        <v>0</v>
      </c>
      <c r="G1508" s="36"/>
      <c r="H1508" s="41"/>
    </row>
    <row r="1509" spans="1:8" s="2" customFormat="1" ht="16.899999999999999" customHeight="1">
      <c r="A1509" s="36"/>
      <c r="B1509" s="41"/>
      <c r="C1509" s="274" t="s">
        <v>74</v>
      </c>
      <c r="D1509" s="274" t="s">
        <v>1045</v>
      </c>
      <c r="E1509" s="19" t="s">
        <v>74</v>
      </c>
      <c r="F1509" s="275">
        <v>29.2</v>
      </c>
      <c r="G1509" s="36"/>
      <c r="H1509" s="41"/>
    </row>
    <row r="1510" spans="1:8" s="2" customFormat="1" ht="16.899999999999999" customHeight="1">
      <c r="A1510" s="36"/>
      <c r="B1510" s="41"/>
      <c r="C1510" s="274" t="s">
        <v>74</v>
      </c>
      <c r="D1510" s="274" t="s">
        <v>1046</v>
      </c>
      <c r="E1510" s="19" t="s">
        <v>74</v>
      </c>
      <c r="F1510" s="275">
        <v>13.3</v>
      </c>
      <c r="G1510" s="36"/>
      <c r="H1510" s="41"/>
    </row>
    <row r="1511" spans="1:8" s="2" customFormat="1" ht="16.899999999999999" customHeight="1">
      <c r="A1511" s="36"/>
      <c r="B1511" s="41"/>
      <c r="C1511" s="274" t="s">
        <v>74</v>
      </c>
      <c r="D1511" s="274" t="s">
        <v>1047</v>
      </c>
      <c r="E1511" s="19" t="s">
        <v>74</v>
      </c>
      <c r="F1511" s="275">
        <v>49.5</v>
      </c>
      <c r="G1511" s="36"/>
      <c r="H1511" s="41"/>
    </row>
    <row r="1512" spans="1:8" s="2" customFormat="1" ht="16.899999999999999" customHeight="1">
      <c r="A1512" s="36"/>
      <c r="B1512" s="41"/>
      <c r="C1512" s="274" t="s">
        <v>74</v>
      </c>
      <c r="D1512" s="274" t="s">
        <v>1048</v>
      </c>
      <c r="E1512" s="19" t="s">
        <v>74</v>
      </c>
      <c r="F1512" s="275">
        <v>40.5</v>
      </c>
      <c r="G1512" s="36"/>
      <c r="H1512" s="41"/>
    </row>
    <row r="1513" spans="1:8" s="2" customFormat="1" ht="16.899999999999999" customHeight="1">
      <c r="A1513" s="36"/>
      <c r="B1513" s="41"/>
      <c r="C1513" s="274" t="s">
        <v>74</v>
      </c>
      <c r="D1513" s="274" t="s">
        <v>1049</v>
      </c>
      <c r="E1513" s="19" t="s">
        <v>74</v>
      </c>
      <c r="F1513" s="275">
        <v>8.1</v>
      </c>
      <c r="G1513" s="36"/>
      <c r="H1513" s="41"/>
    </row>
    <row r="1514" spans="1:8" s="2" customFormat="1" ht="16.899999999999999" customHeight="1">
      <c r="A1514" s="36"/>
      <c r="B1514" s="41"/>
      <c r="C1514" s="274" t="s">
        <v>74</v>
      </c>
      <c r="D1514" s="274" t="s">
        <v>1050</v>
      </c>
      <c r="E1514" s="19" t="s">
        <v>74</v>
      </c>
      <c r="F1514" s="275">
        <v>77.7</v>
      </c>
      <c r="G1514" s="36"/>
      <c r="H1514" s="41"/>
    </row>
    <row r="1515" spans="1:8" s="2" customFormat="1" ht="16.899999999999999" customHeight="1">
      <c r="A1515" s="36"/>
      <c r="B1515" s="41"/>
      <c r="C1515" s="274" t="s">
        <v>74</v>
      </c>
      <c r="D1515" s="274" t="s">
        <v>1051</v>
      </c>
      <c r="E1515" s="19" t="s">
        <v>74</v>
      </c>
      <c r="F1515" s="275">
        <v>79.900000000000006</v>
      </c>
      <c r="G1515" s="36"/>
      <c r="H1515" s="41"/>
    </row>
    <row r="1516" spans="1:8" s="2" customFormat="1" ht="16.899999999999999" customHeight="1">
      <c r="A1516" s="36"/>
      <c r="B1516" s="41"/>
      <c r="C1516" s="274" t="s">
        <v>74</v>
      </c>
      <c r="D1516" s="274" t="s">
        <v>1052</v>
      </c>
      <c r="E1516" s="19" t="s">
        <v>74</v>
      </c>
      <c r="F1516" s="275">
        <v>175.2</v>
      </c>
      <c r="G1516" s="36"/>
      <c r="H1516" s="41"/>
    </row>
    <row r="1517" spans="1:8" s="2" customFormat="1" ht="16.899999999999999" customHeight="1">
      <c r="A1517" s="36"/>
      <c r="B1517" s="41"/>
      <c r="C1517" s="274" t="s">
        <v>74</v>
      </c>
      <c r="D1517" s="274" t="s">
        <v>1053</v>
      </c>
      <c r="E1517" s="19" t="s">
        <v>74</v>
      </c>
      <c r="F1517" s="275">
        <v>145.4</v>
      </c>
      <c r="G1517" s="36"/>
      <c r="H1517" s="41"/>
    </row>
    <row r="1518" spans="1:8" s="2" customFormat="1" ht="16.899999999999999" customHeight="1">
      <c r="A1518" s="36"/>
      <c r="B1518" s="41"/>
      <c r="C1518" s="274" t="s">
        <v>74</v>
      </c>
      <c r="D1518" s="274" t="s">
        <v>1054</v>
      </c>
      <c r="E1518" s="19" t="s">
        <v>74</v>
      </c>
      <c r="F1518" s="275">
        <v>133.30000000000001</v>
      </c>
      <c r="G1518" s="36"/>
      <c r="H1518" s="41"/>
    </row>
    <row r="1519" spans="1:8" s="2" customFormat="1" ht="16.899999999999999" customHeight="1">
      <c r="A1519" s="36"/>
      <c r="B1519" s="41"/>
      <c r="C1519" s="274" t="s">
        <v>74</v>
      </c>
      <c r="D1519" s="274" t="s">
        <v>1055</v>
      </c>
      <c r="E1519" s="19" t="s">
        <v>74</v>
      </c>
      <c r="F1519" s="275">
        <v>31.7</v>
      </c>
      <c r="G1519" s="36"/>
      <c r="H1519" s="41"/>
    </row>
    <row r="1520" spans="1:8" s="2" customFormat="1" ht="16.899999999999999" customHeight="1">
      <c r="A1520" s="36"/>
      <c r="B1520" s="41"/>
      <c r="C1520" s="274" t="s">
        <v>74</v>
      </c>
      <c r="D1520" s="274" t="s">
        <v>1056</v>
      </c>
      <c r="E1520" s="19" t="s">
        <v>74</v>
      </c>
      <c r="F1520" s="275">
        <v>76.099999999999994</v>
      </c>
      <c r="G1520" s="36"/>
      <c r="H1520" s="41"/>
    </row>
    <row r="1521" spans="1:8" s="2" customFormat="1" ht="16.899999999999999" customHeight="1">
      <c r="A1521" s="36"/>
      <c r="B1521" s="41"/>
      <c r="C1521" s="274" t="s">
        <v>74</v>
      </c>
      <c r="D1521" s="274" t="s">
        <v>1057</v>
      </c>
      <c r="E1521" s="19" t="s">
        <v>74</v>
      </c>
      <c r="F1521" s="275">
        <v>118</v>
      </c>
      <c r="G1521" s="36"/>
      <c r="H1521" s="41"/>
    </row>
    <row r="1522" spans="1:8" s="2" customFormat="1" ht="16.899999999999999" customHeight="1">
      <c r="A1522" s="36"/>
      <c r="B1522" s="41"/>
      <c r="C1522" s="274" t="s">
        <v>74</v>
      </c>
      <c r="D1522" s="274" t="s">
        <v>1058</v>
      </c>
      <c r="E1522" s="19" t="s">
        <v>74</v>
      </c>
      <c r="F1522" s="275">
        <v>48.3</v>
      </c>
      <c r="G1522" s="36"/>
      <c r="H1522" s="41"/>
    </row>
    <row r="1523" spans="1:8" s="2" customFormat="1" ht="16.899999999999999" customHeight="1">
      <c r="A1523" s="36"/>
      <c r="B1523" s="41"/>
      <c r="C1523" s="274" t="s">
        <v>74</v>
      </c>
      <c r="D1523" s="274" t="s">
        <v>1059</v>
      </c>
      <c r="E1523" s="19" t="s">
        <v>74</v>
      </c>
      <c r="F1523" s="275">
        <v>18</v>
      </c>
      <c r="G1523" s="36"/>
      <c r="H1523" s="41"/>
    </row>
    <row r="1524" spans="1:8" s="2" customFormat="1" ht="16.899999999999999" customHeight="1">
      <c r="A1524" s="36"/>
      <c r="B1524" s="41"/>
      <c r="C1524" s="274" t="s">
        <v>74</v>
      </c>
      <c r="D1524" s="274" t="s">
        <v>1060</v>
      </c>
      <c r="E1524" s="19" t="s">
        <v>74</v>
      </c>
      <c r="F1524" s="275">
        <v>37.200000000000003</v>
      </c>
      <c r="G1524" s="36"/>
      <c r="H1524" s="41"/>
    </row>
    <row r="1525" spans="1:8" s="2" customFormat="1" ht="16.899999999999999" customHeight="1">
      <c r="A1525" s="36"/>
      <c r="B1525" s="41"/>
      <c r="C1525" s="274" t="s">
        <v>74</v>
      </c>
      <c r="D1525" s="274" t="s">
        <v>1061</v>
      </c>
      <c r="E1525" s="19" t="s">
        <v>74</v>
      </c>
      <c r="F1525" s="275">
        <v>45.7</v>
      </c>
      <c r="G1525" s="36"/>
      <c r="H1525" s="41"/>
    </row>
    <row r="1526" spans="1:8" s="2" customFormat="1" ht="16.899999999999999" customHeight="1">
      <c r="A1526" s="36"/>
      <c r="B1526" s="41"/>
      <c r="C1526" s="274" t="s">
        <v>74</v>
      </c>
      <c r="D1526" s="274" t="s">
        <v>1062</v>
      </c>
      <c r="E1526" s="19" t="s">
        <v>74</v>
      </c>
      <c r="F1526" s="275">
        <v>31.3</v>
      </c>
      <c r="G1526" s="36"/>
      <c r="H1526" s="41"/>
    </row>
    <row r="1527" spans="1:8" s="2" customFormat="1" ht="16.899999999999999" customHeight="1">
      <c r="A1527" s="36"/>
      <c r="B1527" s="41"/>
      <c r="C1527" s="274" t="s">
        <v>74</v>
      </c>
      <c r="D1527" s="274" t="s">
        <v>1063</v>
      </c>
      <c r="E1527" s="19" t="s">
        <v>74</v>
      </c>
      <c r="F1527" s="275">
        <v>55.5</v>
      </c>
      <c r="G1527" s="36"/>
      <c r="H1527" s="41"/>
    </row>
    <row r="1528" spans="1:8" s="2" customFormat="1" ht="16.899999999999999" customHeight="1">
      <c r="A1528" s="36"/>
      <c r="B1528" s="41"/>
      <c r="C1528" s="274" t="s">
        <v>74</v>
      </c>
      <c r="D1528" s="274" t="s">
        <v>1064</v>
      </c>
      <c r="E1528" s="19" t="s">
        <v>74</v>
      </c>
      <c r="F1528" s="275">
        <v>30.9</v>
      </c>
      <c r="G1528" s="36"/>
      <c r="H1528" s="41"/>
    </row>
    <row r="1529" spans="1:8" s="2" customFormat="1" ht="16.899999999999999" customHeight="1">
      <c r="A1529" s="36"/>
      <c r="B1529" s="41"/>
      <c r="C1529" s="274" t="s">
        <v>74</v>
      </c>
      <c r="D1529" s="274" t="s">
        <v>1065</v>
      </c>
      <c r="E1529" s="19" t="s">
        <v>74</v>
      </c>
      <c r="F1529" s="275">
        <v>96.1</v>
      </c>
      <c r="G1529" s="36"/>
      <c r="H1529" s="41"/>
    </row>
    <row r="1530" spans="1:8" s="2" customFormat="1" ht="16.899999999999999" customHeight="1">
      <c r="A1530" s="36"/>
      <c r="B1530" s="41"/>
      <c r="C1530" s="274" t="s">
        <v>74</v>
      </c>
      <c r="D1530" s="274" t="s">
        <v>1066</v>
      </c>
      <c r="E1530" s="19" t="s">
        <v>74</v>
      </c>
      <c r="F1530" s="275">
        <v>103.4</v>
      </c>
      <c r="G1530" s="36"/>
      <c r="H1530" s="41"/>
    </row>
    <row r="1531" spans="1:8" s="2" customFormat="1" ht="16.899999999999999" customHeight="1">
      <c r="A1531" s="36"/>
      <c r="B1531" s="41"/>
      <c r="C1531" s="274" t="s">
        <v>74</v>
      </c>
      <c r="D1531" s="274" t="s">
        <v>742</v>
      </c>
      <c r="E1531" s="19" t="s">
        <v>74</v>
      </c>
      <c r="F1531" s="275">
        <v>0</v>
      </c>
      <c r="G1531" s="36"/>
      <c r="H1531" s="41"/>
    </row>
    <row r="1532" spans="1:8" s="2" customFormat="1" ht="16.899999999999999" customHeight="1">
      <c r="A1532" s="36"/>
      <c r="B1532" s="41"/>
      <c r="C1532" s="274" t="s">
        <v>74</v>
      </c>
      <c r="D1532" s="274" t="s">
        <v>1067</v>
      </c>
      <c r="E1532" s="19" t="s">
        <v>74</v>
      </c>
      <c r="F1532" s="275">
        <v>127.2</v>
      </c>
      <c r="G1532" s="36"/>
      <c r="H1532" s="41"/>
    </row>
    <row r="1533" spans="1:8" s="2" customFormat="1" ht="16.899999999999999" customHeight="1">
      <c r="A1533" s="36"/>
      <c r="B1533" s="41"/>
      <c r="C1533" s="274" t="s">
        <v>74</v>
      </c>
      <c r="D1533" s="274" t="s">
        <v>1068</v>
      </c>
      <c r="E1533" s="19" t="s">
        <v>74</v>
      </c>
      <c r="F1533" s="275">
        <v>39.299999999999997</v>
      </c>
      <c r="G1533" s="36"/>
      <c r="H1533" s="41"/>
    </row>
    <row r="1534" spans="1:8" s="2" customFormat="1" ht="16.899999999999999" customHeight="1">
      <c r="A1534" s="36"/>
      <c r="B1534" s="41"/>
      <c r="C1534" s="274" t="s">
        <v>74</v>
      </c>
      <c r="D1534" s="274" t="s">
        <v>1069</v>
      </c>
      <c r="E1534" s="19" t="s">
        <v>74</v>
      </c>
      <c r="F1534" s="275">
        <v>64.099999999999994</v>
      </c>
      <c r="G1534" s="36"/>
      <c r="H1534" s="41"/>
    </row>
    <row r="1535" spans="1:8" s="2" customFormat="1" ht="16.899999999999999" customHeight="1">
      <c r="A1535" s="36"/>
      <c r="B1535" s="41"/>
      <c r="C1535" s="274" t="s">
        <v>74</v>
      </c>
      <c r="D1535" s="274" t="s">
        <v>1070</v>
      </c>
      <c r="E1535" s="19" t="s">
        <v>74</v>
      </c>
      <c r="F1535" s="275">
        <v>36.9</v>
      </c>
      <c r="G1535" s="36"/>
      <c r="H1535" s="41"/>
    </row>
    <row r="1536" spans="1:8" s="2" customFormat="1" ht="16.899999999999999" customHeight="1">
      <c r="A1536" s="36"/>
      <c r="B1536" s="41"/>
      <c r="C1536" s="274" t="s">
        <v>74</v>
      </c>
      <c r="D1536" s="274" t="s">
        <v>1071</v>
      </c>
      <c r="E1536" s="19" t="s">
        <v>74</v>
      </c>
      <c r="F1536" s="275">
        <v>24.5</v>
      </c>
      <c r="G1536" s="36"/>
      <c r="H1536" s="41"/>
    </row>
    <row r="1537" spans="1:8" s="2" customFormat="1" ht="16.899999999999999" customHeight="1">
      <c r="A1537" s="36"/>
      <c r="B1537" s="41"/>
      <c r="C1537" s="274" t="s">
        <v>74</v>
      </c>
      <c r="D1537" s="274" t="s">
        <v>1072</v>
      </c>
      <c r="E1537" s="19" t="s">
        <v>74</v>
      </c>
      <c r="F1537" s="275">
        <v>12.5</v>
      </c>
      <c r="G1537" s="36"/>
      <c r="H1537" s="41"/>
    </row>
    <row r="1538" spans="1:8" s="2" customFormat="1" ht="16.899999999999999" customHeight="1">
      <c r="A1538" s="36"/>
      <c r="B1538" s="41"/>
      <c r="C1538" s="274" t="s">
        <v>74</v>
      </c>
      <c r="D1538" s="274" t="s">
        <v>1073</v>
      </c>
      <c r="E1538" s="19" t="s">
        <v>74</v>
      </c>
      <c r="F1538" s="275">
        <v>12.8</v>
      </c>
      <c r="G1538" s="36"/>
      <c r="H1538" s="41"/>
    </row>
    <row r="1539" spans="1:8" s="2" customFormat="1" ht="16.899999999999999" customHeight="1">
      <c r="A1539" s="36"/>
      <c r="B1539" s="41"/>
      <c r="C1539" s="274" t="s">
        <v>74</v>
      </c>
      <c r="D1539" s="274" t="s">
        <v>1074</v>
      </c>
      <c r="E1539" s="19" t="s">
        <v>74</v>
      </c>
      <c r="F1539" s="275">
        <v>13</v>
      </c>
      <c r="G1539" s="36"/>
      <c r="H1539" s="41"/>
    </row>
    <row r="1540" spans="1:8" s="2" customFormat="1" ht="16.899999999999999" customHeight="1">
      <c r="A1540" s="36"/>
      <c r="B1540" s="41"/>
      <c r="C1540" s="274" t="s">
        <v>74</v>
      </c>
      <c r="D1540" s="274" t="s">
        <v>1075</v>
      </c>
      <c r="E1540" s="19" t="s">
        <v>74</v>
      </c>
      <c r="F1540" s="275">
        <v>14.9</v>
      </c>
      <c r="G1540" s="36"/>
      <c r="H1540" s="41"/>
    </row>
    <row r="1541" spans="1:8" s="2" customFormat="1" ht="16.899999999999999" customHeight="1">
      <c r="A1541" s="36"/>
      <c r="B1541" s="41"/>
      <c r="C1541" s="274" t="s">
        <v>74</v>
      </c>
      <c r="D1541" s="274" t="s">
        <v>1076</v>
      </c>
      <c r="E1541" s="19" t="s">
        <v>74</v>
      </c>
      <c r="F1541" s="275">
        <v>11.9</v>
      </c>
      <c r="G1541" s="36"/>
      <c r="H1541" s="41"/>
    </row>
    <row r="1542" spans="1:8" s="2" customFormat="1" ht="16.899999999999999" customHeight="1">
      <c r="A1542" s="36"/>
      <c r="B1542" s="41"/>
      <c r="C1542" s="274" t="s">
        <v>74</v>
      </c>
      <c r="D1542" s="274" t="s">
        <v>1077</v>
      </c>
      <c r="E1542" s="19" t="s">
        <v>74</v>
      </c>
      <c r="F1542" s="275">
        <v>16</v>
      </c>
      <c r="G1542" s="36"/>
      <c r="H1542" s="41"/>
    </row>
    <row r="1543" spans="1:8" s="2" customFormat="1" ht="16.899999999999999" customHeight="1">
      <c r="A1543" s="36"/>
      <c r="B1543" s="41"/>
      <c r="C1543" s="274" t="s">
        <v>74</v>
      </c>
      <c r="D1543" s="274" t="s">
        <v>1078</v>
      </c>
      <c r="E1543" s="19" t="s">
        <v>74</v>
      </c>
      <c r="F1543" s="275">
        <v>23.8</v>
      </c>
      <c r="G1543" s="36"/>
      <c r="H1543" s="41"/>
    </row>
    <row r="1544" spans="1:8" s="2" customFormat="1" ht="16.899999999999999" customHeight="1">
      <c r="A1544" s="36"/>
      <c r="B1544" s="41"/>
      <c r="C1544" s="274" t="s">
        <v>431</v>
      </c>
      <c r="D1544" s="274" t="s">
        <v>512</v>
      </c>
      <c r="E1544" s="19" t="s">
        <v>74</v>
      </c>
      <c r="F1544" s="275">
        <v>1841.2</v>
      </c>
      <c r="G1544" s="36"/>
      <c r="H1544" s="41"/>
    </row>
    <row r="1545" spans="1:8" s="2" customFormat="1" ht="16.899999999999999" customHeight="1">
      <c r="A1545" s="36"/>
      <c r="B1545" s="41"/>
      <c r="C1545" s="276" t="s">
        <v>6613</v>
      </c>
      <c r="D1545" s="36"/>
      <c r="E1545" s="36"/>
      <c r="F1545" s="36"/>
      <c r="G1545" s="36"/>
      <c r="H1545" s="41"/>
    </row>
    <row r="1546" spans="1:8" s="2" customFormat="1" ht="16.899999999999999" customHeight="1">
      <c r="A1546" s="36"/>
      <c r="B1546" s="41"/>
      <c r="C1546" s="274" t="s">
        <v>1040</v>
      </c>
      <c r="D1546" s="274" t="s">
        <v>1041</v>
      </c>
      <c r="E1546" s="19" t="s">
        <v>135</v>
      </c>
      <c r="F1546" s="275">
        <v>1841.2</v>
      </c>
      <c r="G1546" s="36"/>
      <c r="H1546" s="41"/>
    </row>
    <row r="1547" spans="1:8" s="2" customFormat="1" ht="16.899999999999999" customHeight="1">
      <c r="A1547" s="36"/>
      <c r="B1547" s="41"/>
      <c r="C1547" s="274" t="s">
        <v>1018</v>
      </c>
      <c r="D1547" s="274" t="s">
        <v>1019</v>
      </c>
      <c r="E1547" s="19" t="s">
        <v>135</v>
      </c>
      <c r="F1547" s="275">
        <v>1841.2</v>
      </c>
      <c r="G1547" s="36"/>
      <c r="H1547" s="41"/>
    </row>
    <row r="1548" spans="1:8" s="2" customFormat="1" ht="16.899999999999999" customHeight="1">
      <c r="A1548" s="36"/>
      <c r="B1548" s="41"/>
      <c r="C1548" s="270" t="s">
        <v>444</v>
      </c>
      <c r="D1548" s="271" t="s">
        <v>74</v>
      </c>
      <c r="E1548" s="272" t="s">
        <v>135</v>
      </c>
      <c r="F1548" s="273">
        <v>627.4</v>
      </c>
      <c r="G1548" s="36"/>
      <c r="H1548" s="41"/>
    </row>
    <row r="1549" spans="1:8" s="2" customFormat="1" ht="16.899999999999999" customHeight="1">
      <c r="A1549" s="36"/>
      <c r="B1549" s="41"/>
      <c r="C1549" s="274" t="s">
        <v>74</v>
      </c>
      <c r="D1549" s="274" t="s">
        <v>734</v>
      </c>
      <c r="E1549" s="19" t="s">
        <v>74</v>
      </c>
      <c r="F1549" s="275">
        <v>0</v>
      </c>
      <c r="G1549" s="36"/>
      <c r="H1549" s="41"/>
    </row>
    <row r="1550" spans="1:8" s="2" customFormat="1" ht="16.899999999999999" customHeight="1">
      <c r="A1550" s="36"/>
      <c r="B1550" s="41"/>
      <c r="C1550" s="274" t="s">
        <v>74</v>
      </c>
      <c r="D1550" s="274" t="s">
        <v>962</v>
      </c>
      <c r="E1550" s="19" t="s">
        <v>74</v>
      </c>
      <c r="F1550" s="275">
        <v>10.5</v>
      </c>
      <c r="G1550" s="36"/>
      <c r="H1550" s="41"/>
    </row>
    <row r="1551" spans="1:8" s="2" customFormat="1" ht="16.899999999999999" customHeight="1">
      <c r="A1551" s="36"/>
      <c r="B1551" s="41"/>
      <c r="C1551" s="274" t="s">
        <v>74</v>
      </c>
      <c r="D1551" s="274" t="s">
        <v>963</v>
      </c>
      <c r="E1551" s="19" t="s">
        <v>74</v>
      </c>
      <c r="F1551" s="275">
        <v>3.9</v>
      </c>
      <c r="G1551" s="36"/>
      <c r="H1551" s="41"/>
    </row>
    <row r="1552" spans="1:8" s="2" customFormat="1" ht="16.899999999999999" customHeight="1">
      <c r="A1552" s="36"/>
      <c r="B1552" s="41"/>
      <c r="C1552" s="274" t="s">
        <v>74</v>
      </c>
      <c r="D1552" s="274" t="s">
        <v>964</v>
      </c>
      <c r="E1552" s="19" t="s">
        <v>74</v>
      </c>
      <c r="F1552" s="275">
        <v>11.6</v>
      </c>
      <c r="G1552" s="36"/>
      <c r="H1552" s="41"/>
    </row>
    <row r="1553" spans="1:8" s="2" customFormat="1" ht="16.899999999999999" customHeight="1">
      <c r="A1553" s="36"/>
      <c r="B1553" s="41"/>
      <c r="C1553" s="274" t="s">
        <v>74</v>
      </c>
      <c r="D1553" s="274" t="s">
        <v>965</v>
      </c>
      <c r="E1553" s="19" t="s">
        <v>74</v>
      </c>
      <c r="F1553" s="275">
        <v>14.5</v>
      </c>
      <c r="G1553" s="36"/>
      <c r="H1553" s="41"/>
    </row>
    <row r="1554" spans="1:8" s="2" customFormat="1" ht="16.899999999999999" customHeight="1">
      <c r="A1554" s="36"/>
      <c r="B1554" s="41"/>
      <c r="C1554" s="274" t="s">
        <v>74</v>
      </c>
      <c r="D1554" s="274" t="s">
        <v>966</v>
      </c>
      <c r="E1554" s="19" t="s">
        <v>74</v>
      </c>
      <c r="F1554" s="275">
        <v>33.5</v>
      </c>
      <c r="G1554" s="36"/>
      <c r="H1554" s="41"/>
    </row>
    <row r="1555" spans="1:8" s="2" customFormat="1" ht="16.899999999999999" customHeight="1">
      <c r="A1555" s="36"/>
      <c r="B1555" s="41"/>
      <c r="C1555" s="274" t="s">
        <v>74</v>
      </c>
      <c r="D1555" s="274" t="s">
        <v>967</v>
      </c>
      <c r="E1555" s="19" t="s">
        <v>74</v>
      </c>
      <c r="F1555" s="275">
        <v>32.299999999999997</v>
      </c>
      <c r="G1555" s="36"/>
      <c r="H1555" s="41"/>
    </row>
    <row r="1556" spans="1:8" s="2" customFormat="1" ht="16.899999999999999" customHeight="1">
      <c r="A1556" s="36"/>
      <c r="B1556" s="41"/>
      <c r="C1556" s="274" t="s">
        <v>74</v>
      </c>
      <c r="D1556" s="274" t="s">
        <v>968</v>
      </c>
      <c r="E1556" s="19" t="s">
        <v>74</v>
      </c>
      <c r="F1556" s="275">
        <v>154.1</v>
      </c>
      <c r="G1556" s="36"/>
      <c r="H1556" s="41"/>
    </row>
    <row r="1557" spans="1:8" s="2" customFormat="1" ht="16.899999999999999" customHeight="1">
      <c r="A1557" s="36"/>
      <c r="B1557" s="41"/>
      <c r="C1557" s="274" t="s">
        <v>74</v>
      </c>
      <c r="D1557" s="274" t="s">
        <v>969</v>
      </c>
      <c r="E1557" s="19" t="s">
        <v>74</v>
      </c>
      <c r="F1557" s="275">
        <v>68.8</v>
      </c>
      <c r="G1557" s="36"/>
      <c r="H1557" s="41"/>
    </row>
    <row r="1558" spans="1:8" s="2" customFormat="1" ht="16.899999999999999" customHeight="1">
      <c r="A1558" s="36"/>
      <c r="B1558" s="41"/>
      <c r="C1558" s="274" t="s">
        <v>74</v>
      </c>
      <c r="D1558" s="274" t="s">
        <v>970</v>
      </c>
      <c r="E1558" s="19" t="s">
        <v>74</v>
      </c>
      <c r="F1558" s="275">
        <v>9.3000000000000007</v>
      </c>
      <c r="G1558" s="36"/>
      <c r="H1558" s="41"/>
    </row>
    <row r="1559" spans="1:8" s="2" customFormat="1" ht="16.899999999999999" customHeight="1">
      <c r="A1559" s="36"/>
      <c r="B1559" s="41"/>
      <c r="C1559" s="274" t="s">
        <v>74</v>
      </c>
      <c r="D1559" s="274" t="s">
        <v>971</v>
      </c>
      <c r="E1559" s="19" t="s">
        <v>74</v>
      </c>
      <c r="F1559" s="275">
        <v>26.9</v>
      </c>
      <c r="G1559" s="36"/>
      <c r="H1559" s="41"/>
    </row>
    <row r="1560" spans="1:8" s="2" customFormat="1" ht="16.899999999999999" customHeight="1">
      <c r="A1560" s="36"/>
      <c r="B1560" s="41"/>
      <c r="C1560" s="274" t="s">
        <v>74</v>
      </c>
      <c r="D1560" s="274" t="s">
        <v>972</v>
      </c>
      <c r="E1560" s="19" t="s">
        <v>74</v>
      </c>
      <c r="F1560" s="275">
        <v>55.1</v>
      </c>
      <c r="G1560" s="36"/>
      <c r="H1560" s="41"/>
    </row>
    <row r="1561" spans="1:8" s="2" customFormat="1" ht="16.899999999999999" customHeight="1">
      <c r="A1561" s="36"/>
      <c r="B1561" s="41"/>
      <c r="C1561" s="274" t="s">
        <v>74</v>
      </c>
      <c r="D1561" s="274" t="s">
        <v>973</v>
      </c>
      <c r="E1561" s="19" t="s">
        <v>74</v>
      </c>
      <c r="F1561" s="275">
        <v>8.6999999999999993</v>
      </c>
      <c r="G1561" s="36"/>
      <c r="H1561" s="41"/>
    </row>
    <row r="1562" spans="1:8" s="2" customFormat="1" ht="16.899999999999999" customHeight="1">
      <c r="A1562" s="36"/>
      <c r="B1562" s="41"/>
      <c r="C1562" s="274" t="s">
        <v>74</v>
      </c>
      <c r="D1562" s="274" t="s">
        <v>974</v>
      </c>
      <c r="E1562" s="19" t="s">
        <v>74</v>
      </c>
      <c r="F1562" s="275">
        <v>1.6</v>
      </c>
      <c r="G1562" s="36"/>
      <c r="H1562" s="41"/>
    </row>
    <row r="1563" spans="1:8" s="2" customFormat="1" ht="16.899999999999999" customHeight="1">
      <c r="A1563" s="36"/>
      <c r="B1563" s="41"/>
      <c r="C1563" s="274" t="s">
        <v>74</v>
      </c>
      <c r="D1563" s="274" t="s">
        <v>975</v>
      </c>
      <c r="E1563" s="19" t="s">
        <v>74</v>
      </c>
      <c r="F1563" s="275">
        <v>9.3000000000000007</v>
      </c>
      <c r="G1563" s="36"/>
      <c r="H1563" s="41"/>
    </row>
    <row r="1564" spans="1:8" s="2" customFormat="1" ht="16.899999999999999" customHeight="1">
      <c r="A1564" s="36"/>
      <c r="B1564" s="41"/>
      <c r="C1564" s="274" t="s">
        <v>74</v>
      </c>
      <c r="D1564" s="274" t="s">
        <v>976</v>
      </c>
      <c r="E1564" s="19" t="s">
        <v>74</v>
      </c>
      <c r="F1564" s="275">
        <v>7.1</v>
      </c>
      <c r="G1564" s="36"/>
      <c r="H1564" s="41"/>
    </row>
    <row r="1565" spans="1:8" s="2" customFormat="1" ht="16.899999999999999" customHeight="1">
      <c r="A1565" s="36"/>
      <c r="B1565" s="41"/>
      <c r="C1565" s="274" t="s">
        <v>74</v>
      </c>
      <c r="D1565" s="274" t="s">
        <v>977</v>
      </c>
      <c r="E1565" s="19" t="s">
        <v>74</v>
      </c>
      <c r="F1565" s="275">
        <v>27.2</v>
      </c>
      <c r="G1565" s="36"/>
      <c r="H1565" s="41"/>
    </row>
    <row r="1566" spans="1:8" s="2" customFormat="1" ht="16.899999999999999" customHeight="1">
      <c r="A1566" s="36"/>
      <c r="B1566" s="41"/>
      <c r="C1566" s="274" t="s">
        <v>74</v>
      </c>
      <c r="D1566" s="274" t="s">
        <v>978</v>
      </c>
      <c r="E1566" s="19" t="s">
        <v>74</v>
      </c>
      <c r="F1566" s="275">
        <v>36.700000000000003</v>
      </c>
      <c r="G1566" s="36"/>
      <c r="H1566" s="41"/>
    </row>
    <row r="1567" spans="1:8" s="2" customFormat="1" ht="16.899999999999999" customHeight="1">
      <c r="A1567" s="36"/>
      <c r="B1567" s="41"/>
      <c r="C1567" s="274" t="s">
        <v>74</v>
      </c>
      <c r="D1567" s="274" t="s">
        <v>742</v>
      </c>
      <c r="E1567" s="19" t="s">
        <v>74</v>
      </c>
      <c r="F1567" s="275">
        <v>0</v>
      </c>
      <c r="G1567" s="36"/>
      <c r="H1567" s="41"/>
    </row>
    <row r="1568" spans="1:8" s="2" customFormat="1" ht="16.899999999999999" customHeight="1">
      <c r="A1568" s="36"/>
      <c r="B1568" s="41"/>
      <c r="C1568" s="274" t="s">
        <v>74</v>
      </c>
      <c r="D1568" s="274" t="s">
        <v>979</v>
      </c>
      <c r="E1568" s="19" t="s">
        <v>74</v>
      </c>
      <c r="F1568" s="275">
        <v>34.4</v>
      </c>
      <c r="G1568" s="36"/>
      <c r="H1568" s="41"/>
    </row>
    <row r="1569" spans="1:8" s="2" customFormat="1" ht="16.899999999999999" customHeight="1">
      <c r="A1569" s="36"/>
      <c r="B1569" s="41"/>
      <c r="C1569" s="274" t="s">
        <v>74</v>
      </c>
      <c r="D1569" s="274" t="s">
        <v>980</v>
      </c>
      <c r="E1569" s="19" t="s">
        <v>74</v>
      </c>
      <c r="F1569" s="275">
        <v>10.6</v>
      </c>
      <c r="G1569" s="36"/>
      <c r="H1569" s="41"/>
    </row>
    <row r="1570" spans="1:8" s="2" customFormat="1" ht="16.899999999999999" customHeight="1">
      <c r="A1570" s="36"/>
      <c r="B1570" s="41"/>
      <c r="C1570" s="274" t="s">
        <v>74</v>
      </c>
      <c r="D1570" s="274" t="s">
        <v>981</v>
      </c>
      <c r="E1570" s="19" t="s">
        <v>74</v>
      </c>
      <c r="F1570" s="275">
        <v>18.100000000000001</v>
      </c>
      <c r="G1570" s="36"/>
      <c r="H1570" s="41"/>
    </row>
    <row r="1571" spans="1:8" s="2" customFormat="1" ht="16.899999999999999" customHeight="1">
      <c r="A1571" s="36"/>
      <c r="B1571" s="41"/>
      <c r="C1571" s="274" t="s">
        <v>74</v>
      </c>
      <c r="D1571" s="274" t="s">
        <v>982</v>
      </c>
      <c r="E1571" s="19" t="s">
        <v>74</v>
      </c>
      <c r="F1571" s="275">
        <v>10</v>
      </c>
      <c r="G1571" s="36"/>
      <c r="H1571" s="41"/>
    </row>
    <row r="1572" spans="1:8" s="2" customFormat="1" ht="16.899999999999999" customHeight="1">
      <c r="A1572" s="36"/>
      <c r="B1572" s="41"/>
      <c r="C1572" s="274" t="s">
        <v>74</v>
      </c>
      <c r="D1572" s="274" t="s">
        <v>983</v>
      </c>
      <c r="E1572" s="19" t="s">
        <v>74</v>
      </c>
      <c r="F1572" s="275">
        <v>5</v>
      </c>
      <c r="G1572" s="36"/>
      <c r="H1572" s="41"/>
    </row>
    <row r="1573" spans="1:8" s="2" customFormat="1" ht="16.899999999999999" customHeight="1">
      <c r="A1573" s="36"/>
      <c r="B1573" s="41"/>
      <c r="C1573" s="274" t="s">
        <v>74</v>
      </c>
      <c r="D1573" s="274" t="s">
        <v>984</v>
      </c>
      <c r="E1573" s="19" t="s">
        <v>74</v>
      </c>
      <c r="F1573" s="275">
        <v>1.8</v>
      </c>
      <c r="G1573" s="36"/>
      <c r="H1573" s="41"/>
    </row>
    <row r="1574" spans="1:8" s="2" customFormat="1" ht="16.899999999999999" customHeight="1">
      <c r="A1574" s="36"/>
      <c r="B1574" s="41"/>
      <c r="C1574" s="274" t="s">
        <v>74</v>
      </c>
      <c r="D1574" s="274" t="s">
        <v>985</v>
      </c>
      <c r="E1574" s="19" t="s">
        <v>74</v>
      </c>
      <c r="F1574" s="275">
        <v>6.6</v>
      </c>
      <c r="G1574" s="36"/>
      <c r="H1574" s="41"/>
    </row>
    <row r="1575" spans="1:8" s="2" customFormat="1" ht="16.899999999999999" customHeight="1">
      <c r="A1575" s="36"/>
      <c r="B1575" s="41"/>
      <c r="C1575" s="274" t="s">
        <v>74</v>
      </c>
      <c r="D1575" s="274" t="s">
        <v>986</v>
      </c>
      <c r="E1575" s="19" t="s">
        <v>74</v>
      </c>
      <c r="F1575" s="275">
        <v>1.6</v>
      </c>
      <c r="G1575" s="36"/>
      <c r="H1575" s="41"/>
    </row>
    <row r="1576" spans="1:8" s="2" customFormat="1" ht="16.899999999999999" customHeight="1">
      <c r="A1576" s="36"/>
      <c r="B1576" s="41"/>
      <c r="C1576" s="274" t="s">
        <v>74</v>
      </c>
      <c r="D1576" s="274" t="s">
        <v>987</v>
      </c>
      <c r="E1576" s="19" t="s">
        <v>74</v>
      </c>
      <c r="F1576" s="275">
        <v>9.4</v>
      </c>
      <c r="G1576" s="36"/>
      <c r="H1576" s="41"/>
    </row>
    <row r="1577" spans="1:8" s="2" customFormat="1" ht="16.899999999999999" customHeight="1">
      <c r="A1577" s="36"/>
      <c r="B1577" s="41"/>
      <c r="C1577" s="274" t="s">
        <v>74</v>
      </c>
      <c r="D1577" s="274" t="s">
        <v>988</v>
      </c>
      <c r="E1577" s="19" t="s">
        <v>74</v>
      </c>
      <c r="F1577" s="275">
        <v>1.2</v>
      </c>
      <c r="G1577" s="36"/>
      <c r="H1577" s="41"/>
    </row>
    <row r="1578" spans="1:8" s="2" customFormat="1" ht="16.899999999999999" customHeight="1">
      <c r="A1578" s="36"/>
      <c r="B1578" s="41"/>
      <c r="C1578" s="274" t="s">
        <v>74</v>
      </c>
      <c r="D1578" s="274" t="s">
        <v>989</v>
      </c>
      <c r="E1578" s="19" t="s">
        <v>74</v>
      </c>
      <c r="F1578" s="275">
        <v>12.9</v>
      </c>
      <c r="G1578" s="36"/>
      <c r="H1578" s="41"/>
    </row>
    <row r="1579" spans="1:8" s="2" customFormat="1" ht="16.899999999999999" customHeight="1">
      <c r="A1579" s="36"/>
      <c r="B1579" s="41"/>
      <c r="C1579" s="274" t="s">
        <v>74</v>
      </c>
      <c r="D1579" s="274" t="s">
        <v>990</v>
      </c>
      <c r="E1579" s="19" t="s">
        <v>74</v>
      </c>
      <c r="F1579" s="275">
        <v>4.7</v>
      </c>
      <c r="G1579" s="36"/>
      <c r="H1579" s="41"/>
    </row>
    <row r="1580" spans="1:8" s="2" customFormat="1" ht="16.899999999999999" customHeight="1">
      <c r="A1580" s="36"/>
      <c r="B1580" s="41"/>
      <c r="C1580" s="274" t="s">
        <v>444</v>
      </c>
      <c r="D1580" s="274" t="s">
        <v>512</v>
      </c>
      <c r="E1580" s="19" t="s">
        <v>74</v>
      </c>
      <c r="F1580" s="275">
        <v>627.4</v>
      </c>
      <c r="G1580" s="36"/>
      <c r="H1580" s="41"/>
    </row>
    <row r="1581" spans="1:8" s="2" customFormat="1" ht="16.899999999999999" customHeight="1">
      <c r="A1581" s="36"/>
      <c r="B1581" s="41"/>
      <c r="C1581" s="276" t="s">
        <v>6613</v>
      </c>
      <c r="D1581" s="36"/>
      <c r="E1581" s="36"/>
      <c r="F1581" s="36"/>
      <c r="G1581" s="36"/>
      <c r="H1581" s="41"/>
    </row>
    <row r="1582" spans="1:8" s="2" customFormat="1" ht="16.899999999999999" customHeight="1">
      <c r="A1582" s="36"/>
      <c r="B1582" s="41"/>
      <c r="C1582" s="274" t="s">
        <v>957</v>
      </c>
      <c r="D1582" s="274" t="s">
        <v>958</v>
      </c>
      <c r="E1582" s="19" t="s">
        <v>135</v>
      </c>
      <c r="F1582" s="275">
        <v>627.4</v>
      </c>
      <c r="G1582" s="36"/>
      <c r="H1582" s="41"/>
    </row>
    <row r="1583" spans="1:8" s="2" customFormat="1" ht="16.899999999999999" customHeight="1">
      <c r="A1583" s="36"/>
      <c r="B1583" s="41"/>
      <c r="C1583" s="274" t="s">
        <v>951</v>
      </c>
      <c r="D1583" s="274" t="s">
        <v>952</v>
      </c>
      <c r="E1583" s="19" t="s">
        <v>135</v>
      </c>
      <c r="F1583" s="275">
        <v>627.4</v>
      </c>
      <c r="G1583" s="36"/>
      <c r="H1583" s="41"/>
    </row>
    <row r="1584" spans="1:8" s="2" customFormat="1" ht="16.899999999999999" customHeight="1">
      <c r="A1584" s="36"/>
      <c r="B1584" s="41"/>
      <c r="C1584" s="270" t="s">
        <v>530</v>
      </c>
      <c r="D1584" s="271" t="s">
        <v>74</v>
      </c>
      <c r="E1584" s="272" t="s">
        <v>146</v>
      </c>
      <c r="F1584" s="273">
        <v>5.25</v>
      </c>
      <c r="G1584" s="36"/>
      <c r="H1584" s="41"/>
    </row>
    <row r="1585" spans="1:8" s="2" customFormat="1" ht="16.899999999999999" customHeight="1">
      <c r="A1585" s="36"/>
      <c r="B1585" s="41"/>
      <c r="C1585" s="276" t="s">
        <v>6613</v>
      </c>
      <c r="D1585" s="36"/>
      <c r="E1585" s="36"/>
      <c r="F1585" s="36"/>
      <c r="G1585" s="36"/>
      <c r="H1585" s="41"/>
    </row>
    <row r="1586" spans="1:8" s="2" customFormat="1" ht="16.899999999999999" customHeight="1">
      <c r="A1586" s="36"/>
      <c r="B1586" s="41"/>
      <c r="C1586" s="274" t="s">
        <v>2000</v>
      </c>
      <c r="D1586" s="274" t="s">
        <v>2001</v>
      </c>
      <c r="E1586" s="19" t="s">
        <v>146</v>
      </c>
      <c r="F1586" s="275">
        <v>5.25</v>
      </c>
      <c r="G1586" s="36"/>
      <c r="H1586" s="41"/>
    </row>
    <row r="1587" spans="1:8" s="2" customFormat="1" ht="16.899999999999999" customHeight="1">
      <c r="A1587" s="36"/>
      <c r="B1587" s="41"/>
      <c r="C1587" s="274" t="s">
        <v>2106</v>
      </c>
      <c r="D1587" s="274" t="s">
        <v>2107</v>
      </c>
      <c r="E1587" s="19" t="s">
        <v>671</v>
      </c>
      <c r="F1587" s="275">
        <v>106.717</v>
      </c>
      <c r="G1587" s="36"/>
      <c r="H1587" s="41"/>
    </row>
    <row r="1588" spans="1:8" s="2" customFormat="1" ht="16.899999999999999" customHeight="1">
      <c r="A1588" s="36"/>
      <c r="B1588" s="41"/>
      <c r="C1588" s="270" t="s">
        <v>535</v>
      </c>
      <c r="D1588" s="271" t="s">
        <v>74</v>
      </c>
      <c r="E1588" s="272" t="s">
        <v>146</v>
      </c>
      <c r="F1588" s="273">
        <v>4.5</v>
      </c>
      <c r="G1588" s="36"/>
      <c r="H1588" s="41"/>
    </row>
    <row r="1589" spans="1:8" s="2" customFormat="1" ht="16.899999999999999" customHeight="1">
      <c r="A1589" s="36"/>
      <c r="B1589" s="41"/>
      <c r="C1589" s="274" t="s">
        <v>74</v>
      </c>
      <c r="D1589" s="274" t="s">
        <v>2012</v>
      </c>
      <c r="E1589" s="19" t="s">
        <v>74</v>
      </c>
      <c r="F1589" s="275">
        <v>4.5</v>
      </c>
      <c r="G1589" s="36"/>
      <c r="H1589" s="41"/>
    </row>
    <row r="1590" spans="1:8" s="2" customFormat="1" ht="16.899999999999999" customHeight="1">
      <c r="A1590" s="36"/>
      <c r="B1590" s="41"/>
      <c r="C1590" s="274" t="s">
        <v>535</v>
      </c>
      <c r="D1590" s="274" t="s">
        <v>512</v>
      </c>
      <c r="E1590" s="19" t="s">
        <v>74</v>
      </c>
      <c r="F1590" s="275">
        <v>4.5</v>
      </c>
      <c r="G1590" s="36"/>
      <c r="H1590" s="41"/>
    </row>
    <row r="1591" spans="1:8" s="2" customFormat="1" ht="16.899999999999999" customHeight="1">
      <c r="A1591" s="36"/>
      <c r="B1591" s="41"/>
      <c r="C1591" s="276" t="s">
        <v>6613</v>
      </c>
      <c r="D1591" s="36"/>
      <c r="E1591" s="36"/>
      <c r="F1591" s="36"/>
      <c r="G1591" s="36"/>
      <c r="H1591" s="41"/>
    </row>
    <row r="1592" spans="1:8" s="2" customFormat="1" ht="16.899999999999999" customHeight="1">
      <c r="A1592" s="36"/>
      <c r="B1592" s="41"/>
      <c r="C1592" s="274" t="s">
        <v>2007</v>
      </c>
      <c r="D1592" s="274" t="s">
        <v>2008</v>
      </c>
      <c r="E1592" s="19" t="s">
        <v>146</v>
      </c>
      <c r="F1592" s="275">
        <v>4.5</v>
      </c>
      <c r="G1592" s="36"/>
      <c r="H1592" s="41"/>
    </row>
    <row r="1593" spans="1:8" s="2" customFormat="1" ht="16.899999999999999" customHeight="1">
      <c r="A1593" s="36"/>
      <c r="B1593" s="41"/>
      <c r="C1593" s="274" t="s">
        <v>2106</v>
      </c>
      <c r="D1593" s="274" t="s">
        <v>2107</v>
      </c>
      <c r="E1593" s="19" t="s">
        <v>671</v>
      </c>
      <c r="F1593" s="275">
        <v>106.717</v>
      </c>
      <c r="G1593" s="36"/>
      <c r="H1593" s="41"/>
    </row>
    <row r="1594" spans="1:8" s="2" customFormat="1" ht="16.899999999999999" customHeight="1">
      <c r="A1594" s="36"/>
      <c r="B1594" s="41"/>
      <c r="C1594" s="270" t="s">
        <v>447</v>
      </c>
      <c r="D1594" s="271" t="s">
        <v>447</v>
      </c>
      <c r="E1594" s="272" t="s">
        <v>74</v>
      </c>
      <c r="F1594" s="273">
        <v>56.16</v>
      </c>
      <c r="G1594" s="36"/>
      <c r="H1594" s="41"/>
    </row>
    <row r="1595" spans="1:8" s="2" customFormat="1" ht="16.899999999999999" customHeight="1">
      <c r="A1595" s="36"/>
      <c r="B1595" s="41"/>
      <c r="C1595" s="274" t="s">
        <v>74</v>
      </c>
      <c r="D1595" s="274" t="s">
        <v>580</v>
      </c>
      <c r="E1595" s="19" t="s">
        <v>74</v>
      </c>
      <c r="F1595" s="275">
        <v>56.16</v>
      </c>
      <c r="G1595" s="36"/>
      <c r="H1595" s="41"/>
    </row>
    <row r="1596" spans="1:8" s="2" customFormat="1" ht="16.899999999999999" customHeight="1">
      <c r="A1596" s="36"/>
      <c r="B1596" s="41"/>
      <c r="C1596" s="274" t="s">
        <v>447</v>
      </c>
      <c r="D1596" s="274" t="s">
        <v>512</v>
      </c>
      <c r="E1596" s="19" t="s">
        <v>74</v>
      </c>
      <c r="F1596" s="275">
        <v>56.16</v>
      </c>
      <c r="G1596" s="36"/>
      <c r="H1596" s="41"/>
    </row>
    <row r="1597" spans="1:8" s="2" customFormat="1" ht="16.899999999999999" customHeight="1">
      <c r="A1597" s="36"/>
      <c r="B1597" s="41"/>
      <c r="C1597" s="276" t="s">
        <v>6613</v>
      </c>
      <c r="D1597" s="36"/>
      <c r="E1597" s="36"/>
      <c r="F1597" s="36"/>
      <c r="G1597" s="36"/>
      <c r="H1597" s="41"/>
    </row>
    <row r="1598" spans="1:8" s="2" customFormat="1" ht="16.899999999999999" customHeight="1">
      <c r="A1598" s="36"/>
      <c r="B1598" s="41"/>
      <c r="C1598" s="274" t="s">
        <v>575</v>
      </c>
      <c r="D1598" s="274" t="s">
        <v>576</v>
      </c>
      <c r="E1598" s="19" t="s">
        <v>127</v>
      </c>
      <c r="F1598" s="275">
        <v>56.16</v>
      </c>
      <c r="G1598" s="36"/>
      <c r="H1598" s="41"/>
    </row>
    <row r="1599" spans="1:8" s="2" customFormat="1" ht="16.899999999999999" customHeight="1">
      <c r="A1599" s="36"/>
      <c r="B1599" s="41"/>
      <c r="C1599" s="274" t="s">
        <v>655</v>
      </c>
      <c r="D1599" s="274" t="s">
        <v>656</v>
      </c>
      <c r="E1599" s="19" t="s">
        <v>127</v>
      </c>
      <c r="F1599" s="275">
        <v>215.49600000000001</v>
      </c>
      <c r="G1599" s="36"/>
      <c r="H1599" s="41"/>
    </row>
    <row r="1600" spans="1:8" s="2" customFormat="1" ht="16.899999999999999" customHeight="1">
      <c r="A1600" s="36"/>
      <c r="B1600" s="41"/>
      <c r="C1600" s="274" t="s">
        <v>662</v>
      </c>
      <c r="D1600" s="274" t="s">
        <v>663</v>
      </c>
      <c r="E1600" s="19" t="s">
        <v>127</v>
      </c>
      <c r="F1600" s="275">
        <v>2154.96</v>
      </c>
      <c r="G1600" s="36"/>
      <c r="H1600" s="41"/>
    </row>
    <row r="1601" spans="1:8" s="2" customFormat="1" ht="16.899999999999999" customHeight="1">
      <c r="A1601" s="36"/>
      <c r="B1601" s="41"/>
      <c r="C1601" s="274" t="s">
        <v>669</v>
      </c>
      <c r="D1601" s="274" t="s">
        <v>670</v>
      </c>
      <c r="E1601" s="19" t="s">
        <v>671</v>
      </c>
      <c r="F1601" s="275">
        <v>334.19400000000002</v>
      </c>
      <c r="G1601" s="36"/>
      <c r="H1601" s="41"/>
    </row>
    <row r="1602" spans="1:8" s="2" customFormat="1" ht="16.899999999999999" customHeight="1">
      <c r="A1602" s="36"/>
      <c r="B1602" s="41"/>
      <c r="C1602" s="270" t="s">
        <v>452</v>
      </c>
      <c r="D1602" s="271" t="s">
        <v>74</v>
      </c>
      <c r="E1602" s="272" t="s">
        <v>127</v>
      </c>
      <c r="F1602" s="273">
        <v>11.3</v>
      </c>
      <c r="G1602" s="36"/>
      <c r="H1602" s="41"/>
    </row>
    <row r="1603" spans="1:8" s="2" customFormat="1" ht="16.899999999999999" customHeight="1">
      <c r="A1603" s="36"/>
      <c r="B1603" s="41"/>
      <c r="C1603" s="274" t="s">
        <v>74</v>
      </c>
      <c r="D1603" s="274" t="s">
        <v>525</v>
      </c>
      <c r="E1603" s="19" t="s">
        <v>74</v>
      </c>
      <c r="F1603" s="275">
        <v>10</v>
      </c>
      <c r="G1603" s="36"/>
      <c r="H1603" s="41"/>
    </row>
    <row r="1604" spans="1:8" s="2" customFormat="1" ht="16.899999999999999" customHeight="1">
      <c r="A1604" s="36"/>
      <c r="B1604" s="41"/>
      <c r="C1604" s="274" t="s">
        <v>74</v>
      </c>
      <c r="D1604" s="274" t="s">
        <v>528</v>
      </c>
      <c r="E1604" s="19" t="s">
        <v>74</v>
      </c>
      <c r="F1604" s="275">
        <v>1.3</v>
      </c>
      <c r="G1604" s="36"/>
      <c r="H1604" s="41"/>
    </row>
    <row r="1605" spans="1:8" s="2" customFormat="1" ht="16.899999999999999" customHeight="1">
      <c r="A1605" s="36"/>
      <c r="B1605" s="41"/>
      <c r="C1605" s="274" t="s">
        <v>452</v>
      </c>
      <c r="D1605" s="274" t="s">
        <v>512</v>
      </c>
      <c r="E1605" s="19" t="s">
        <v>74</v>
      </c>
      <c r="F1605" s="275">
        <v>11.3</v>
      </c>
      <c r="G1605" s="36"/>
      <c r="H1605" s="41"/>
    </row>
    <row r="1606" spans="1:8" s="2" customFormat="1" ht="16.899999999999999" customHeight="1">
      <c r="A1606" s="36"/>
      <c r="B1606" s="41"/>
      <c r="C1606" s="276" t="s">
        <v>6613</v>
      </c>
      <c r="D1606" s="36"/>
      <c r="E1606" s="36"/>
      <c r="F1606" s="36"/>
      <c r="G1606" s="36"/>
      <c r="H1606" s="41"/>
    </row>
    <row r="1607" spans="1:8" s="2" customFormat="1" ht="16.899999999999999" customHeight="1">
      <c r="A1607" s="36"/>
      <c r="B1607" s="41"/>
      <c r="C1607" s="274" t="s">
        <v>514</v>
      </c>
      <c r="D1607" s="274" t="s">
        <v>515</v>
      </c>
      <c r="E1607" s="19" t="s">
        <v>127</v>
      </c>
      <c r="F1607" s="275">
        <v>11.3</v>
      </c>
      <c r="G1607" s="36"/>
      <c r="H1607" s="41"/>
    </row>
    <row r="1608" spans="1:8" s="2" customFormat="1" ht="16.899999999999999" customHeight="1">
      <c r="A1608" s="36"/>
      <c r="B1608" s="41"/>
      <c r="C1608" s="274" t="s">
        <v>655</v>
      </c>
      <c r="D1608" s="274" t="s">
        <v>656</v>
      </c>
      <c r="E1608" s="19" t="s">
        <v>127</v>
      </c>
      <c r="F1608" s="275">
        <v>215.49600000000001</v>
      </c>
      <c r="G1608" s="36"/>
      <c r="H1608" s="41"/>
    </row>
    <row r="1609" spans="1:8" s="2" customFormat="1" ht="16.899999999999999" customHeight="1">
      <c r="A1609" s="36"/>
      <c r="B1609" s="41"/>
      <c r="C1609" s="274" t="s">
        <v>662</v>
      </c>
      <c r="D1609" s="274" t="s">
        <v>663</v>
      </c>
      <c r="E1609" s="19" t="s">
        <v>127</v>
      </c>
      <c r="F1609" s="275">
        <v>2154.96</v>
      </c>
      <c r="G1609" s="36"/>
      <c r="H1609" s="41"/>
    </row>
    <row r="1610" spans="1:8" s="2" customFormat="1" ht="16.899999999999999" customHeight="1">
      <c r="A1610" s="36"/>
      <c r="B1610" s="41"/>
      <c r="C1610" s="274" t="s">
        <v>669</v>
      </c>
      <c r="D1610" s="274" t="s">
        <v>670</v>
      </c>
      <c r="E1610" s="19" t="s">
        <v>671</v>
      </c>
      <c r="F1610" s="275">
        <v>334.19400000000002</v>
      </c>
      <c r="G1610" s="36"/>
      <c r="H1610" s="41"/>
    </row>
    <row r="1611" spans="1:8" s="2" customFormat="1" ht="16.899999999999999" customHeight="1">
      <c r="A1611" s="36"/>
      <c r="B1611" s="41"/>
      <c r="C1611" s="270" t="s">
        <v>455</v>
      </c>
      <c r="D1611" s="271" t="s">
        <v>74</v>
      </c>
      <c r="E1611" s="272" t="s">
        <v>127</v>
      </c>
      <c r="F1611" s="273">
        <v>4.3920000000000003</v>
      </c>
      <c r="G1611" s="36"/>
      <c r="H1611" s="41"/>
    </row>
    <row r="1612" spans="1:8" s="2" customFormat="1" ht="16.899999999999999" customHeight="1">
      <c r="A1612" s="36"/>
      <c r="B1612" s="41"/>
      <c r="C1612" s="274" t="s">
        <v>74</v>
      </c>
      <c r="D1612" s="274" t="s">
        <v>595</v>
      </c>
      <c r="E1612" s="19" t="s">
        <v>74</v>
      </c>
      <c r="F1612" s="275">
        <v>4.3920000000000003</v>
      </c>
      <c r="G1612" s="36"/>
      <c r="H1612" s="41"/>
    </row>
    <row r="1613" spans="1:8" s="2" customFormat="1" ht="16.899999999999999" customHeight="1">
      <c r="A1613" s="36"/>
      <c r="B1613" s="41"/>
      <c r="C1613" s="274" t="s">
        <v>455</v>
      </c>
      <c r="D1613" s="274" t="s">
        <v>512</v>
      </c>
      <c r="E1613" s="19" t="s">
        <v>74</v>
      </c>
      <c r="F1613" s="275">
        <v>4.3920000000000003</v>
      </c>
      <c r="G1613" s="36"/>
      <c r="H1613" s="41"/>
    </row>
    <row r="1614" spans="1:8" s="2" customFormat="1" ht="16.899999999999999" customHeight="1">
      <c r="A1614" s="36"/>
      <c r="B1614" s="41"/>
      <c r="C1614" s="276" t="s">
        <v>6613</v>
      </c>
      <c r="D1614" s="36"/>
      <c r="E1614" s="36"/>
      <c r="F1614" s="36"/>
      <c r="G1614" s="36"/>
      <c r="H1614" s="41"/>
    </row>
    <row r="1615" spans="1:8" s="2" customFormat="1" ht="16.899999999999999" customHeight="1">
      <c r="A1615" s="36"/>
      <c r="B1615" s="41"/>
      <c r="C1615" s="274" t="s">
        <v>590</v>
      </c>
      <c r="D1615" s="274" t="s">
        <v>591</v>
      </c>
      <c r="E1615" s="19" t="s">
        <v>127</v>
      </c>
      <c r="F1615" s="275">
        <v>4.3920000000000003</v>
      </c>
      <c r="G1615" s="36"/>
      <c r="H1615" s="41"/>
    </row>
    <row r="1616" spans="1:8" s="2" customFormat="1" ht="16.899999999999999" customHeight="1">
      <c r="A1616" s="36"/>
      <c r="B1616" s="41"/>
      <c r="C1616" s="274" t="s">
        <v>655</v>
      </c>
      <c r="D1616" s="274" t="s">
        <v>656</v>
      </c>
      <c r="E1616" s="19" t="s">
        <v>127</v>
      </c>
      <c r="F1616" s="275">
        <v>215.49600000000001</v>
      </c>
      <c r="G1616" s="36"/>
      <c r="H1616" s="41"/>
    </row>
    <row r="1617" spans="1:8" s="2" customFormat="1" ht="16.899999999999999" customHeight="1">
      <c r="A1617" s="36"/>
      <c r="B1617" s="41"/>
      <c r="C1617" s="274" t="s">
        <v>662</v>
      </c>
      <c r="D1617" s="274" t="s">
        <v>663</v>
      </c>
      <c r="E1617" s="19" t="s">
        <v>127</v>
      </c>
      <c r="F1617" s="275">
        <v>2154.96</v>
      </c>
      <c r="G1617" s="36"/>
      <c r="H1617" s="41"/>
    </row>
    <row r="1618" spans="1:8" s="2" customFormat="1" ht="16.899999999999999" customHeight="1">
      <c r="A1618" s="36"/>
      <c r="B1618" s="41"/>
      <c r="C1618" s="274" t="s">
        <v>669</v>
      </c>
      <c r="D1618" s="274" t="s">
        <v>670</v>
      </c>
      <c r="E1618" s="19" t="s">
        <v>671</v>
      </c>
      <c r="F1618" s="275">
        <v>334.19400000000002</v>
      </c>
      <c r="G1618" s="36"/>
      <c r="H1618" s="41"/>
    </row>
    <row r="1619" spans="1:8" s="2" customFormat="1" ht="16.899999999999999" customHeight="1">
      <c r="A1619" s="36"/>
      <c r="B1619" s="41"/>
      <c r="C1619" s="270" t="s">
        <v>461</v>
      </c>
      <c r="D1619" s="271" t="s">
        <v>74</v>
      </c>
      <c r="E1619" s="272" t="s">
        <v>127</v>
      </c>
      <c r="F1619" s="273">
        <v>96.6</v>
      </c>
      <c r="G1619" s="36"/>
      <c r="H1619" s="41"/>
    </row>
    <row r="1620" spans="1:8" s="2" customFormat="1" ht="16.899999999999999" customHeight="1">
      <c r="A1620" s="36"/>
      <c r="B1620" s="41"/>
      <c r="C1620" s="274" t="s">
        <v>74</v>
      </c>
      <c r="D1620" s="274" t="s">
        <v>542</v>
      </c>
      <c r="E1620" s="19" t="s">
        <v>74</v>
      </c>
      <c r="F1620" s="275">
        <v>91</v>
      </c>
      <c r="G1620" s="36"/>
      <c r="H1620" s="41"/>
    </row>
    <row r="1621" spans="1:8" s="2" customFormat="1" ht="16.899999999999999" customHeight="1">
      <c r="A1621" s="36"/>
      <c r="B1621" s="41"/>
      <c r="C1621" s="274" t="s">
        <v>74</v>
      </c>
      <c r="D1621" s="274" t="s">
        <v>543</v>
      </c>
      <c r="E1621" s="19" t="s">
        <v>74</v>
      </c>
      <c r="F1621" s="275">
        <v>16.899999999999999</v>
      </c>
      <c r="G1621" s="36"/>
      <c r="H1621" s="41"/>
    </row>
    <row r="1622" spans="1:8" s="2" customFormat="1" ht="16.899999999999999" customHeight="1">
      <c r="A1622" s="36"/>
      <c r="B1622" s="41"/>
      <c r="C1622" s="274" t="s">
        <v>74</v>
      </c>
      <c r="D1622" s="274" t="s">
        <v>544</v>
      </c>
      <c r="E1622" s="19" t="s">
        <v>74</v>
      </c>
      <c r="F1622" s="275">
        <v>-11.3</v>
      </c>
      <c r="G1622" s="36"/>
      <c r="H1622" s="41"/>
    </row>
    <row r="1623" spans="1:8" s="2" customFormat="1" ht="16.899999999999999" customHeight="1">
      <c r="A1623" s="36"/>
      <c r="B1623" s="41"/>
      <c r="C1623" s="274" t="s">
        <v>461</v>
      </c>
      <c r="D1623" s="274" t="s">
        <v>512</v>
      </c>
      <c r="E1623" s="19" t="s">
        <v>74</v>
      </c>
      <c r="F1623" s="275">
        <v>96.6</v>
      </c>
      <c r="G1623" s="36"/>
      <c r="H1623" s="41"/>
    </row>
    <row r="1624" spans="1:8" s="2" customFormat="1" ht="16.899999999999999" customHeight="1">
      <c r="A1624" s="36"/>
      <c r="B1624" s="41"/>
      <c r="C1624" s="276" t="s">
        <v>6613</v>
      </c>
      <c r="D1624" s="36"/>
      <c r="E1624" s="36"/>
      <c r="F1624" s="36"/>
      <c r="G1624" s="36"/>
      <c r="H1624" s="41"/>
    </row>
    <row r="1625" spans="1:8" s="2" customFormat="1" ht="16.899999999999999" customHeight="1">
      <c r="A1625" s="36"/>
      <c r="B1625" s="41"/>
      <c r="C1625" s="274" t="s">
        <v>533</v>
      </c>
      <c r="D1625" s="274" t="s">
        <v>534</v>
      </c>
      <c r="E1625" s="19" t="s">
        <v>127</v>
      </c>
      <c r="F1625" s="275">
        <v>96.6</v>
      </c>
      <c r="G1625" s="36"/>
      <c r="H1625" s="41"/>
    </row>
    <row r="1626" spans="1:8" s="2" customFormat="1" ht="16.899999999999999" customHeight="1">
      <c r="A1626" s="36"/>
      <c r="B1626" s="41"/>
      <c r="C1626" s="274" t="s">
        <v>655</v>
      </c>
      <c r="D1626" s="274" t="s">
        <v>656</v>
      </c>
      <c r="E1626" s="19" t="s">
        <v>127</v>
      </c>
      <c r="F1626" s="275">
        <v>215.49600000000001</v>
      </c>
      <c r="G1626" s="36"/>
      <c r="H1626" s="41"/>
    </row>
    <row r="1627" spans="1:8" s="2" customFormat="1" ht="16.899999999999999" customHeight="1">
      <c r="A1627" s="36"/>
      <c r="B1627" s="41"/>
      <c r="C1627" s="274" t="s">
        <v>662</v>
      </c>
      <c r="D1627" s="274" t="s">
        <v>663</v>
      </c>
      <c r="E1627" s="19" t="s">
        <v>127</v>
      </c>
      <c r="F1627" s="275">
        <v>2154.96</v>
      </c>
      <c r="G1627" s="36"/>
      <c r="H1627" s="41"/>
    </row>
    <row r="1628" spans="1:8" s="2" customFormat="1" ht="16.899999999999999" customHeight="1">
      <c r="A1628" s="36"/>
      <c r="B1628" s="41"/>
      <c r="C1628" s="274" t="s">
        <v>669</v>
      </c>
      <c r="D1628" s="274" t="s">
        <v>670</v>
      </c>
      <c r="E1628" s="19" t="s">
        <v>671</v>
      </c>
      <c r="F1628" s="275">
        <v>334.19400000000002</v>
      </c>
      <c r="G1628" s="36"/>
      <c r="H1628" s="41"/>
    </row>
    <row r="1629" spans="1:8" s="2" customFormat="1" ht="16.899999999999999" customHeight="1">
      <c r="A1629" s="36"/>
      <c r="B1629" s="41"/>
      <c r="C1629" s="270" t="s">
        <v>466</v>
      </c>
      <c r="D1629" s="271" t="s">
        <v>74</v>
      </c>
      <c r="E1629" s="272" t="s">
        <v>127</v>
      </c>
      <c r="F1629" s="273">
        <v>20.724</v>
      </c>
      <c r="G1629" s="36"/>
      <c r="H1629" s="41"/>
    </row>
    <row r="1630" spans="1:8" s="2" customFormat="1" ht="16.899999999999999" customHeight="1">
      <c r="A1630" s="36"/>
      <c r="B1630" s="41"/>
      <c r="C1630" s="274" t="s">
        <v>74</v>
      </c>
      <c r="D1630" s="274" t="s">
        <v>587</v>
      </c>
      <c r="E1630" s="19" t="s">
        <v>74</v>
      </c>
      <c r="F1630" s="275">
        <v>3.3839999999999999</v>
      </c>
      <c r="G1630" s="36"/>
      <c r="H1630" s="41"/>
    </row>
    <row r="1631" spans="1:8" s="2" customFormat="1" ht="16.899999999999999" customHeight="1">
      <c r="A1631" s="36"/>
      <c r="B1631" s="41"/>
      <c r="C1631" s="274" t="s">
        <v>74</v>
      </c>
      <c r="D1631" s="274" t="s">
        <v>588</v>
      </c>
      <c r="E1631" s="19" t="s">
        <v>74</v>
      </c>
      <c r="F1631" s="275">
        <v>17.34</v>
      </c>
      <c r="G1631" s="36"/>
      <c r="H1631" s="41"/>
    </row>
    <row r="1632" spans="1:8" s="2" customFormat="1" ht="16.899999999999999" customHeight="1">
      <c r="A1632" s="36"/>
      <c r="B1632" s="41"/>
      <c r="C1632" s="274" t="s">
        <v>466</v>
      </c>
      <c r="D1632" s="274" t="s">
        <v>512</v>
      </c>
      <c r="E1632" s="19" t="s">
        <v>74</v>
      </c>
      <c r="F1632" s="275">
        <v>20.724</v>
      </c>
      <c r="G1632" s="36"/>
      <c r="H1632" s="41"/>
    </row>
    <row r="1633" spans="1:8" s="2" customFormat="1" ht="16.899999999999999" customHeight="1">
      <c r="A1633" s="36"/>
      <c r="B1633" s="41"/>
      <c r="C1633" s="276" t="s">
        <v>6613</v>
      </c>
      <c r="D1633" s="36"/>
      <c r="E1633" s="36"/>
      <c r="F1633" s="36"/>
      <c r="G1633" s="36"/>
      <c r="H1633" s="41"/>
    </row>
    <row r="1634" spans="1:8" s="2" customFormat="1" ht="16.899999999999999" customHeight="1">
      <c r="A1634" s="36"/>
      <c r="B1634" s="41"/>
      <c r="C1634" s="274" t="s">
        <v>582</v>
      </c>
      <c r="D1634" s="274" t="s">
        <v>583</v>
      </c>
      <c r="E1634" s="19" t="s">
        <v>127</v>
      </c>
      <c r="F1634" s="275">
        <v>20.724</v>
      </c>
      <c r="G1634" s="36"/>
      <c r="H1634" s="41"/>
    </row>
    <row r="1635" spans="1:8" s="2" customFormat="1" ht="16.899999999999999" customHeight="1">
      <c r="A1635" s="36"/>
      <c r="B1635" s="41"/>
      <c r="C1635" s="274" t="s">
        <v>655</v>
      </c>
      <c r="D1635" s="274" t="s">
        <v>656</v>
      </c>
      <c r="E1635" s="19" t="s">
        <v>127</v>
      </c>
      <c r="F1635" s="275">
        <v>215.49600000000001</v>
      </c>
      <c r="G1635" s="36"/>
      <c r="H1635" s="41"/>
    </row>
    <row r="1636" spans="1:8" s="2" customFormat="1" ht="16.899999999999999" customHeight="1">
      <c r="A1636" s="36"/>
      <c r="B1636" s="41"/>
      <c r="C1636" s="274" t="s">
        <v>662</v>
      </c>
      <c r="D1636" s="274" t="s">
        <v>663</v>
      </c>
      <c r="E1636" s="19" t="s">
        <v>127</v>
      </c>
      <c r="F1636" s="275">
        <v>2154.96</v>
      </c>
      <c r="G1636" s="36"/>
      <c r="H1636" s="41"/>
    </row>
    <row r="1637" spans="1:8" s="2" customFormat="1" ht="16.899999999999999" customHeight="1">
      <c r="A1637" s="36"/>
      <c r="B1637" s="41"/>
      <c r="C1637" s="274" t="s">
        <v>669</v>
      </c>
      <c r="D1637" s="274" t="s">
        <v>670</v>
      </c>
      <c r="E1637" s="19" t="s">
        <v>671</v>
      </c>
      <c r="F1637" s="275">
        <v>334.19400000000002</v>
      </c>
      <c r="G1637" s="36"/>
      <c r="H1637" s="41"/>
    </row>
    <row r="1638" spans="1:8" s="2" customFormat="1" ht="16.899999999999999" customHeight="1">
      <c r="A1638" s="36"/>
      <c r="B1638" s="41"/>
      <c r="C1638" s="270" t="s">
        <v>470</v>
      </c>
      <c r="D1638" s="271" t="s">
        <v>74</v>
      </c>
      <c r="E1638" s="272" t="s">
        <v>127</v>
      </c>
      <c r="F1638" s="273">
        <v>1.6</v>
      </c>
      <c r="G1638" s="36"/>
      <c r="H1638" s="41"/>
    </row>
    <row r="1639" spans="1:8" s="2" customFormat="1" ht="16.899999999999999" customHeight="1">
      <c r="A1639" s="36"/>
      <c r="B1639" s="41"/>
      <c r="C1639" s="274" t="s">
        <v>74</v>
      </c>
      <c r="D1639" s="274" t="s">
        <v>572</v>
      </c>
      <c r="E1639" s="19" t="s">
        <v>74</v>
      </c>
      <c r="F1639" s="275">
        <v>0.8</v>
      </c>
      <c r="G1639" s="36"/>
      <c r="H1639" s="41"/>
    </row>
    <row r="1640" spans="1:8" s="2" customFormat="1" ht="16.899999999999999" customHeight="1">
      <c r="A1640" s="36"/>
      <c r="B1640" s="41"/>
      <c r="C1640" s="274" t="s">
        <v>74</v>
      </c>
      <c r="D1640" s="274" t="s">
        <v>573</v>
      </c>
      <c r="E1640" s="19" t="s">
        <v>74</v>
      </c>
      <c r="F1640" s="275">
        <v>0.8</v>
      </c>
      <c r="G1640" s="36"/>
      <c r="H1640" s="41"/>
    </row>
    <row r="1641" spans="1:8" s="2" customFormat="1" ht="16.899999999999999" customHeight="1">
      <c r="A1641" s="36"/>
      <c r="B1641" s="41"/>
      <c r="C1641" s="274" t="s">
        <v>470</v>
      </c>
      <c r="D1641" s="274" t="s">
        <v>512</v>
      </c>
      <c r="E1641" s="19" t="s">
        <v>74</v>
      </c>
      <c r="F1641" s="275">
        <v>1.6</v>
      </c>
      <c r="G1641" s="36"/>
      <c r="H1641" s="41"/>
    </row>
    <row r="1642" spans="1:8" s="2" customFormat="1" ht="16.899999999999999" customHeight="1">
      <c r="A1642" s="36"/>
      <c r="B1642" s="41"/>
      <c r="C1642" s="276" t="s">
        <v>6613</v>
      </c>
      <c r="D1642" s="36"/>
      <c r="E1642" s="36"/>
      <c r="F1642" s="36"/>
      <c r="G1642" s="36"/>
      <c r="H1642" s="41"/>
    </row>
    <row r="1643" spans="1:8" s="2" customFormat="1" ht="16.899999999999999" customHeight="1">
      <c r="A1643" s="36"/>
      <c r="B1643" s="41"/>
      <c r="C1643" s="274" t="s">
        <v>567</v>
      </c>
      <c r="D1643" s="274" t="s">
        <v>568</v>
      </c>
      <c r="E1643" s="19" t="s">
        <v>127</v>
      </c>
      <c r="F1643" s="275">
        <v>1.6</v>
      </c>
      <c r="G1643" s="36"/>
      <c r="H1643" s="41"/>
    </row>
    <row r="1644" spans="1:8" s="2" customFormat="1" ht="16.899999999999999" customHeight="1">
      <c r="A1644" s="36"/>
      <c r="B1644" s="41"/>
      <c r="C1644" s="274" t="s">
        <v>655</v>
      </c>
      <c r="D1644" s="274" t="s">
        <v>656</v>
      </c>
      <c r="E1644" s="19" t="s">
        <v>127</v>
      </c>
      <c r="F1644" s="275">
        <v>215.49600000000001</v>
      </c>
      <c r="G1644" s="36"/>
      <c r="H1644" s="41"/>
    </row>
    <row r="1645" spans="1:8" s="2" customFormat="1" ht="16.899999999999999" customHeight="1">
      <c r="A1645" s="36"/>
      <c r="B1645" s="41"/>
      <c r="C1645" s="274" t="s">
        <v>662</v>
      </c>
      <c r="D1645" s="274" t="s">
        <v>663</v>
      </c>
      <c r="E1645" s="19" t="s">
        <v>127</v>
      </c>
      <c r="F1645" s="275">
        <v>2154.96</v>
      </c>
      <c r="G1645" s="36"/>
      <c r="H1645" s="41"/>
    </row>
    <row r="1646" spans="1:8" s="2" customFormat="1" ht="16.899999999999999" customHeight="1">
      <c r="A1646" s="36"/>
      <c r="B1646" s="41"/>
      <c r="C1646" s="274" t="s">
        <v>669</v>
      </c>
      <c r="D1646" s="274" t="s">
        <v>670</v>
      </c>
      <c r="E1646" s="19" t="s">
        <v>671</v>
      </c>
      <c r="F1646" s="275">
        <v>334.19400000000002</v>
      </c>
      <c r="G1646" s="36"/>
      <c r="H1646" s="41"/>
    </row>
    <row r="1647" spans="1:8" s="2" customFormat="1" ht="16.899999999999999" customHeight="1">
      <c r="A1647" s="36"/>
      <c r="B1647" s="41"/>
      <c r="C1647" s="270" t="s">
        <v>474</v>
      </c>
      <c r="D1647" s="271" t="s">
        <v>74</v>
      </c>
      <c r="E1647" s="272" t="s">
        <v>127</v>
      </c>
      <c r="F1647" s="273">
        <v>0.8</v>
      </c>
      <c r="G1647" s="36"/>
      <c r="H1647" s="41"/>
    </row>
    <row r="1648" spans="1:8" s="2" customFormat="1" ht="16.899999999999999" customHeight="1">
      <c r="A1648" s="36"/>
      <c r="B1648" s="41"/>
      <c r="C1648" s="274" t="s">
        <v>74</v>
      </c>
      <c r="D1648" s="274" t="s">
        <v>550</v>
      </c>
      <c r="E1648" s="19" t="s">
        <v>74</v>
      </c>
      <c r="F1648" s="275">
        <v>0.8</v>
      </c>
      <c r="G1648" s="36"/>
      <c r="H1648" s="41"/>
    </row>
    <row r="1649" spans="1:8" s="2" customFormat="1" ht="16.899999999999999" customHeight="1">
      <c r="A1649" s="36"/>
      <c r="B1649" s="41"/>
      <c r="C1649" s="274" t="s">
        <v>474</v>
      </c>
      <c r="D1649" s="274" t="s">
        <v>512</v>
      </c>
      <c r="E1649" s="19" t="s">
        <v>74</v>
      </c>
      <c r="F1649" s="275">
        <v>0.8</v>
      </c>
      <c r="G1649" s="36"/>
      <c r="H1649" s="41"/>
    </row>
    <row r="1650" spans="1:8" s="2" customFormat="1" ht="16.899999999999999" customHeight="1">
      <c r="A1650" s="36"/>
      <c r="B1650" s="41"/>
      <c r="C1650" s="276" t="s">
        <v>6613</v>
      </c>
      <c r="D1650" s="36"/>
      <c r="E1650" s="36"/>
      <c r="F1650" s="36"/>
      <c r="G1650" s="36"/>
      <c r="H1650" s="41"/>
    </row>
    <row r="1651" spans="1:8" s="2" customFormat="1" ht="16.899999999999999" customHeight="1">
      <c r="A1651" s="36"/>
      <c r="B1651" s="41"/>
      <c r="C1651" s="274" t="s">
        <v>545</v>
      </c>
      <c r="D1651" s="274" t="s">
        <v>546</v>
      </c>
      <c r="E1651" s="19" t="s">
        <v>127</v>
      </c>
      <c r="F1651" s="275">
        <v>0.8</v>
      </c>
      <c r="G1651" s="36"/>
      <c r="H1651" s="41"/>
    </row>
    <row r="1652" spans="1:8" s="2" customFormat="1" ht="16.899999999999999" customHeight="1">
      <c r="A1652" s="36"/>
      <c r="B1652" s="41"/>
      <c r="C1652" s="274" t="s">
        <v>655</v>
      </c>
      <c r="D1652" s="274" t="s">
        <v>656</v>
      </c>
      <c r="E1652" s="19" t="s">
        <v>127</v>
      </c>
      <c r="F1652" s="275">
        <v>215.49600000000001</v>
      </c>
      <c r="G1652" s="36"/>
      <c r="H1652" s="41"/>
    </row>
    <row r="1653" spans="1:8" s="2" customFormat="1" ht="16.899999999999999" customHeight="1">
      <c r="A1653" s="36"/>
      <c r="B1653" s="41"/>
      <c r="C1653" s="274" t="s">
        <v>662</v>
      </c>
      <c r="D1653" s="274" t="s">
        <v>663</v>
      </c>
      <c r="E1653" s="19" t="s">
        <v>127</v>
      </c>
      <c r="F1653" s="275">
        <v>2154.96</v>
      </c>
      <c r="G1653" s="36"/>
      <c r="H1653" s="41"/>
    </row>
    <row r="1654" spans="1:8" s="2" customFormat="1" ht="16.899999999999999" customHeight="1">
      <c r="A1654" s="36"/>
      <c r="B1654" s="41"/>
      <c r="C1654" s="274" t="s">
        <v>669</v>
      </c>
      <c r="D1654" s="274" t="s">
        <v>670</v>
      </c>
      <c r="E1654" s="19" t="s">
        <v>671</v>
      </c>
      <c r="F1654" s="275">
        <v>334.19400000000002</v>
      </c>
      <c r="G1654" s="36"/>
      <c r="H1654" s="41"/>
    </row>
    <row r="1655" spans="1:8" s="2" customFormat="1" ht="16.899999999999999" customHeight="1">
      <c r="A1655" s="36"/>
      <c r="B1655" s="41"/>
      <c r="C1655" s="270" t="s">
        <v>479</v>
      </c>
      <c r="D1655" s="271" t="s">
        <v>74</v>
      </c>
      <c r="E1655" s="272" t="s">
        <v>127</v>
      </c>
      <c r="F1655" s="273">
        <v>24.527999999999999</v>
      </c>
      <c r="G1655" s="36"/>
      <c r="H1655" s="41"/>
    </row>
    <row r="1656" spans="1:8" s="2" customFormat="1" ht="16.899999999999999" customHeight="1">
      <c r="A1656" s="36"/>
      <c r="B1656" s="41"/>
      <c r="C1656" s="274" t="s">
        <v>74</v>
      </c>
      <c r="D1656" s="274" t="s">
        <v>610</v>
      </c>
      <c r="E1656" s="19" t="s">
        <v>74</v>
      </c>
      <c r="F1656" s="275">
        <v>0.80800000000000005</v>
      </c>
      <c r="G1656" s="36"/>
      <c r="H1656" s="41"/>
    </row>
    <row r="1657" spans="1:8" s="2" customFormat="1" ht="16.899999999999999" customHeight="1">
      <c r="A1657" s="36"/>
      <c r="B1657" s="41"/>
      <c r="C1657" s="274" t="s">
        <v>74</v>
      </c>
      <c r="D1657" s="274" t="s">
        <v>611</v>
      </c>
      <c r="E1657" s="19" t="s">
        <v>74</v>
      </c>
      <c r="F1657" s="275">
        <v>8.64</v>
      </c>
      <c r="G1657" s="36"/>
      <c r="H1657" s="41"/>
    </row>
    <row r="1658" spans="1:8" s="2" customFormat="1" ht="16.899999999999999" customHeight="1">
      <c r="A1658" s="36"/>
      <c r="B1658" s="41"/>
      <c r="C1658" s="274" t="s">
        <v>74</v>
      </c>
      <c r="D1658" s="274" t="s">
        <v>612</v>
      </c>
      <c r="E1658" s="19" t="s">
        <v>74</v>
      </c>
      <c r="F1658" s="275">
        <v>14.16</v>
      </c>
      <c r="G1658" s="36"/>
      <c r="H1658" s="41"/>
    </row>
    <row r="1659" spans="1:8" s="2" customFormat="1" ht="16.899999999999999" customHeight="1">
      <c r="A1659" s="36"/>
      <c r="B1659" s="41"/>
      <c r="C1659" s="274" t="s">
        <v>74</v>
      </c>
      <c r="D1659" s="274" t="s">
        <v>613</v>
      </c>
      <c r="E1659" s="19" t="s">
        <v>74</v>
      </c>
      <c r="F1659" s="275">
        <v>0.92</v>
      </c>
      <c r="G1659" s="36"/>
      <c r="H1659" s="41"/>
    </row>
    <row r="1660" spans="1:8" s="2" customFormat="1" ht="16.899999999999999" customHeight="1">
      <c r="A1660" s="36"/>
      <c r="B1660" s="41"/>
      <c r="C1660" s="274" t="s">
        <v>479</v>
      </c>
      <c r="D1660" s="274" t="s">
        <v>512</v>
      </c>
      <c r="E1660" s="19" t="s">
        <v>74</v>
      </c>
      <c r="F1660" s="275">
        <v>24.527999999999999</v>
      </c>
      <c r="G1660" s="36"/>
      <c r="H1660" s="41"/>
    </row>
    <row r="1661" spans="1:8" s="2" customFormat="1" ht="16.899999999999999" customHeight="1">
      <c r="A1661" s="36"/>
      <c r="B1661" s="41"/>
      <c r="C1661" s="276" t="s">
        <v>6613</v>
      </c>
      <c r="D1661" s="36"/>
      <c r="E1661" s="36"/>
      <c r="F1661" s="36"/>
      <c r="G1661" s="36"/>
      <c r="H1661" s="41"/>
    </row>
    <row r="1662" spans="1:8" s="2" customFormat="1" ht="16.899999999999999" customHeight="1">
      <c r="A1662" s="36"/>
      <c r="B1662" s="41"/>
      <c r="C1662" s="274" t="s">
        <v>603</v>
      </c>
      <c r="D1662" s="274" t="s">
        <v>604</v>
      </c>
      <c r="E1662" s="19" t="s">
        <v>127</v>
      </c>
      <c r="F1662" s="275">
        <v>24.527999999999999</v>
      </c>
      <c r="G1662" s="36"/>
      <c r="H1662" s="41"/>
    </row>
    <row r="1663" spans="1:8" s="2" customFormat="1" ht="16.899999999999999" customHeight="1">
      <c r="A1663" s="36"/>
      <c r="B1663" s="41"/>
      <c r="C1663" s="274" t="s">
        <v>649</v>
      </c>
      <c r="D1663" s="274" t="s">
        <v>650</v>
      </c>
      <c r="E1663" s="19" t="s">
        <v>127</v>
      </c>
      <c r="F1663" s="275">
        <v>24.527999999999999</v>
      </c>
      <c r="G1663" s="36"/>
      <c r="H1663" s="41"/>
    </row>
    <row r="1664" spans="1:8" s="2" customFormat="1" ht="16.899999999999999" customHeight="1">
      <c r="A1664" s="36"/>
      <c r="B1664" s="41"/>
      <c r="C1664" s="274" t="s">
        <v>655</v>
      </c>
      <c r="D1664" s="274" t="s">
        <v>656</v>
      </c>
      <c r="E1664" s="19" t="s">
        <v>127</v>
      </c>
      <c r="F1664" s="275">
        <v>215.49600000000001</v>
      </c>
      <c r="G1664" s="36"/>
      <c r="H1664" s="41"/>
    </row>
    <row r="1665" spans="1:8" s="2" customFormat="1" ht="16.899999999999999" customHeight="1">
      <c r="A1665" s="36"/>
      <c r="B1665" s="41"/>
      <c r="C1665" s="274" t="s">
        <v>662</v>
      </c>
      <c r="D1665" s="274" t="s">
        <v>663</v>
      </c>
      <c r="E1665" s="19" t="s">
        <v>127</v>
      </c>
      <c r="F1665" s="275">
        <v>2154.96</v>
      </c>
      <c r="G1665" s="36"/>
      <c r="H1665" s="41"/>
    </row>
    <row r="1666" spans="1:8" s="2" customFormat="1" ht="16.899999999999999" customHeight="1">
      <c r="A1666" s="36"/>
      <c r="B1666" s="41"/>
      <c r="C1666" s="270" t="s">
        <v>483</v>
      </c>
      <c r="D1666" s="271" t="s">
        <v>483</v>
      </c>
      <c r="E1666" s="272" t="s">
        <v>74</v>
      </c>
      <c r="F1666" s="273">
        <v>13.8</v>
      </c>
      <c r="G1666" s="36"/>
      <c r="H1666" s="41"/>
    </row>
    <row r="1667" spans="1:8" s="2" customFormat="1" ht="16.899999999999999" customHeight="1">
      <c r="A1667" s="36"/>
      <c r="B1667" s="41"/>
      <c r="C1667" s="274" t="s">
        <v>74</v>
      </c>
      <c r="D1667" s="274" t="s">
        <v>557</v>
      </c>
      <c r="E1667" s="19" t="s">
        <v>74</v>
      </c>
      <c r="F1667" s="275">
        <v>13.8</v>
      </c>
      <c r="G1667" s="36"/>
      <c r="H1667" s="41"/>
    </row>
    <row r="1668" spans="1:8" s="2" customFormat="1" ht="16.899999999999999" customHeight="1">
      <c r="A1668" s="36"/>
      <c r="B1668" s="41"/>
      <c r="C1668" s="274" t="s">
        <v>483</v>
      </c>
      <c r="D1668" s="274" t="s">
        <v>512</v>
      </c>
      <c r="E1668" s="19" t="s">
        <v>74</v>
      </c>
      <c r="F1668" s="275">
        <v>13.8</v>
      </c>
      <c r="G1668" s="36"/>
      <c r="H1668" s="41"/>
    </row>
    <row r="1669" spans="1:8" s="2" customFormat="1" ht="16.899999999999999" customHeight="1">
      <c r="A1669" s="36"/>
      <c r="B1669" s="41"/>
      <c r="C1669" s="276" t="s">
        <v>6613</v>
      </c>
      <c r="D1669" s="36"/>
      <c r="E1669" s="36"/>
      <c r="F1669" s="36"/>
      <c r="G1669" s="36"/>
      <c r="H1669" s="41"/>
    </row>
    <row r="1670" spans="1:8" s="2" customFormat="1" ht="16.899999999999999" customHeight="1">
      <c r="A1670" s="36"/>
      <c r="B1670" s="41"/>
      <c r="C1670" s="274" t="s">
        <v>552</v>
      </c>
      <c r="D1670" s="274" t="s">
        <v>553</v>
      </c>
      <c r="E1670" s="19" t="s">
        <v>127</v>
      </c>
      <c r="F1670" s="275">
        <v>13.8</v>
      </c>
      <c r="G1670" s="36"/>
      <c r="H1670" s="41"/>
    </row>
    <row r="1671" spans="1:8" s="2" customFormat="1" ht="16.899999999999999" customHeight="1">
      <c r="A1671" s="36"/>
      <c r="B1671" s="41"/>
      <c r="C1671" s="274" t="s">
        <v>655</v>
      </c>
      <c r="D1671" s="274" t="s">
        <v>656</v>
      </c>
      <c r="E1671" s="19" t="s">
        <v>127</v>
      </c>
      <c r="F1671" s="275">
        <v>215.49600000000001</v>
      </c>
      <c r="G1671" s="36"/>
      <c r="H1671" s="41"/>
    </row>
    <row r="1672" spans="1:8" s="2" customFormat="1" ht="16.899999999999999" customHeight="1">
      <c r="A1672" s="36"/>
      <c r="B1672" s="41"/>
      <c r="C1672" s="274" t="s">
        <v>662</v>
      </c>
      <c r="D1672" s="274" t="s">
        <v>663</v>
      </c>
      <c r="E1672" s="19" t="s">
        <v>127</v>
      </c>
      <c r="F1672" s="275">
        <v>2154.96</v>
      </c>
      <c r="G1672" s="36"/>
      <c r="H1672" s="41"/>
    </row>
    <row r="1673" spans="1:8" s="2" customFormat="1" ht="16.899999999999999" customHeight="1">
      <c r="A1673" s="36"/>
      <c r="B1673" s="41"/>
      <c r="C1673" s="274" t="s">
        <v>669</v>
      </c>
      <c r="D1673" s="274" t="s">
        <v>670</v>
      </c>
      <c r="E1673" s="19" t="s">
        <v>671</v>
      </c>
      <c r="F1673" s="275">
        <v>334.19400000000002</v>
      </c>
      <c r="G1673" s="36"/>
      <c r="H1673" s="41"/>
    </row>
    <row r="1674" spans="1:8" s="2" customFormat="1" ht="16.899999999999999" customHeight="1">
      <c r="A1674" s="36"/>
      <c r="B1674" s="41"/>
      <c r="C1674" s="270" t="s">
        <v>486</v>
      </c>
      <c r="D1674" s="271" t="s">
        <v>74</v>
      </c>
      <c r="E1674" s="272" t="s">
        <v>127</v>
      </c>
      <c r="F1674" s="273">
        <v>32.200000000000003</v>
      </c>
      <c r="G1674" s="36"/>
      <c r="H1674" s="41"/>
    </row>
    <row r="1675" spans="1:8" s="2" customFormat="1" ht="16.899999999999999" customHeight="1">
      <c r="A1675" s="36"/>
      <c r="B1675" s="41"/>
      <c r="C1675" s="274" t="s">
        <v>74</v>
      </c>
      <c r="D1675" s="274" t="s">
        <v>564</v>
      </c>
      <c r="E1675" s="19" t="s">
        <v>74</v>
      </c>
      <c r="F1675" s="275">
        <v>46</v>
      </c>
      <c r="G1675" s="36"/>
      <c r="H1675" s="41"/>
    </row>
    <row r="1676" spans="1:8" s="2" customFormat="1" ht="16.899999999999999" customHeight="1">
      <c r="A1676" s="36"/>
      <c r="B1676" s="41"/>
      <c r="C1676" s="274" t="s">
        <v>74</v>
      </c>
      <c r="D1676" s="274" t="s">
        <v>565</v>
      </c>
      <c r="E1676" s="19" t="s">
        <v>74</v>
      </c>
      <c r="F1676" s="275">
        <v>-13.8</v>
      </c>
      <c r="G1676" s="36"/>
      <c r="H1676" s="41"/>
    </row>
    <row r="1677" spans="1:8" s="2" customFormat="1" ht="16.899999999999999" customHeight="1">
      <c r="A1677" s="36"/>
      <c r="B1677" s="41"/>
      <c r="C1677" s="274" t="s">
        <v>486</v>
      </c>
      <c r="D1677" s="274" t="s">
        <v>512</v>
      </c>
      <c r="E1677" s="19" t="s">
        <v>74</v>
      </c>
      <c r="F1677" s="275">
        <v>32.200000000000003</v>
      </c>
      <c r="G1677" s="36"/>
      <c r="H1677" s="41"/>
    </row>
    <row r="1678" spans="1:8" s="2" customFormat="1" ht="16.899999999999999" customHeight="1">
      <c r="A1678" s="36"/>
      <c r="B1678" s="41"/>
      <c r="C1678" s="276" t="s">
        <v>6613</v>
      </c>
      <c r="D1678" s="36"/>
      <c r="E1678" s="36"/>
      <c r="F1678" s="36"/>
      <c r="G1678" s="36"/>
      <c r="H1678" s="41"/>
    </row>
    <row r="1679" spans="1:8" s="2" customFormat="1" ht="16.899999999999999" customHeight="1">
      <c r="A1679" s="36"/>
      <c r="B1679" s="41"/>
      <c r="C1679" s="274" t="s">
        <v>559</v>
      </c>
      <c r="D1679" s="274" t="s">
        <v>560</v>
      </c>
      <c r="E1679" s="19" t="s">
        <v>127</v>
      </c>
      <c r="F1679" s="275">
        <v>32.200000000000003</v>
      </c>
      <c r="G1679" s="36"/>
      <c r="H1679" s="41"/>
    </row>
    <row r="1680" spans="1:8" s="2" customFormat="1" ht="16.899999999999999" customHeight="1">
      <c r="A1680" s="36"/>
      <c r="B1680" s="41"/>
      <c r="C1680" s="274" t="s">
        <v>655</v>
      </c>
      <c r="D1680" s="274" t="s">
        <v>656</v>
      </c>
      <c r="E1680" s="19" t="s">
        <v>127</v>
      </c>
      <c r="F1680" s="275">
        <v>215.49600000000001</v>
      </c>
      <c r="G1680" s="36"/>
      <c r="H1680" s="41"/>
    </row>
    <row r="1681" spans="1:8" s="2" customFormat="1" ht="16.899999999999999" customHeight="1">
      <c r="A1681" s="36"/>
      <c r="B1681" s="41"/>
      <c r="C1681" s="274" t="s">
        <v>662</v>
      </c>
      <c r="D1681" s="274" t="s">
        <v>663</v>
      </c>
      <c r="E1681" s="19" t="s">
        <v>127</v>
      </c>
      <c r="F1681" s="275">
        <v>2154.96</v>
      </c>
      <c r="G1681" s="36"/>
      <c r="H1681" s="41"/>
    </row>
    <row r="1682" spans="1:8" s="2" customFormat="1" ht="16.899999999999999" customHeight="1">
      <c r="A1682" s="36"/>
      <c r="B1682" s="41"/>
      <c r="C1682" s="274" t="s">
        <v>669</v>
      </c>
      <c r="D1682" s="274" t="s">
        <v>670</v>
      </c>
      <c r="E1682" s="19" t="s">
        <v>671</v>
      </c>
      <c r="F1682" s="275">
        <v>334.19400000000002</v>
      </c>
      <c r="G1682" s="36"/>
      <c r="H1682" s="41"/>
    </row>
    <row r="1683" spans="1:8" s="2" customFormat="1" ht="16.899999999999999" customHeight="1">
      <c r="A1683" s="36"/>
      <c r="B1683" s="41"/>
      <c r="C1683" s="270" t="s">
        <v>490</v>
      </c>
      <c r="D1683" s="271" t="s">
        <v>74</v>
      </c>
      <c r="E1683" s="272" t="s">
        <v>127</v>
      </c>
      <c r="F1683" s="273">
        <v>3.0720000000000001</v>
      </c>
      <c r="G1683" s="36"/>
      <c r="H1683" s="41"/>
    </row>
    <row r="1684" spans="1:8" s="2" customFormat="1" ht="16.899999999999999" customHeight="1">
      <c r="A1684" s="36"/>
      <c r="B1684" s="41"/>
      <c r="C1684" s="274" t="s">
        <v>74</v>
      </c>
      <c r="D1684" s="274" t="s">
        <v>602</v>
      </c>
      <c r="E1684" s="19" t="s">
        <v>74</v>
      </c>
      <c r="F1684" s="275">
        <v>3.0720000000000001</v>
      </c>
      <c r="G1684" s="36"/>
      <c r="H1684" s="41"/>
    </row>
    <row r="1685" spans="1:8" s="2" customFormat="1" ht="16.899999999999999" customHeight="1">
      <c r="A1685" s="36"/>
      <c r="B1685" s="41"/>
      <c r="C1685" s="274" t="s">
        <v>490</v>
      </c>
      <c r="D1685" s="274" t="s">
        <v>512</v>
      </c>
      <c r="E1685" s="19" t="s">
        <v>74</v>
      </c>
      <c r="F1685" s="275">
        <v>3.0720000000000001</v>
      </c>
      <c r="G1685" s="36"/>
      <c r="H1685" s="41"/>
    </row>
    <row r="1686" spans="1:8" s="2" customFormat="1" ht="16.899999999999999" customHeight="1">
      <c r="A1686" s="36"/>
      <c r="B1686" s="41"/>
      <c r="C1686" s="276" t="s">
        <v>6613</v>
      </c>
      <c r="D1686" s="36"/>
      <c r="E1686" s="36"/>
      <c r="F1686" s="36"/>
      <c r="G1686" s="36"/>
      <c r="H1686" s="41"/>
    </row>
    <row r="1687" spans="1:8" s="2" customFormat="1" ht="16.899999999999999" customHeight="1">
      <c r="A1687" s="36"/>
      <c r="B1687" s="41"/>
      <c r="C1687" s="274" t="s">
        <v>597</v>
      </c>
      <c r="D1687" s="274" t="s">
        <v>598</v>
      </c>
      <c r="E1687" s="19" t="s">
        <v>127</v>
      </c>
      <c r="F1687" s="275">
        <v>3.0720000000000001</v>
      </c>
      <c r="G1687" s="36"/>
      <c r="H1687" s="41"/>
    </row>
    <row r="1688" spans="1:8" s="2" customFormat="1" ht="16.899999999999999" customHeight="1">
      <c r="A1688" s="36"/>
      <c r="B1688" s="41"/>
      <c r="C1688" s="274" t="s">
        <v>655</v>
      </c>
      <c r="D1688" s="274" t="s">
        <v>656</v>
      </c>
      <c r="E1688" s="19" t="s">
        <v>127</v>
      </c>
      <c r="F1688" s="275">
        <v>215.49600000000001</v>
      </c>
      <c r="G1688" s="36"/>
      <c r="H1688" s="41"/>
    </row>
    <row r="1689" spans="1:8" s="2" customFormat="1" ht="16.899999999999999" customHeight="1">
      <c r="A1689" s="36"/>
      <c r="B1689" s="41"/>
      <c r="C1689" s="274" t="s">
        <v>662</v>
      </c>
      <c r="D1689" s="274" t="s">
        <v>663</v>
      </c>
      <c r="E1689" s="19" t="s">
        <v>127</v>
      </c>
      <c r="F1689" s="275">
        <v>2154.96</v>
      </c>
      <c r="G1689" s="36"/>
      <c r="H1689" s="41"/>
    </row>
    <row r="1690" spans="1:8" s="2" customFormat="1" ht="16.899999999999999" customHeight="1">
      <c r="A1690" s="36"/>
      <c r="B1690" s="41"/>
      <c r="C1690" s="274" t="s">
        <v>669</v>
      </c>
      <c r="D1690" s="274" t="s">
        <v>670</v>
      </c>
      <c r="E1690" s="19" t="s">
        <v>671</v>
      </c>
      <c r="F1690" s="275">
        <v>334.19400000000002</v>
      </c>
      <c r="G1690" s="36"/>
      <c r="H1690" s="41"/>
    </row>
    <row r="1691" spans="1:8" s="2" customFormat="1" ht="16.899999999999999" customHeight="1">
      <c r="A1691" s="36"/>
      <c r="B1691" s="41"/>
      <c r="C1691" s="270" t="s">
        <v>494</v>
      </c>
      <c r="D1691" s="271" t="s">
        <v>74</v>
      </c>
      <c r="E1691" s="272" t="s">
        <v>135</v>
      </c>
      <c r="F1691" s="273">
        <v>8.4109999999999996</v>
      </c>
      <c r="G1691" s="36"/>
      <c r="H1691" s="41"/>
    </row>
    <row r="1692" spans="1:8" s="2" customFormat="1" ht="16.899999999999999" customHeight="1">
      <c r="A1692" s="36"/>
      <c r="B1692" s="41"/>
      <c r="C1692" s="274" t="s">
        <v>74</v>
      </c>
      <c r="D1692" s="274" t="s">
        <v>2418</v>
      </c>
      <c r="E1692" s="19" t="s">
        <v>74</v>
      </c>
      <c r="F1692" s="275">
        <v>8.4109999999999996</v>
      </c>
      <c r="G1692" s="36"/>
      <c r="H1692" s="41"/>
    </row>
    <row r="1693" spans="1:8" s="2" customFormat="1" ht="16.899999999999999" customHeight="1">
      <c r="A1693" s="36"/>
      <c r="B1693" s="41"/>
      <c r="C1693" s="274" t="s">
        <v>494</v>
      </c>
      <c r="D1693" s="274" t="s">
        <v>695</v>
      </c>
      <c r="E1693" s="19" t="s">
        <v>74</v>
      </c>
      <c r="F1693" s="275">
        <v>8.4109999999999996</v>
      </c>
      <c r="G1693" s="36"/>
      <c r="H1693" s="41"/>
    </row>
    <row r="1694" spans="1:8" s="2" customFormat="1" ht="16.899999999999999" customHeight="1">
      <c r="A1694" s="36"/>
      <c r="B1694" s="41"/>
      <c r="C1694" s="276" t="s">
        <v>6613</v>
      </c>
      <c r="D1694" s="36"/>
      <c r="E1694" s="36"/>
      <c r="F1694" s="36"/>
      <c r="G1694" s="36"/>
      <c r="H1694" s="41"/>
    </row>
    <row r="1695" spans="1:8" s="2" customFormat="1" ht="16.899999999999999" customHeight="1">
      <c r="A1695" s="36"/>
      <c r="B1695" s="41"/>
      <c r="C1695" s="274" t="s">
        <v>2409</v>
      </c>
      <c r="D1695" s="274" t="s">
        <v>2410</v>
      </c>
      <c r="E1695" s="19" t="s">
        <v>135</v>
      </c>
      <c r="F1695" s="275">
        <v>77.028999999999996</v>
      </c>
      <c r="G1695" s="36"/>
      <c r="H1695" s="41"/>
    </row>
    <row r="1696" spans="1:8" s="2" customFormat="1" ht="16.899999999999999" customHeight="1">
      <c r="A1696" s="36"/>
      <c r="B1696" s="41"/>
      <c r="C1696" s="274" t="s">
        <v>1192</v>
      </c>
      <c r="D1696" s="274" t="s">
        <v>1193</v>
      </c>
      <c r="E1696" s="19" t="s">
        <v>135</v>
      </c>
      <c r="F1696" s="275">
        <v>54.42</v>
      </c>
      <c r="G1696" s="36"/>
      <c r="H1696" s="41"/>
    </row>
    <row r="1697" spans="1:8" s="2" customFormat="1" ht="16.899999999999999" customHeight="1">
      <c r="A1697" s="36"/>
      <c r="B1697" s="41"/>
      <c r="C1697" s="270" t="s">
        <v>497</v>
      </c>
      <c r="D1697" s="271" t="s">
        <v>74</v>
      </c>
      <c r="E1697" s="272" t="s">
        <v>135</v>
      </c>
      <c r="F1697" s="273">
        <v>25.2</v>
      </c>
      <c r="G1697" s="36"/>
      <c r="H1697" s="41"/>
    </row>
    <row r="1698" spans="1:8" s="2" customFormat="1" ht="16.899999999999999" customHeight="1">
      <c r="A1698" s="36"/>
      <c r="B1698" s="41"/>
      <c r="C1698" s="274" t="s">
        <v>74</v>
      </c>
      <c r="D1698" s="274" t="s">
        <v>2417</v>
      </c>
      <c r="E1698" s="19" t="s">
        <v>74</v>
      </c>
      <c r="F1698" s="275">
        <v>25.2</v>
      </c>
      <c r="G1698" s="36"/>
      <c r="H1698" s="41"/>
    </row>
    <row r="1699" spans="1:8" s="2" customFormat="1" ht="16.899999999999999" customHeight="1">
      <c r="A1699" s="36"/>
      <c r="B1699" s="41"/>
      <c r="C1699" s="274" t="s">
        <v>497</v>
      </c>
      <c r="D1699" s="274" t="s">
        <v>695</v>
      </c>
      <c r="E1699" s="19" t="s">
        <v>74</v>
      </c>
      <c r="F1699" s="275">
        <v>25.2</v>
      </c>
      <c r="G1699" s="36"/>
      <c r="H1699" s="41"/>
    </row>
    <row r="1700" spans="1:8" s="2" customFormat="1" ht="16.899999999999999" customHeight="1">
      <c r="A1700" s="36"/>
      <c r="B1700" s="41"/>
      <c r="C1700" s="276" t="s">
        <v>6613</v>
      </c>
      <c r="D1700" s="36"/>
      <c r="E1700" s="36"/>
      <c r="F1700" s="36"/>
      <c r="G1700" s="36"/>
      <c r="H1700" s="41"/>
    </row>
    <row r="1701" spans="1:8" s="2" customFormat="1" ht="16.899999999999999" customHeight="1">
      <c r="A1701" s="36"/>
      <c r="B1701" s="41"/>
      <c r="C1701" s="274" t="s">
        <v>2409</v>
      </c>
      <c r="D1701" s="274" t="s">
        <v>2410</v>
      </c>
      <c r="E1701" s="19" t="s">
        <v>135</v>
      </c>
      <c r="F1701" s="275">
        <v>77.028999999999996</v>
      </c>
      <c r="G1701" s="36"/>
      <c r="H1701" s="41"/>
    </row>
    <row r="1702" spans="1:8" s="2" customFormat="1" ht="16.899999999999999" customHeight="1">
      <c r="A1702" s="36"/>
      <c r="B1702" s="41"/>
      <c r="C1702" s="274" t="s">
        <v>2223</v>
      </c>
      <c r="D1702" s="274" t="s">
        <v>2224</v>
      </c>
      <c r="E1702" s="19" t="s">
        <v>135</v>
      </c>
      <c r="F1702" s="275">
        <v>68.617999999999995</v>
      </c>
      <c r="G1702" s="36"/>
      <c r="H1702" s="41"/>
    </row>
    <row r="1703" spans="1:8" s="2" customFormat="1" ht="16.899999999999999" customHeight="1">
      <c r="A1703" s="36"/>
      <c r="B1703" s="41"/>
      <c r="C1703" s="274" t="s">
        <v>2229</v>
      </c>
      <c r="D1703" s="274" t="s">
        <v>2230</v>
      </c>
      <c r="E1703" s="19" t="s">
        <v>146</v>
      </c>
      <c r="F1703" s="275">
        <v>46.95</v>
      </c>
      <c r="G1703" s="36"/>
      <c r="H1703" s="41"/>
    </row>
    <row r="1704" spans="1:8" s="2" customFormat="1" ht="16.899999999999999" customHeight="1">
      <c r="A1704" s="36"/>
      <c r="B1704" s="41"/>
      <c r="C1704" s="274" t="s">
        <v>2420</v>
      </c>
      <c r="D1704" s="274" t="s">
        <v>2421</v>
      </c>
      <c r="E1704" s="19" t="s">
        <v>135</v>
      </c>
      <c r="F1704" s="275">
        <v>26.46</v>
      </c>
      <c r="G1704" s="36"/>
      <c r="H1704" s="41"/>
    </row>
    <row r="1705" spans="1:8" s="2" customFormat="1" ht="16.899999999999999" customHeight="1">
      <c r="A1705" s="36"/>
      <c r="B1705" s="41"/>
      <c r="C1705" s="270" t="s">
        <v>501</v>
      </c>
      <c r="D1705" s="271" t="s">
        <v>74</v>
      </c>
      <c r="E1705" s="272" t="s">
        <v>135</v>
      </c>
      <c r="F1705" s="273">
        <v>1</v>
      </c>
      <c r="G1705" s="36"/>
      <c r="H1705" s="41"/>
    </row>
    <row r="1706" spans="1:8" s="2" customFormat="1" ht="16.899999999999999" customHeight="1">
      <c r="A1706" s="36"/>
      <c r="B1706" s="41"/>
      <c r="C1706" s="274" t="s">
        <v>74</v>
      </c>
      <c r="D1706" s="274" t="s">
        <v>3566</v>
      </c>
      <c r="E1706" s="19" t="s">
        <v>74</v>
      </c>
      <c r="F1706" s="275">
        <v>1</v>
      </c>
      <c r="G1706" s="36"/>
      <c r="H1706" s="41"/>
    </row>
    <row r="1707" spans="1:8" s="2" customFormat="1" ht="16.899999999999999" customHeight="1">
      <c r="A1707" s="36"/>
      <c r="B1707" s="41"/>
      <c r="C1707" s="274" t="s">
        <v>501</v>
      </c>
      <c r="D1707" s="274" t="s">
        <v>512</v>
      </c>
      <c r="E1707" s="19" t="s">
        <v>74</v>
      </c>
      <c r="F1707" s="275">
        <v>1</v>
      </c>
      <c r="G1707" s="36"/>
      <c r="H1707" s="41"/>
    </row>
    <row r="1708" spans="1:8" s="2" customFormat="1" ht="16.899999999999999" customHeight="1">
      <c r="A1708" s="36"/>
      <c r="B1708" s="41"/>
      <c r="C1708" s="276" t="s">
        <v>6613</v>
      </c>
      <c r="D1708" s="36"/>
      <c r="E1708" s="36"/>
      <c r="F1708" s="36"/>
      <c r="G1708" s="36"/>
      <c r="H1708" s="41"/>
    </row>
    <row r="1709" spans="1:8" s="2" customFormat="1" ht="16.899999999999999" customHeight="1">
      <c r="A1709" s="36"/>
      <c r="B1709" s="41"/>
      <c r="C1709" s="274" t="s">
        <v>3561</v>
      </c>
      <c r="D1709" s="274" t="s">
        <v>3562</v>
      </c>
      <c r="E1709" s="19" t="s">
        <v>135</v>
      </c>
      <c r="F1709" s="275">
        <v>1</v>
      </c>
      <c r="G1709" s="36"/>
      <c r="H1709" s="41"/>
    </row>
    <row r="1710" spans="1:8" s="2" customFormat="1" ht="16.899999999999999" customHeight="1">
      <c r="A1710" s="36"/>
      <c r="B1710" s="41"/>
      <c r="C1710" s="274" t="s">
        <v>3531</v>
      </c>
      <c r="D1710" s="274" t="s">
        <v>3532</v>
      </c>
      <c r="E1710" s="19" t="s">
        <v>135</v>
      </c>
      <c r="F1710" s="275">
        <v>1</v>
      </c>
      <c r="G1710" s="36"/>
      <c r="H1710" s="41"/>
    </row>
    <row r="1711" spans="1:8" s="2" customFormat="1" ht="16.899999999999999" customHeight="1">
      <c r="A1711" s="36"/>
      <c r="B1711" s="41"/>
      <c r="C1711" s="274" t="s">
        <v>3537</v>
      </c>
      <c r="D1711" s="274" t="s">
        <v>3538</v>
      </c>
      <c r="E1711" s="19" t="s">
        <v>135</v>
      </c>
      <c r="F1711" s="275">
        <v>1</v>
      </c>
      <c r="G1711" s="36"/>
      <c r="H1711" s="41"/>
    </row>
    <row r="1712" spans="1:8" s="2" customFormat="1" ht="16.899999999999999" customHeight="1">
      <c r="A1712" s="36"/>
      <c r="B1712" s="41"/>
      <c r="C1712" s="274" t="s">
        <v>3543</v>
      </c>
      <c r="D1712" s="274" t="s">
        <v>3544</v>
      </c>
      <c r="E1712" s="19" t="s">
        <v>135</v>
      </c>
      <c r="F1712" s="275">
        <v>1</v>
      </c>
      <c r="G1712" s="36"/>
      <c r="H1712" s="41"/>
    </row>
    <row r="1713" spans="1:8" s="2" customFormat="1" ht="16.899999999999999" customHeight="1">
      <c r="A1713" s="36"/>
      <c r="B1713" s="41"/>
      <c r="C1713" s="274" t="s">
        <v>3549</v>
      </c>
      <c r="D1713" s="274" t="s">
        <v>3550</v>
      </c>
      <c r="E1713" s="19" t="s">
        <v>135</v>
      </c>
      <c r="F1713" s="275">
        <v>1</v>
      </c>
      <c r="G1713" s="36"/>
      <c r="H1713" s="41"/>
    </row>
    <row r="1714" spans="1:8" s="2" customFormat="1" ht="16.899999999999999" customHeight="1">
      <c r="A1714" s="36"/>
      <c r="B1714" s="41"/>
      <c r="C1714" s="274" t="s">
        <v>3555</v>
      </c>
      <c r="D1714" s="274" t="s">
        <v>3556</v>
      </c>
      <c r="E1714" s="19" t="s">
        <v>135</v>
      </c>
      <c r="F1714" s="275">
        <v>1</v>
      </c>
      <c r="G1714" s="36"/>
      <c r="H1714" s="41"/>
    </row>
    <row r="1715" spans="1:8" s="2" customFormat="1" ht="16.899999999999999" customHeight="1">
      <c r="A1715" s="36"/>
      <c r="B1715" s="41"/>
      <c r="C1715" s="270" t="s">
        <v>504</v>
      </c>
      <c r="D1715" s="271" t="s">
        <v>74</v>
      </c>
      <c r="E1715" s="272" t="s">
        <v>127</v>
      </c>
      <c r="F1715" s="273">
        <v>49.68</v>
      </c>
      <c r="G1715" s="36"/>
      <c r="H1715" s="41"/>
    </row>
    <row r="1716" spans="1:8" s="2" customFormat="1" ht="16.899999999999999" customHeight="1">
      <c r="A1716" s="36"/>
      <c r="B1716" s="41"/>
      <c r="C1716" s="274" t="s">
        <v>74</v>
      </c>
      <c r="D1716" s="274" t="s">
        <v>580</v>
      </c>
      <c r="E1716" s="19" t="s">
        <v>74</v>
      </c>
      <c r="F1716" s="275">
        <v>56.16</v>
      </c>
      <c r="G1716" s="36"/>
      <c r="H1716" s="41"/>
    </row>
    <row r="1717" spans="1:8" s="2" customFormat="1" ht="16.899999999999999" customHeight="1">
      <c r="A1717" s="36"/>
      <c r="B1717" s="41"/>
      <c r="C1717" s="274" t="s">
        <v>74</v>
      </c>
      <c r="D1717" s="274" t="s">
        <v>694</v>
      </c>
      <c r="E1717" s="19" t="s">
        <v>74</v>
      </c>
      <c r="F1717" s="275">
        <v>-6.48</v>
      </c>
      <c r="G1717" s="36"/>
      <c r="H1717" s="41"/>
    </row>
    <row r="1718" spans="1:8" s="2" customFormat="1" ht="16.899999999999999" customHeight="1">
      <c r="A1718" s="36"/>
      <c r="B1718" s="41"/>
      <c r="C1718" s="274" t="s">
        <v>504</v>
      </c>
      <c r="D1718" s="274" t="s">
        <v>695</v>
      </c>
      <c r="E1718" s="19" t="s">
        <v>74</v>
      </c>
      <c r="F1718" s="275">
        <v>49.68</v>
      </c>
      <c r="G1718" s="36"/>
      <c r="H1718" s="41"/>
    </row>
    <row r="1719" spans="1:8" s="2" customFormat="1" ht="16.899999999999999" customHeight="1">
      <c r="A1719" s="36"/>
      <c r="B1719" s="41"/>
      <c r="C1719" s="276" t="s">
        <v>6613</v>
      </c>
      <c r="D1719" s="36"/>
      <c r="E1719" s="36"/>
      <c r="F1719" s="36"/>
      <c r="G1719" s="36"/>
      <c r="H1719" s="41"/>
    </row>
    <row r="1720" spans="1:8" s="2" customFormat="1" ht="16.899999999999999" customHeight="1">
      <c r="A1720" s="36"/>
      <c r="B1720" s="41"/>
      <c r="C1720" s="274" t="s">
        <v>689</v>
      </c>
      <c r="D1720" s="274" t="s">
        <v>690</v>
      </c>
      <c r="E1720" s="19" t="s">
        <v>127</v>
      </c>
      <c r="F1720" s="275">
        <v>74.06</v>
      </c>
      <c r="G1720" s="36"/>
      <c r="H1720" s="41"/>
    </row>
    <row r="1721" spans="1:8" s="2" customFormat="1" ht="16.899999999999999" customHeight="1">
      <c r="A1721" s="36"/>
      <c r="B1721" s="41"/>
      <c r="C1721" s="274" t="s">
        <v>655</v>
      </c>
      <c r="D1721" s="274" t="s">
        <v>656</v>
      </c>
      <c r="E1721" s="19" t="s">
        <v>127</v>
      </c>
      <c r="F1721" s="275">
        <v>215.49600000000001</v>
      </c>
      <c r="G1721" s="36"/>
      <c r="H1721" s="41"/>
    </row>
    <row r="1722" spans="1:8" s="2" customFormat="1" ht="16.899999999999999" customHeight="1">
      <c r="A1722" s="36"/>
      <c r="B1722" s="41"/>
      <c r="C1722" s="274" t="s">
        <v>662</v>
      </c>
      <c r="D1722" s="274" t="s">
        <v>663</v>
      </c>
      <c r="E1722" s="19" t="s">
        <v>127</v>
      </c>
      <c r="F1722" s="275">
        <v>2154.96</v>
      </c>
      <c r="G1722" s="36"/>
      <c r="H1722" s="41"/>
    </row>
    <row r="1723" spans="1:8" s="2" customFormat="1" ht="16.899999999999999" customHeight="1">
      <c r="A1723" s="36"/>
      <c r="B1723" s="41"/>
      <c r="C1723" s="274" t="s">
        <v>669</v>
      </c>
      <c r="D1723" s="274" t="s">
        <v>670</v>
      </c>
      <c r="E1723" s="19" t="s">
        <v>671</v>
      </c>
      <c r="F1723" s="275">
        <v>334.19400000000002</v>
      </c>
      <c r="G1723" s="36"/>
      <c r="H1723" s="41"/>
    </row>
    <row r="1724" spans="1:8" s="2" customFormat="1" ht="16.899999999999999" customHeight="1">
      <c r="A1724" s="36"/>
      <c r="B1724" s="41"/>
      <c r="C1724" s="270" t="s">
        <v>507</v>
      </c>
      <c r="D1724" s="271" t="s">
        <v>74</v>
      </c>
      <c r="E1724" s="272" t="s">
        <v>135</v>
      </c>
      <c r="F1724" s="273">
        <v>38.5</v>
      </c>
      <c r="G1724" s="36"/>
      <c r="H1724" s="41"/>
    </row>
    <row r="1725" spans="1:8" s="2" customFormat="1" ht="16.899999999999999" customHeight="1">
      <c r="A1725" s="36"/>
      <c r="B1725" s="41"/>
      <c r="C1725" s="274" t="s">
        <v>74</v>
      </c>
      <c r="D1725" s="274" t="s">
        <v>943</v>
      </c>
      <c r="E1725" s="19" t="s">
        <v>74</v>
      </c>
      <c r="F1725" s="275">
        <v>38.5</v>
      </c>
      <c r="G1725" s="36"/>
      <c r="H1725" s="41"/>
    </row>
    <row r="1726" spans="1:8" s="2" customFormat="1" ht="16.899999999999999" customHeight="1">
      <c r="A1726" s="36"/>
      <c r="B1726" s="41"/>
      <c r="C1726" s="274" t="s">
        <v>507</v>
      </c>
      <c r="D1726" s="274" t="s">
        <v>512</v>
      </c>
      <c r="E1726" s="19" t="s">
        <v>74</v>
      </c>
      <c r="F1726" s="275">
        <v>38.5</v>
      </c>
      <c r="G1726" s="36"/>
      <c r="H1726" s="41"/>
    </row>
    <row r="1727" spans="1:8" s="2" customFormat="1" ht="16.899999999999999" customHeight="1">
      <c r="A1727" s="36"/>
      <c r="B1727" s="41"/>
      <c r="C1727" s="276" t="s">
        <v>6613</v>
      </c>
      <c r="D1727" s="36"/>
      <c r="E1727" s="36"/>
      <c r="F1727" s="36"/>
      <c r="G1727" s="36"/>
      <c r="H1727" s="41"/>
    </row>
    <row r="1728" spans="1:8" s="2" customFormat="1" ht="16.899999999999999" customHeight="1">
      <c r="A1728" s="36"/>
      <c r="B1728" s="41"/>
      <c r="C1728" s="274" t="s">
        <v>938</v>
      </c>
      <c r="D1728" s="274" t="s">
        <v>939</v>
      </c>
      <c r="E1728" s="19" t="s">
        <v>135</v>
      </c>
      <c r="F1728" s="275">
        <v>38.5</v>
      </c>
      <c r="G1728" s="36"/>
      <c r="H1728" s="41"/>
    </row>
    <row r="1729" spans="1:8" s="2" customFormat="1" ht="16.899999999999999" customHeight="1">
      <c r="A1729" s="36"/>
      <c r="B1729" s="41"/>
      <c r="C1729" s="274" t="s">
        <v>499</v>
      </c>
      <c r="D1729" s="274" t="s">
        <v>500</v>
      </c>
      <c r="E1729" s="19" t="s">
        <v>135</v>
      </c>
      <c r="F1729" s="275">
        <v>46.2</v>
      </c>
      <c r="G1729" s="36"/>
      <c r="H1729" s="41"/>
    </row>
    <row r="1730" spans="1:8" s="2" customFormat="1" ht="16.899999999999999" customHeight="1">
      <c r="A1730" s="36"/>
      <c r="B1730" s="41"/>
      <c r="C1730" s="274" t="s">
        <v>700</v>
      </c>
      <c r="D1730" s="274" t="s">
        <v>701</v>
      </c>
      <c r="E1730" s="19" t="s">
        <v>135</v>
      </c>
      <c r="F1730" s="275">
        <v>118.8</v>
      </c>
      <c r="G1730" s="36"/>
      <c r="H1730" s="41"/>
    </row>
    <row r="1731" spans="1:8" s="2" customFormat="1" ht="16.899999999999999" customHeight="1">
      <c r="A1731" s="36"/>
      <c r="B1731" s="41"/>
      <c r="C1731" s="274" t="s">
        <v>927</v>
      </c>
      <c r="D1731" s="274" t="s">
        <v>928</v>
      </c>
      <c r="E1731" s="19" t="s">
        <v>135</v>
      </c>
      <c r="F1731" s="275">
        <v>38.5</v>
      </c>
      <c r="G1731" s="36"/>
      <c r="H1731" s="41"/>
    </row>
    <row r="1732" spans="1:8" s="2" customFormat="1" ht="16.899999999999999" customHeight="1">
      <c r="A1732" s="36"/>
      <c r="B1732" s="41"/>
      <c r="C1732" s="274" t="s">
        <v>932</v>
      </c>
      <c r="D1732" s="274" t="s">
        <v>933</v>
      </c>
      <c r="E1732" s="19" t="s">
        <v>135</v>
      </c>
      <c r="F1732" s="275">
        <v>38.5</v>
      </c>
      <c r="G1732" s="36"/>
      <c r="H1732" s="41"/>
    </row>
    <row r="1733" spans="1:8" s="2" customFormat="1" ht="16.899999999999999" customHeight="1">
      <c r="A1733" s="36"/>
      <c r="B1733" s="41"/>
      <c r="C1733" s="274" t="s">
        <v>945</v>
      </c>
      <c r="D1733" s="274" t="s">
        <v>946</v>
      </c>
      <c r="E1733" s="19" t="s">
        <v>135</v>
      </c>
      <c r="F1733" s="275">
        <v>40.81</v>
      </c>
      <c r="G1733" s="36"/>
      <c r="H1733" s="41"/>
    </row>
    <row r="1734" spans="1:8" s="2" customFormat="1" ht="16.899999999999999" customHeight="1">
      <c r="A1734" s="36"/>
      <c r="B1734" s="41"/>
      <c r="C1734" s="270" t="s">
        <v>510</v>
      </c>
      <c r="D1734" s="271" t="s">
        <v>74</v>
      </c>
      <c r="E1734" s="272" t="s">
        <v>127</v>
      </c>
      <c r="F1734" s="273">
        <v>1.2250000000000001</v>
      </c>
      <c r="G1734" s="36"/>
      <c r="H1734" s="41"/>
    </row>
    <row r="1735" spans="1:8" s="2" customFormat="1" ht="16.899999999999999" customHeight="1">
      <c r="A1735" s="36"/>
      <c r="B1735" s="41"/>
      <c r="C1735" s="274" t="s">
        <v>74</v>
      </c>
      <c r="D1735" s="274" t="s">
        <v>902</v>
      </c>
      <c r="E1735" s="19" t="s">
        <v>74</v>
      </c>
      <c r="F1735" s="275">
        <v>0.28399999999999997</v>
      </c>
      <c r="G1735" s="36"/>
      <c r="H1735" s="41"/>
    </row>
    <row r="1736" spans="1:8" s="2" customFormat="1" ht="16.899999999999999" customHeight="1">
      <c r="A1736" s="36"/>
      <c r="B1736" s="41"/>
      <c r="C1736" s="274" t="s">
        <v>74</v>
      </c>
      <c r="D1736" s="274" t="s">
        <v>903</v>
      </c>
      <c r="E1736" s="19" t="s">
        <v>74</v>
      </c>
      <c r="F1736" s="275">
        <v>0.94099999999999995</v>
      </c>
      <c r="G1736" s="36"/>
      <c r="H1736" s="41"/>
    </row>
    <row r="1737" spans="1:8" s="2" customFormat="1" ht="16.899999999999999" customHeight="1">
      <c r="A1737" s="36"/>
      <c r="B1737" s="41"/>
      <c r="C1737" s="274" t="s">
        <v>510</v>
      </c>
      <c r="D1737" s="274" t="s">
        <v>512</v>
      </c>
      <c r="E1737" s="19" t="s">
        <v>74</v>
      </c>
      <c r="F1737" s="275">
        <v>1.2250000000000001</v>
      </c>
      <c r="G1737" s="36"/>
      <c r="H1737" s="41"/>
    </row>
    <row r="1738" spans="1:8" s="2" customFormat="1" ht="16.899999999999999" customHeight="1">
      <c r="A1738" s="36"/>
      <c r="B1738" s="41"/>
      <c r="C1738" s="276" t="s">
        <v>6613</v>
      </c>
      <c r="D1738" s="36"/>
      <c r="E1738" s="36"/>
      <c r="F1738" s="36"/>
      <c r="G1738" s="36"/>
      <c r="H1738" s="41"/>
    </row>
    <row r="1739" spans="1:8" s="2" customFormat="1" ht="16.899999999999999" customHeight="1">
      <c r="A1739" s="36"/>
      <c r="B1739" s="41"/>
      <c r="C1739" s="274" t="s">
        <v>897</v>
      </c>
      <c r="D1739" s="274" t="s">
        <v>898</v>
      </c>
      <c r="E1739" s="19" t="s">
        <v>127</v>
      </c>
      <c r="F1739" s="275">
        <v>1.2250000000000001</v>
      </c>
      <c r="G1739" s="36"/>
      <c r="H1739" s="41"/>
    </row>
    <row r="1740" spans="1:8" s="2" customFormat="1" ht="16.899999999999999" customHeight="1">
      <c r="A1740" s="36"/>
      <c r="B1740" s="41"/>
      <c r="C1740" s="274" t="s">
        <v>905</v>
      </c>
      <c r="D1740" s="274" t="s">
        <v>906</v>
      </c>
      <c r="E1740" s="19" t="s">
        <v>671</v>
      </c>
      <c r="F1740" s="275">
        <v>0.153</v>
      </c>
      <c r="G1740" s="36"/>
      <c r="H1740" s="41"/>
    </row>
    <row r="1741" spans="1:8" s="2" customFormat="1" ht="26.45" customHeight="1">
      <c r="A1741" s="36"/>
      <c r="B1741" s="41"/>
      <c r="C1741" s="269" t="s">
        <v>6708</v>
      </c>
      <c r="D1741" s="269" t="s">
        <v>92</v>
      </c>
      <c r="E1741" s="36"/>
      <c r="F1741" s="36"/>
      <c r="G1741" s="36"/>
      <c r="H1741" s="41"/>
    </row>
    <row r="1742" spans="1:8" s="2" customFormat="1" ht="16.899999999999999" customHeight="1">
      <c r="A1742" s="36"/>
      <c r="B1742" s="41"/>
      <c r="C1742" s="270" t="s">
        <v>529</v>
      </c>
      <c r="D1742" s="271" t="s">
        <v>74</v>
      </c>
      <c r="E1742" s="272" t="s">
        <v>146</v>
      </c>
      <c r="F1742" s="273">
        <v>21.8</v>
      </c>
      <c r="G1742" s="36"/>
      <c r="H1742" s="41"/>
    </row>
    <row r="1743" spans="1:8" s="2" customFormat="1" ht="16.899999999999999" customHeight="1">
      <c r="A1743" s="36"/>
      <c r="B1743" s="41"/>
      <c r="C1743" s="274" t="s">
        <v>74</v>
      </c>
      <c r="D1743" s="274" t="s">
        <v>4037</v>
      </c>
      <c r="E1743" s="19" t="s">
        <v>74</v>
      </c>
      <c r="F1743" s="275">
        <v>10</v>
      </c>
      <c r="G1743" s="36"/>
      <c r="H1743" s="41"/>
    </row>
    <row r="1744" spans="1:8" s="2" customFormat="1" ht="16.899999999999999" customHeight="1">
      <c r="A1744" s="36"/>
      <c r="B1744" s="41"/>
      <c r="C1744" s="274" t="s">
        <v>74</v>
      </c>
      <c r="D1744" s="274" t="s">
        <v>4038</v>
      </c>
      <c r="E1744" s="19" t="s">
        <v>74</v>
      </c>
      <c r="F1744" s="275">
        <v>5</v>
      </c>
      <c r="G1744" s="36"/>
      <c r="H1744" s="41"/>
    </row>
    <row r="1745" spans="1:8" s="2" customFormat="1" ht="16.899999999999999" customHeight="1">
      <c r="A1745" s="36"/>
      <c r="B1745" s="41"/>
      <c r="C1745" s="274" t="s">
        <v>74</v>
      </c>
      <c r="D1745" s="274" t="s">
        <v>4039</v>
      </c>
      <c r="E1745" s="19" t="s">
        <v>74</v>
      </c>
      <c r="F1745" s="275">
        <v>6.8</v>
      </c>
      <c r="G1745" s="36"/>
      <c r="H1745" s="41"/>
    </row>
    <row r="1746" spans="1:8" s="2" customFormat="1" ht="16.899999999999999" customHeight="1">
      <c r="A1746" s="36"/>
      <c r="B1746" s="41"/>
      <c r="C1746" s="274" t="s">
        <v>529</v>
      </c>
      <c r="D1746" s="274" t="s">
        <v>512</v>
      </c>
      <c r="E1746" s="19" t="s">
        <v>74</v>
      </c>
      <c r="F1746" s="275">
        <v>21.8</v>
      </c>
      <c r="G1746" s="36"/>
      <c r="H1746" s="41"/>
    </row>
    <row r="1747" spans="1:8" s="2" customFormat="1" ht="16.899999999999999" customHeight="1">
      <c r="A1747" s="36"/>
      <c r="B1747" s="41"/>
      <c r="C1747" s="270" t="s">
        <v>3790</v>
      </c>
      <c r="D1747" s="271" t="s">
        <v>74</v>
      </c>
      <c r="E1747" s="272" t="s">
        <v>127</v>
      </c>
      <c r="F1747" s="273">
        <v>4.5149999999999997</v>
      </c>
      <c r="G1747" s="36"/>
      <c r="H1747" s="41"/>
    </row>
    <row r="1748" spans="1:8" s="2" customFormat="1" ht="16.899999999999999" customHeight="1">
      <c r="A1748" s="36"/>
      <c r="B1748" s="41"/>
      <c r="C1748" s="274" t="s">
        <v>74</v>
      </c>
      <c r="D1748" s="274" t="s">
        <v>3788</v>
      </c>
      <c r="E1748" s="19" t="s">
        <v>74</v>
      </c>
      <c r="F1748" s="275">
        <v>0.99</v>
      </c>
      <c r="G1748" s="36"/>
      <c r="H1748" s="41"/>
    </row>
    <row r="1749" spans="1:8" s="2" customFormat="1" ht="16.899999999999999" customHeight="1">
      <c r="A1749" s="36"/>
      <c r="B1749" s="41"/>
      <c r="C1749" s="274" t="s">
        <v>74</v>
      </c>
      <c r="D1749" s="274" t="s">
        <v>3789</v>
      </c>
      <c r="E1749" s="19" t="s">
        <v>74</v>
      </c>
      <c r="F1749" s="275">
        <v>1.125</v>
      </c>
      <c r="G1749" s="36"/>
      <c r="H1749" s="41"/>
    </row>
    <row r="1750" spans="1:8" s="2" customFormat="1" ht="16.899999999999999" customHeight="1">
      <c r="A1750" s="36"/>
      <c r="B1750" s="41"/>
      <c r="C1750" s="274" t="s">
        <v>74</v>
      </c>
      <c r="D1750" s="274" t="s">
        <v>572</v>
      </c>
      <c r="E1750" s="19" t="s">
        <v>74</v>
      </c>
      <c r="F1750" s="275">
        <v>0.8</v>
      </c>
      <c r="G1750" s="36"/>
      <c r="H1750" s="41"/>
    </row>
    <row r="1751" spans="1:8" s="2" customFormat="1" ht="16.899999999999999" customHeight="1">
      <c r="A1751" s="36"/>
      <c r="B1751" s="41"/>
      <c r="C1751" s="274" t="s">
        <v>74</v>
      </c>
      <c r="D1751" s="274" t="s">
        <v>573</v>
      </c>
      <c r="E1751" s="19" t="s">
        <v>74</v>
      </c>
      <c r="F1751" s="275">
        <v>0.8</v>
      </c>
      <c r="G1751" s="36"/>
      <c r="H1751" s="41"/>
    </row>
    <row r="1752" spans="1:8" s="2" customFormat="1" ht="16.899999999999999" customHeight="1">
      <c r="A1752" s="36"/>
      <c r="B1752" s="41"/>
      <c r="C1752" s="274" t="s">
        <v>74</v>
      </c>
      <c r="D1752" s="274" t="s">
        <v>550</v>
      </c>
      <c r="E1752" s="19" t="s">
        <v>74</v>
      </c>
      <c r="F1752" s="275">
        <v>0.8</v>
      </c>
      <c r="G1752" s="36"/>
      <c r="H1752" s="41"/>
    </row>
    <row r="1753" spans="1:8" s="2" customFormat="1" ht="16.899999999999999" customHeight="1">
      <c r="A1753" s="36"/>
      <c r="B1753" s="41"/>
      <c r="C1753" s="274" t="s">
        <v>3790</v>
      </c>
      <c r="D1753" s="274" t="s">
        <v>512</v>
      </c>
      <c r="E1753" s="19" t="s">
        <v>74</v>
      </c>
      <c r="F1753" s="275">
        <v>4.5149999999999997</v>
      </c>
      <c r="G1753" s="36"/>
      <c r="H1753" s="41"/>
    </row>
    <row r="1754" spans="1:8" s="2" customFormat="1" ht="16.899999999999999" customHeight="1">
      <c r="A1754" s="36"/>
      <c r="B1754" s="41"/>
      <c r="C1754" s="270" t="s">
        <v>3833</v>
      </c>
      <c r="D1754" s="271" t="s">
        <v>74</v>
      </c>
      <c r="E1754" s="272" t="s">
        <v>127</v>
      </c>
      <c r="F1754" s="273">
        <v>7.93</v>
      </c>
      <c r="G1754" s="36"/>
      <c r="H1754" s="41"/>
    </row>
    <row r="1755" spans="1:8" s="2" customFormat="1" ht="16.899999999999999" customHeight="1">
      <c r="A1755" s="36"/>
      <c r="B1755" s="41"/>
      <c r="C1755" s="274" t="s">
        <v>74</v>
      </c>
      <c r="D1755" s="274" t="s">
        <v>3831</v>
      </c>
      <c r="E1755" s="19" t="s">
        <v>74</v>
      </c>
      <c r="F1755" s="275">
        <v>8.41</v>
      </c>
      <c r="G1755" s="36"/>
      <c r="H1755" s="41"/>
    </row>
    <row r="1756" spans="1:8" s="2" customFormat="1" ht="16.899999999999999" customHeight="1">
      <c r="A1756" s="36"/>
      <c r="B1756" s="41"/>
      <c r="C1756" s="274" t="s">
        <v>74</v>
      </c>
      <c r="D1756" s="274" t="s">
        <v>3832</v>
      </c>
      <c r="E1756" s="19" t="s">
        <v>74</v>
      </c>
      <c r="F1756" s="275">
        <v>-0.48</v>
      </c>
      <c r="G1756" s="36"/>
      <c r="H1756" s="41"/>
    </row>
    <row r="1757" spans="1:8" s="2" customFormat="1" ht="16.899999999999999" customHeight="1">
      <c r="A1757" s="36"/>
      <c r="B1757" s="41"/>
      <c r="C1757" s="274" t="s">
        <v>3833</v>
      </c>
      <c r="D1757" s="274" t="s">
        <v>512</v>
      </c>
      <c r="E1757" s="19" t="s">
        <v>74</v>
      </c>
      <c r="F1757" s="275">
        <v>7.93</v>
      </c>
      <c r="G1757" s="36"/>
      <c r="H1757" s="41"/>
    </row>
    <row r="1758" spans="1:8" s="2" customFormat="1" ht="26.45" customHeight="1">
      <c r="A1758" s="36"/>
      <c r="B1758" s="41"/>
      <c r="C1758" s="269" t="s">
        <v>6709</v>
      </c>
      <c r="D1758" s="269" t="s">
        <v>116</v>
      </c>
      <c r="E1758" s="36"/>
      <c r="F1758" s="36"/>
      <c r="G1758" s="36"/>
      <c r="H1758" s="41"/>
    </row>
    <row r="1759" spans="1:8" s="2" customFormat="1" ht="16.899999999999999" customHeight="1">
      <c r="A1759" s="36"/>
      <c r="B1759" s="41"/>
      <c r="C1759" s="270" t="s">
        <v>6222</v>
      </c>
      <c r="D1759" s="271" t="s">
        <v>74</v>
      </c>
      <c r="E1759" s="272" t="s">
        <v>127</v>
      </c>
      <c r="F1759" s="273">
        <v>3.2850000000000001</v>
      </c>
      <c r="G1759" s="36"/>
      <c r="H1759" s="41"/>
    </row>
    <row r="1760" spans="1:8" s="2" customFormat="1" ht="16.899999999999999" customHeight="1">
      <c r="A1760" s="36"/>
      <c r="B1760" s="41"/>
      <c r="C1760" s="274" t="s">
        <v>74</v>
      </c>
      <c r="D1760" s="274" t="s">
        <v>6313</v>
      </c>
      <c r="E1760" s="19" t="s">
        <v>74</v>
      </c>
      <c r="F1760" s="275">
        <v>0.61199999999999999</v>
      </c>
      <c r="G1760" s="36"/>
      <c r="H1760" s="41"/>
    </row>
    <row r="1761" spans="1:8" s="2" customFormat="1" ht="16.899999999999999" customHeight="1">
      <c r="A1761" s="36"/>
      <c r="B1761" s="41"/>
      <c r="C1761" s="274" t="s">
        <v>74</v>
      </c>
      <c r="D1761" s="274" t="s">
        <v>6314</v>
      </c>
      <c r="E1761" s="19" t="s">
        <v>74</v>
      </c>
      <c r="F1761" s="275">
        <v>0.65700000000000003</v>
      </c>
      <c r="G1761" s="36"/>
      <c r="H1761" s="41"/>
    </row>
    <row r="1762" spans="1:8" s="2" customFormat="1" ht="16.899999999999999" customHeight="1">
      <c r="A1762" s="36"/>
      <c r="B1762" s="41"/>
      <c r="C1762" s="274" t="s">
        <v>74</v>
      </c>
      <c r="D1762" s="274" t="s">
        <v>6315</v>
      </c>
      <c r="E1762" s="19" t="s">
        <v>74</v>
      </c>
      <c r="F1762" s="275">
        <v>0.216</v>
      </c>
      <c r="G1762" s="36"/>
      <c r="H1762" s="41"/>
    </row>
    <row r="1763" spans="1:8" s="2" customFormat="1" ht="16.899999999999999" customHeight="1">
      <c r="A1763" s="36"/>
      <c r="B1763" s="41"/>
      <c r="C1763" s="274" t="s">
        <v>74</v>
      </c>
      <c r="D1763" s="274" t="s">
        <v>6316</v>
      </c>
      <c r="E1763" s="19" t="s">
        <v>74</v>
      </c>
      <c r="F1763" s="275">
        <v>1.8</v>
      </c>
      <c r="G1763" s="36"/>
      <c r="H1763" s="41"/>
    </row>
    <row r="1764" spans="1:8" s="2" customFormat="1" ht="16.899999999999999" customHeight="1">
      <c r="A1764" s="36"/>
      <c r="B1764" s="41"/>
      <c r="C1764" s="274" t="s">
        <v>6222</v>
      </c>
      <c r="D1764" s="274" t="s">
        <v>512</v>
      </c>
      <c r="E1764" s="19" t="s">
        <v>74</v>
      </c>
      <c r="F1764" s="275">
        <v>3.2850000000000001</v>
      </c>
      <c r="G1764" s="36"/>
      <c r="H1764" s="41"/>
    </row>
    <row r="1765" spans="1:8" s="2" customFormat="1" ht="16.899999999999999" customHeight="1">
      <c r="A1765" s="36"/>
      <c r="B1765" s="41"/>
      <c r="C1765" s="276" t="s">
        <v>6613</v>
      </c>
      <c r="D1765" s="36"/>
      <c r="E1765" s="36"/>
      <c r="F1765" s="36"/>
      <c r="G1765" s="36"/>
      <c r="H1765" s="41"/>
    </row>
    <row r="1766" spans="1:8" s="2" customFormat="1" ht="16.899999999999999" customHeight="1">
      <c r="A1766" s="36"/>
      <c r="B1766" s="41"/>
      <c r="C1766" s="274" t="s">
        <v>6308</v>
      </c>
      <c r="D1766" s="274" t="s">
        <v>6309</v>
      </c>
      <c r="E1766" s="19" t="s">
        <v>127</v>
      </c>
      <c r="F1766" s="275">
        <v>3.2850000000000001</v>
      </c>
      <c r="G1766" s="36"/>
      <c r="H1766" s="41"/>
    </row>
    <row r="1767" spans="1:8" s="2" customFormat="1" ht="16.899999999999999" customHeight="1">
      <c r="A1767" s="36"/>
      <c r="B1767" s="41"/>
      <c r="C1767" s="274" t="s">
        <v>6289</v>
      </c>
      <c r="D1767" s="274" t="s">
        <v>6290</v>
      </c>
      <c r="E1767" s="19" t="s">
        <v>127</v>
      </c>
      <c r="F1767" s="275">
        <v>7.4930000000000003</v>
      </c>
      <c r="G1767" s="36"/>
      <c r="H1767" s="41"/>
    </row>
    <row r="1768" spans="1:8" s="2" customFormat="1" ht="16.899999999999999" customHeight="1">
      <c r="A1768" s="36"/>
      <c r="B1768" s="41"/>
      <c r="C1768" s="270" t="s">
        <v>452</v>
      </c>
      <c r="D1768" s="271" t="s">
        <v>74</v>
      </c>
      <c r="E1768" s="272" t="s">
        <v>127</v>
      </c>
      <c r="F1768" s="273">
        <v>137.08799999999999</v>
      </c>
      <c r="G1768" s="36"/>
      <c r="H1768" s="41"/>
    </row>
    <row r="1769" spans="1:8" s="2" customFormat="1" ht="16.899999999999999" customHeight="1">
      <c r="A1769" s="36"/>
      <c r="B1769" s="41"/>
      <c r="C1769" s="274" t="s">
        <v>74</v>
      </c>
      <c r="D1769" s="274" t="s">
        <v>6245</v>
      </c>
      <c r="E1769" s="19" t="s">
        <v>74</v>
      </c>
      <c r="F1769" s="275">
        <v>36</v>
      </c>
      <c r="G1769" s="36"/>
      <c r="H1769" s="41"/>
    </row>
    <row r="1770" spans="1:8" s="2" customFormat="1" ht="16.899999999999999" customHeight="1">
      <c r="A1770" s="36"/>
      <c r="B1770" s="41"/>
      <c r="C1770" s="274" t="s">
        <v>74</v>
      </c>
      <c r="D1770" s="274" t="s">
        <v>6246</v>
      </c>
      <c r="E1770" s="19" t="s">
        <v>74</v>
      </c>
      <c r="F1770" s="275">
        <v>101.08799999999999</v>
      </c>
      <c r="G1770" s="36"/>
      <c r="H1770" s="41"/>
    </row>
    <row r="1771" spans="1:8" s="2" customFormat="1" ht="16.899999999999999" customHeight="1">
      <c r="A1771" s="36"/>
      <c r="B1771" s="41"/>
      <c r="C1771" s="274" t="s">
        <v>452</v>
      </c>
      <c r="D1771" s="274" t="s">
        <v>512</v>
      </c>
      <c r="E1771" s="19" t="s">
        <v>74</v>
      </c>
      <c r="F1771" s="275">
        <v>137.08799999999999</v>
      </c>
      <c r="G1771" s="36"/>
      <c r="H1771" s="41"/>
    </row>
    <row r="1772" spans="1:8" s="2" customFormat="1" ht="16.899999999999999" customHeight="1">
      <c r="A1772" s="36"/>
      <c r="B1772" s="41"/>
      <c r="C1772" s="276" t="s">
        <v>6613</v>
      </c>
      <c r="D1772" s="36"/>
      <c r="E1772" s="36"/>
      <c r="F1772" s="36"/>
      <c r="G1772" s="36"/>
      <c r="H1772" s="41"/>
    </row>
    <row r="1773" spans="1:8" s="2" customFormat="1" ht="16.899999999999999" customHeight="1">
      <c r="A1773" s="36"/>
      <c r="B1773" s="41"/>
      <c r="C1773" s="274" t="s">
        <v>6240</v>
      </c>
      <c r="D1773" s="274" t="s">
        <v>6241</v>
      </c>
      <c r="E1773" s="19" t="s">
        <v>127</v>
      </c>
      <c r="F1773" s="275">
        <v>137.08799999999999</v>
      </c>
      <c r="G1773" s="36"/>
      <c r="H1773" s="41"/>
    </row>
    <row r="1774" spans="1:8" s="2" customFormat="1" ht="16.899999999999999" customHeight="1">
      <c r="A1774" s="36"/>
      <c r="B1774" s="41"/>
      <c r="C1774" s="274" t="s">
        <v>655</v>
      </c>
      <c r="D1774" s="274" t="s">
        <v>656</v>
      </c>
      <c r="E1774" s="19" t="s">
        <v>127</v>
      </c>
      <c r="F1774" s="275">
        <v>86.388999999999996</v>
      </c>
      <c r="G1774" s="36"/>
      <c r="H1774" s="41"/>
    </row>
    <row r="1775" spans="1:8" s="2" customFormat="1" ht="16.899999999999999" customHeight="1">
      <c r="A1775" s="36"/>
      <c r="B1775" s="41"/>
      <c r="C1775" s="274" t="s">
        <v>662</v>
      </c>
      <c r="D1775" s="274" t="s">
        <v>663</v>
      </c>
      <c r="E1775" s="19" t="s">
        <v>127</v>
      </c>
      <c r="F1775" s="275">
        <v>863.89</v>
      </c>
      <c r="G1775" s="36"/>
      <c r="H1775" s="41"/>
    </row>
    <row r="1776" spans="1:8" s="2" customFormat="1" ht="16.899999999999999" customHeight="1">
      <c r="A1776" s="36"/>
      <c r="B1776" s="41"/>
      <c r="C1776" s="274" t="s">
        <v>669</v>
      </c>
      <c r="D1776" s="274" t="s">
        <v>670</v>
      </c>
      <c r="E1776" s="19" t="s">
        <v>671</v>
      </c>
      <c r="F1776" s="275">
        <v>88.180999999999997</v>
      </c>
      <c r="G1776" s="36"/>
      <c r="H1776" s="41"/>
    </row>
    <row r="1777" spans="1:8" s="2" customFormat="1" ht="16.899999999999999" customHeight="1">
      <c r="A1777" s="36"/>
      <c r="B1777" s="41"/>
      <c r="C1777" s="270" t="s">
        <v>461</v>
      </c>
      <c r="D1777" s="271" t="s">
        <v>74</v>
      </c>
      <c r="E1777" s="272" t="s">
        <v>127</v>
      </c>
      <c r="F1777" s="273">
        <v>2.16</v>
      </c>
      <c r="G1777" s="36"/>
      <c r="H1777" s="41"/>
    </row>
    <row r="1778" spans="1:8" s="2" customFormat="1" ht="16.899999999999999" customHeight="1">
      <c r="A1778" s="36"/>
      <c r="B1778" s="41"/>
      <c r="C1778" s="274" t="s">
        <v>74</v>
      </c>
      <c r="D1778" s="274" t="s">
        <v>6239</v>
      </c>
      <c r="E1778" s="19" t="s">
        <v>74</v>
      </c>
      <c r="F1778" s="275">
        <v>2.16</v>
      </c>
      <c r="G1778" s="36"/>
      <c r="H1778" s="41"/>
    </row>
    <row r="1779" spans="1:8" s="2" customFormat="1" ht="16.899999999999999" customHeight="1">
      <c r="A1779" s="36"/>
      <c r="B1779" s="41"/>
      <c r="C1779" s="274" t="s">
        <v>461</v>
      </c>
      <c r="D1779" s="274" t="s">
        <v>512</v>
      </c>
      <c r="E1779" s="19" t="s">
        <v>74</v>
      </c>
      <c r="F1779" s="275">
        <v>2.16</v>
      </c>
      <c r="G1779" s="36"/>
      <c r="H1779" s="41"/>
    </row>
    <row r="1780" spans="1:8" s="2" customFormat="1" ht="16.899999999999999" customHeight="1">
      <c r="A1780" s="36"/>
      <c r="B1780" s="41"/>
      <c r="C1780" s="276" t="s">
        <v>6613</v>
      </c>
      <c r="D1780" s="36"/>
      <c r="E1780" s="36"/>
      <c r="F1780" s="36"/>
      <c r="G1780" s="36"/>
      <c r="H1780" s="41"/>
    </row>
    <row r="1781" spans="1:8" s="2" customFormat="1" ht="16.899999999999999" customHeight="1">
      <c r="A1781" s="36"/>
      <c r="B1781" s="41"/>
      <c r="C1781" s="274" t="s">
        <v>6234</v>
      </c>
      <c r="D1781" s="274" t="s">
        <v>6235</v>
      </c>
      <c r="E1781" s="19" t="s">
        <v>127</v>
      </c>
      <c r="F1781" s="275">
        <v>2.16</v>
      </c>
      <c r="G1781" s="36"/>
      <c r="H1781" s="41"/>
    </row>
    <row r="1782" spans="1:8" s="2" customFormat="1" ht="16.899999999999999" customHeight="1">
      <c r="A1782" s="36"/>
      <c r="B1782" s="41"/>
      <c r="C1782" s="274" t="s">
        <v>655</v>
      </c>
      <c r="D1782" s="274" t="s">
        <v>656</v>
      </c>
      <c r="E1782" s="19" t="s">
        <v>127</v>
      </c>
      <c r="F1782" s="275">
        <v>86.388999999999996</v>
      </c>
      <c r="G1782" s="36"/>
      <c r="H1782" s="41"/>
    </row>
    <row r="1783" spans="1:8" s="2" customFormat="1" ht="16.899999999999999" customHeight="1">
      <c r="A1783" s="36"/>
      <c r="B1783" s="41"/>
      <c r="C1783" s="274" t="s">
        <v>662</v>
      </c>
      <c r="D1783" s="274" t="s">
        <v>663</v>
      </c>
      <c r="E1783" s="19" t="s">
        <v>127</v>
      </c>
      <c r="F1783" s="275">
        <v>863.89</v>
      </c>
      <c r="G1783" s="36"/>
      <c r="H1783" s="41"/>
    </row>
    <row r="1784" spans="1:8" s="2" customFormat="1" ht="16.899999999999999" customHeight="1">
      <c r="A1784" s="36"/>
      <c r="B1784" s="41"/>
      <c r="C1784" s="274" t="s">
        <v>669</v>
      </c>
      <c r="D1784" s="274" t="s">
        <v>670</v>
      </c>
      <c r="E1784" s="19" t="s">
        <v>671</v>
      </c>
      <c r="F1784" s="275">
        <v>88.180999999999997</v>
      </c>
      <c r="G1784" s="36"/>
      <c r="H1784" s="41"/>
    </row>
    <row r="1785" spans="1:8" s="2" customFormat="1" ht="16.899999999999999" customHeight="1">
      <c r="A1785" s="36"/>
      <c r="B1785" s="41"/>
      <c r="C1785" s="274" t="s">
        <v>6289</v>
      </c>
      <c r="D1785" s="274" t="s">
        <v>6290</v>
      </c>
      <c r="E1785" s="19" t="s">
        <v>127</v>
      </c>
      <c r="F1785" s="275">
        <v>7.4930000000000003</v>
      </c>
      <c r="G1785" s="36"/>
      <c r="H1785" s="41"/>
    </row>
    <row r="1786" spans="1:8" s="2" customFormat="1" ht="16.899999999999999" customHeight="1">
      <c r="A1786" s="36"/>
      <c r="B1786" s="41"/>
      <c r="C1786" s="270" t="s">
        <v>466</v>
      </c>
      <c r="D1786" s="271" t="s">
        <v>74</v>
      </c>
      <c r="E1786" s="272" t="s">
        <v>127</v>
      </c>
      <c r="F1786" s="273">
        <v>19.722000000000001</v>
      </c>
      <c r="G1786" s="36"/>
      <c r="H1786" s="41"/>
    </row>
    <row r="1787" spans="1:8" s="2" customFormat="1" ht="16.899999999999999" customHeight="1">
      <c r="A1787" s="36"/>
      <c r="B1787" s="41"/>
      <c r="C1787" s="274" t="s">
        <v>74</v>
      </c>
      <c r="D1787" s="274" t="s">
        <v>6252</v>
      </c>
      <c r="E1787" s="19" t="s">
        <v>74</v>
      </c>
      <c r="F1787" s="275">
        <v>2.8559999999999999</v>
      </c>
      <c r="G1787" s="36"/>
      <c r="H1787" s="41"/>
    </row>
    <row r="1788" spans="1:8" s="2" customFormat="1" ht="16.899999999999999" customHeight="1">
      <c r="A1788" s="36"/>
      <c r="B1788" s="41"/>
      <c r="C1788" s="274" t="s">
        <v>74</v>
      </c>
      <c r="D1788" s="274" t="s">
        <v>6253</v>
      </c>
      <c r="E1788" s="19" t="s">
        <v>74</v>
      </c>
      <c r="F1788" s="275">
        <v>3.0659999999999998</v>
      </c>
      <c r="G1788" s="36"/>
      <c r="H1788" s="41"/>
    </row>
    <row r="1789" spans="1:8" s="2" customFormat="1" ht="16.899999999999999" customHeight="1">
      <c r="A1789" s="36"/>
      <c r="B1789" s="41"/>
      <c r="C1789" s="274" t="s">
        <v>74</v>
      </c>
      <c r="D1789" s="274" t="s">
        <v>6254</v>
      </c>
      <c r="E1789" s="19" t="s">
        <v>74</v>
      </c>
      <c r="F1789" s="275">
        <v>13.8</v>
      </c>
      <c r="G1789" s="36"/>
      <c r="H1789" s="41"/>
    </row>
    <row r="1790" spans="1:8" s="2" customFormat="1" ht="16.899999999999999" customHeight="1">
      <c r="A1790" s="36"/>
      <c r="B1790" s="41"/>
      <c r="C1790" s="274" t="s">
        <v>466</v>
      </c>
      <c r="D1790" s="274" t="s">
        <v>512</v>
      </c>
      <c r="E1790" s="19" t="s">
        <v>74</v>
      </c>
      <c r="F1790" s="275">
        <v>19.722000000000001</v>
      </c>
      <c r="G1790" s="36"/>
      <c r="H1790" s="41"/>
    </row>
    <row r="1791" spans="1:8" s="2" customFormat="1" ht="16.899999999999999" customHeight="1">
      <c r="A1791" s="36"/>
      <c r="B1791" s="41"/>
      <c r="C1791" s="276" t="s">
        <v>6613</v>
      </c>
      <c r="D1791" s="36"/>
      <c r="E1791" s="36"/>
      <c r="F1791" s="36"/>
      <c r="G1791" s="36"/>
      <c r="H1791" s="41"/>
    </row>
    <row r="1792" spans="1:8" s="2" customFormat="1" ht="16.899999999999999" customHeight="1">
      <c r="A1792" s="36"/>
      <c r="B1792" s="41"/>
      <c r="C1792" s="274" t="s">
        <v>6247</v>
      </c>
      <c r="D1792" s="274" t="s">
        <v>6248</v>
      </c>
      <c r="E1792" s="19" t="s">
        <v>127</v>
      </c>
      <c r="F1792" s="275">
        <v>19.722000000000001</v>
      </c>
      <c r="G1792" s="36"/>
      <c r="H1792" s="41"/>
    </row>
    <row r="1793" spans="1:8" s="2" customFormat="1" ht="16.899999999999999" customHeight="1">
      <c r="A1793" s="36"/>
      <c r="B1793" s="41"/>
      <c r="C1793" s="274" t="s">
        <v>655</v>
      </c>
      <c r="D1793" s="274" t="s">
        <v>656</v>
      </c>
      <c r="E1793" s="19" t="s">
        <v>127</v>
      </c>
      <c r="F1793" s="275">
        <v>86.388999999999996</v>
      </c>
      <c r="G1793" s="36"/>
      <c r="H1793" s="41"/>
    </row>
    <row r="1794" spans="1:8" s="2" customFormat="1" ht="16.899999999999999" customHeight="1">
      <c r="A1794" s="36"/>
      <c r="B1794" s="41"/>
      <c r="C1794" s="274" t="s">
        <v>662</v>
      </c>
      <c r="D1794" s="274" t="s">
        <v>663</v>
      </c>
      <c r="E1794" s="19" t="s">
        <v>127</v>
      </c>
      <c r="F1794" s="275">
        <v>863.89</v>
      </c>
      <c r="G1794" s="36"/>
      <c r="H1794" s="41"/>
    </row>
    <row r="1795" spans="1:8" s="2" customFormat="1" ht="16.899999999999999" customHeight="1">
      <c r="A1795" s="36"/>
      <c r="B1795" s="41"/>
      <c r="C1795" s="274" t="s">
        <v>669</v>
      </c>
      <c r="D1795" s="274" t="s">
        <v>670</v>
      </c>
      <c r="E1795" s="19" t="s">
        <v>671</v>
      </c>
      <c r="F1795" s="275">
        <v>88.180999999999997</v>
      </c>
      <c r="G1795" s="36"/>
      <c r="H1795" s="41"/>
    </row>
    <row r="1796" spans="1:8" s="2" customFormat="1" ht="16.899999999999999" customHeight="1">
      <c r="A1796" s="36"/>
      <c r="B1796" s="41"/>
      <c r="C1796" s="274" t="s">
        <v>6289</v>
      </c>
      <c r="D1796" s="274" t="s">
        <v>6290</v>
      </c>
      <c r="E1796" s="19" t="s">
        <v>127</v>
      </c>
      <c r="F1796" s="275">
        <v>7.4930000000000003</v>
      </c>
      <c r="G1796" s="36"/>
      <c r="H1796" s="41"/>
    </row>
    <row r="1797" spans="1:8" s="2" customFormat="1" ht="16.899999999999999" customHeight="1">
      <c r="A1797" s="36"/>
      <c r="B1797" s="41"/>
      <c r="C1797" s="270" t="s">
        <v>6227</v>
      </c>
      <c r="D1797" s="271" t="s">
        <v>74</v>
      </c>
      <c r="E1797" s="272" t="s">
        <v>127</v>
      </c>
      <c r="F1797" s="273">
        <v>7.4930000000000003</v>
      </c>
      <c r="G1797" s="36"/>
      <c r="H1797" s="41"/>
    </row>
    <row r="1798" spans="1:8" s="2" customFormat="1" ht="16.899999999999999" customHeight="1">
      <c r="A1798" s="36"/>
      <c r="B1798" s="41"/>
      <c r="C1798" s="274" t="s">
        <v>74</v>
      </c>
      <c r="D1798" s="274" t="s">
        <v>6294</v>
      </c>
      <c r="E1798" s="19" t="s">
        <v>74</v>
      </c>
      <c r="F1798" s="275">
        <v>21.882000000000001</v>
      </c>
      <c r="G1798" s="36"/>
      <c r="H1798" s="41"/>
    </row>
    <row r="1799" spans="1:8" s="2" customFormat="1" ht="16.899999999999999" customHeight="1">
      <c r="A1799" s="36"/>
      <c r="B1799" s="41"/>
      <c r="C1799" s="274" t="s">
        <v>74</v>
      </c>
      <c r="D1799" s="274" t="s">
        <v>6295</v>
      </c>
      <c r="E1799" s="19" t="s">
        <v>74</v>
      </c>
      <c r="F1799" s="275">
        <v>-3.2850000000000001</v>
      </c>
      <c r="G1799" s="36"/>
      <c r="H1799" s="41"/>
    </row>
    <row r="1800" spans="1:8" s="2" customFormat="1" ht="16.899999999999999" customHeight="1">
      <c r="A1800" s="36"/>
      <c r="B1800" s="41"/>
      <c r="C1800" s="274" t="s">
        <v>74</v>
      </c>
      <c r="D1800" s="274" t="s">
        <v>6296</v>
      </c>
      <c r="E1800" s="19" t="s">
        <v>74</v>
      </c>
      <c r="F1800" s="275">
        <v>-9.4079999999999995</v>
      </c>
      <c r="G1800" s="36"/>
      <c r="H1800" s="41"/>
    </row>
    <row r="1801" spans="1:8" s="2" customFormat="1" ht="16.899999999999999" customHeight="1">
      <c r="A1801" s="36"/>
      <c r="B1801" s="41"/>
      <c r="C1801" s="274" t="s">
        <v>74</v>
      </c>
      <c r="D1801" s="274" t="s">
        <v>6297</v>
      </c>
      <c r="E1801" s="19" t="s">
        <v>74</v>
      </c>
      <c r="F1801" s="275">
        <v>-1.696</v>
      </c>
      <c r="G1801" s="36"/>
      <c r="H1801" s="41"/>
    </row>
    <row r="1802" spans="1:8" s="2" customFormat="1" ht="16.899999999999999" customHeight="1">
      <c r="A1802" s="36"/>
      <c r="B1802" s="41"/>
      <c r="C1802" s="274" t="s">
        <v>6227</v>
      </c>
      <c r="D1802" s="274" t="s">
        <v>512</v>
      </c>
      <c r="E1802" s="19" t="s">
        <v>74</v>
      </c>
      <c r="F1802" s="275">
        <v>7.4930000000000003</v>
      </c>
      <c r="G1802" s="36"/>
      <c r="H1802" s="41"/>
    </row>
    <row r="1803" spans="1:8" s="2" customFormat="1" ht="16.899999999999999" customHeight="1">
      <c r="A1803" s="36"/>
      <c r="B1803" s="41"/>
      <c r="C1803" s="276" t="s">
        <v>6613</v>
      </c>
      <c r="D1803" s="36"/>
      <c r="E1803" s="36"/>
      <c r="F1803" s="36"/>
      <c r="G1803" s="36"/>
      <c r="H1803" s="41"/>
    </row>
    <row r="1804" spans="1:8" s="2" customFormat="1" ht="16.899999999999999" customHeight="1">
      <c r="A1804" s="36"/>
      <c r="B1804" s="41"/>
      <c r="C1804" s="274" t="s">
        <v>6289</v>
      </c>
      <c r="D1804" s="274" t="s">
        <v>6290</v>
      </c>
      <c r="E1804" s="19" t="s">
        <v>127</v>
      </c>
      <c r="F1804" s="275">
        <v>7.4930000000000003</v>
      </c>
      <c r="G1804" s="36"/>
      <c r="H1804" s="41"/>
    </row>
    <row r="1805" spans="1:8" s="2" customFormat="1" ht="16.899999999999999" customHeight="1">
      <c r="A1805" s="36"/>
      <c r="B1805" s="41"/>
      <c r="C1805" s="274" t="s">
        <v>655</v>
      </c>
      <c r="D1805" s="274" t="s">
        <v>656</v>
      </c>
      <c r="E1805" s="19" t="s">
        <v>127</v>
      </c>
      <c r="F1805" s="275">
        <v>86.388999999999996</v>
      </c>
      <c r="G1805" s="36"/>
      <c r="H1805" s="41"/>
    </row>
    <row r="1806" spans="1:8" s="2" customFormat="1" ht="16.899999999999999" customHeight="1">
      <c r="A1806" s="36"/>
      <c r="B1806" s="41"/>
      <c r="C1806" s="274" t="s">
        <v>662</v>
      </c>
      <c r="D1806" s="274" t="s">
        <v>663</v>
      </c>
      <c r="E1806" s="19" t="s">
        <v>127</v>
      </c>
      <c r="F1806" s="275">
        <v>863.89</v>
      </c>
      <c r="G1806" s="36"/>
      <c r="H1806" s="41"/>
    </row>
    <row r="1807" spans="1:8" s="2" customFormat="1" ht="16.899999999999999" customHeight="1">
      <c r="A1807" s="36"/>
      <c r="B1807" s="41"/>
      <c r="C1807" s="274" t="s">
        <v>669</v>
      </c>
      <c r="D1807" s="274" t="s">
        <v>670</v>
      </c>
      <c r="E1807" s="19" t="s">
        <v>671</v>
      </c>
      <c r="F1807" s="275">
        <v>88.180999999999997</v>
      </c>
      <c r="G1807" s="36"/>
      <c r="H1807" s="41"/>
    </row>
    <row r="1808" spans="1:8" s="2" customFormat="1" ht="16.899999999999999" customHeight="1">
      <c r="A1808" s="36"/>
      <c r="B1808" s="41"/>
      <c r="C1808" s="270" t="s">
        <v>6229</v>
      </c>
      <c r="D1808" s="271" t="s">
        <v>74</v>
      </c>
      <c r="E1808" s="272" t="s">
        <v>127</v>
      </c>
      <c r="F1808" s="273">
        <v>36</v>
      </c>
      <c r="G1808" s="36"/>
      <c r="H1808" s="41"/>
    </row>
    <row r="1809" spans="1:8" s="2" customFormat="1" ht="16.899999999999999" customHeight="1">
      <c r="A1809" s="36"/>
      <c r="B1809" s="41"/>
      <c r="C1809" s="274" t="s">
        <v>74</v>
      </c>
      <c r="D1809" s="274" t="s">
        <v>6275</v>
      </c>
      <c r="E1809" s="19" t="s">
        <v>74</v>
      </c>
      <c r="F1809" s="275">
        <v>36</v>
      </c>
      <c r="G1809" s="36"/>
      <c r="H1809" s="41"/>
    </row>
    <row r="1810" spans="1:8" s="2" customFormat="1" ht="16.899999999999999" customHeight="1">
      <c r="A1810" s="36"/>
      <c r="B1810" s="41"/>
      <c r="C1810" s="274" t="s">
        <v>6229</v>
      </c>
      <c r="D1810" s="274" t="s">
        <v>695</v>
      </c>
      <c r="E1810" s="19" t="s">
        <v>74</v>
      </c>
      <c r="F1810" s="275">
        <v>36</v>
      </c>
      <c r="G1810" s="36"/>
      <c r="H1810" s="41"/>
    </row>
    <row r="1811" spans="1:8" s="2" customFormat="1" ht="16.899999999999999" customHeight="1">
      <c r="A1811" s="36"/>
      <c r="B1811" s="41"/>
      <c r="C1811" s="276" t="s">
        <v>6613</v>
      </c>
      <c r="D1811" s="36"/>
      <c r="E1811" s="36"/>
      <c r="F1811" s="36"/>
      <c r="G1811" s="36"/>
      <c r="H1811" s="41"/>
    </row>
    <row r="1812" spans="1:8" s="2" customFormat="1" ht="16.899999999999999" customHeight="1">
      <c r="A1812" s="36"/>
      <c r="B1812" s="41"/>
      <c r="C1812" s="274" t="s">
        <v>6270</v>
      </c>
      <c r="D1812" s="274" t="s">
        <v>6271</v>
      </c>
      <c r="E1812" s="19" t="s">
        <v>127</v>
      </c>
      <c r="F1812" s="275">
        <v>137.08799999999999</v>
      </c>
      <c r="G1812" s="36"/>
      <c r="H1812" s="41"/>
    </row>
    <row r="1813" spans="1:8" s="2" customFormat="1" ht="16.899999999999999" customHeight="1">
      <c r="A1813" s="36"/>
      <c r="B1813" s="41"/>
      <c r="C1813" s="274" t="s">
        <v>655</v>
      </c>
      <c r="D1813" s="274" t="s">
        <v>656</v>
      </c>
      <c r="E1813" s="19" t="s">
        <v>127</v>
      </c>
      <c r="F1813" s="275">
        <v>86.388999999999996</v>
      </c>
      <c r="G1813" s="36"/>
      <c r="H1813" s="41"/>
    </row>
    <row r="1814" spans="1:8" s="2" customFormat="1" ht="16.899999999999999" customHeight="1">
      <c r="A1814" s="36"/>
      <c r="B1814" s="41"/>
      <c r="C1814" s="274" t="s">
        <v>662</v>
      </c>
      <c r="D1814" s="274" t="s">
        <v>663</v>
      </c>
      <c r="E1814" s="19" t="s">
        <v>127</v>
      </c>
      <c r="F1814" s="275">
        <v>863.89</v>
      </c>
      <c r="G1814" s="36"/>
      <c r="H1814" s="41"/>
    </row>
    <row r="1815" spans="1:8" s="2" customFormat="1" ht="16.899999999999999" customHeight="1">
      <c r="A1815" s="36"/>
      <c r="B1815" s="41"/>
      <c r="C1815" s="274" t="s">
        <v>6262</v>
      </c>
      <c r="D1815" s="274" t="s">
        <v>6263</v>
      </c>
      <c r="E1815" s="19" t="s">
        <v>127</v>
      </c>
      <c r="F1815" s="275">
        <v>36</v>
      </c>
      <c r="G1815" s="36"/>
      <c r="H1815" s="41"/>
    </row>
    <row r="1816" spans="1:8" s="2" customFormat="1" ht="16.899999999999999" customHeight="1">
      <c r="A1816" s="36"/>
      <c r="B1816" s="41"/>
      <c r="C1816" s="274" t="s">
        <v>6276</v>
      </c>
      <c r="D1816" s="274" t="s">
        <v>6277</v>
      </c>
      <c r="E1816" s="19" t="s">
        <v>671</v>
      </c>
      <c r="F1816" s="275">
        <v>54</v>
      </c>
      <c r="G1816" s="36"/>
      <c r="H1816" s="41"/>
    </row>
    <row r="1817" spans="1:8" s="2" customFormat="1" ht="16.899999999999999" customHeight="1">
      <c r="A1817" s="36"/>
      <c r="B1817" s="41"/>
      <c r="C1817" s="270" t="s">
        <v>6230</v>
      </c>
      <c r="D1817" s="271" t="s">
        <v>74</v>
      </c>
      <c r="E1817" s="272" t="s">
        <v>127</v>
      </c>
      <c r="F1817" s="273">
        <v>101.08799999999999</v>
      </c>
      <c r="G1817" s="36"/>
      <c r="H1817" s="41"/>
    </row>
    <row r="1818" spans="1:8" s="2" customFormat="1" ht="16.899999999999999" customHeight="1">
      <c r="A1818" s="36"/>
      <c r="B1818" s="41"/>
      <c r="C1818" s="274" t="s">
        <v>74</v>
      </c>
      <c r="D1818" s="274" t="s">
        <v>6246</v>
      </c>
      <c r="E1818" s="19" t="s">
        <v>74</v>
      </c>
      <c r="F1818" s="275">
        <v>101.08799999999999</v>
      </c>
      <c r="G1818" s="36"/>
      <c r="H1818" s="41"/>
    </row>
    <row r="1819" spans="1:8" s="2" customFormat="1" ht="16.899999999999999" customHeight="1">
      <c r="A1819" s="36"/>
      <c r="B1819" s="41"/>
      <c r="C1819" s="274" t="s">
        <v>6230</v>
      </c>
      <c r="D1819" s="274" t="s">
        <v>695</v>
      </c>
      <c r="E1819" s="19" t="s">
        <v>74</v>
      </c>
      <c r="F1819" s="275">
        <v>101.08799999999999</v>
      </c>
      <c r="G1819" s="36"/>
      <c r="H1819" s="41"/>
    </row>
    <row r="1820" spans="1:8" s="2" customFormat="1" ht="16.899999999999999" customHeight="1">
      <c r="A1820" s="36"/>
      <c r="B1820" s="41"/>
      <c r="C1820" s="276" t="s">
        <v>6613</v>
      </c>
      <c r="D1820" s="36"/>
      <c r="E1820" s="36"/>
      <c r="F1820" s="36"/>
      <c r="G1820" s="36"/>
      <c r="H1820" s="41"/>
    </row>
    <row r="1821" spans="1:8" s="2" customFormat="1" ht="16.899999999999999" customHeight="1">
      <c r="A1821" s="36"/>
      <c r="B1821" s="41"/>
      <c r="C1821" s="274" t="s">
        <v>6270</v>
      </c>
      <c r="D1821" s="274" t="s">
        <v>6271</v>
      </c>
      <c r="E1821" s="19" t="s">
        <v>127</v>
      </c>
      <c r="F1821" s="275">
        <v>137.08799999999999</v>
      </c>
      <c r="G1821" s="36"/>
      <c r="H1821" s="41"/>
    </row>
    <row r="1822" spans="1:8" s="2" customFormat="1" ht="16.899999999999999" customHeight="1">
      <c r="A1822" s="36"/>
      <c r="B1822" s="41"/>
      <c r="C1822" s="274" t="s">
        <v>655</v>
      </c>
      <c r="D1822" s="274" t="s">
        <v>656</v>
      </c>
      <c r="E1822" s="19" t="s">
        <v>127</v>
      </c>
      <c r="F1822" s="275">
        <v>86.388999999999996</v>
      </c>
      <c r="G1822" s="36"/>
      <c r="H1822" s="41"/>
    </row>
    <row r="1823" spans="1:8" s="2" customFormat="1" ht="16.899999999999999" customHeight="1">
      <c r="A1823" s="36"/>
      <c r="B1823" s="41"/>
      <c r="C1823" s="274" t="s">
        <v>662</v>
      </c>
      <c r="D1823" s="274" t="s">
        <v>663</v>
      </c>
      <c r="E1823" s="19" t="s">
        <v>127</v>
      </c>
      <c r="F1823" s="275">
        <v>863.89</v>
      </c>
      <c r="G1823" s="36"/>
      <c r="H1823" s="41"/>
    </row>
    <row r="1824" spans="1:8" s="2" customFormat="1" ht="16.899999999999999" customHeight="1">
      <c r="A1824" s="36"/>
      <c r="B1824" s="41"/>
      <c r="C1824" s="274" t="s">
        <v>669</v>
      </c>
      <c r="D1824" s="274" t="s">
        <v>670</v>
      </c>
      <c r="E1824" s="19" t="s">
        <v>671</v>
      </c>
      <c r="F1824" s="275">
        <v>88.180999999999997</v>
      </c>
      <c r="G1824" s="36"/>
      <c r="H1824" s="41"/>
    </row>
    <row r="1825" spans="1:8" s="2" customFormat="1" ht="7.35" customHeight="1">
      <c r="A1825" s="36"/>
      <c r="B1825" s="136"/>
      <c r="C1825" s="137"/>
      <c r="D1825" s="137"/>
      <c r="E1825" s="137"/>
      <c r="F1825" s="137"/>
      <c r="G1825" s="137"/>
      <c r="H1825" s="41"/>
    </row>
    <row r="1826" spans="1:8" s="2" customFormat="1" ht="11.25">
      <c r="A1826" s="36"/>
      <c r="B1826" s="36"/>
      <c r="C1826" s="36"/>
      <c r="D1826" s="36"/>
      <c r="E1826" s="36"/>
      <c r="F1826" s="36"/>
      <c r="G1826" s="36"/>
      <c r="H1826" s="36"/>
    </row>
  </sheetData>
  <sheetProtection algorithmName="SHA-512" hashValue="gwLjtGj1VTTzUjtYDjnNU8wQZNVy5E7+3DvGFMe2zMTIkU42j/2G0T/4d2qkgubGTLVtg0r0H9Fi7M8Jlt0LSw==" saltValue="m8YEESB4mO/pEdZLqXhum/4pqLiZb9dxyTSaI4Jhje4DfFiqqu4PK+xONyKpsWJMMaZ5YZ5fOFNekvSgi9V6/g=="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5"/>
  <cols>
    <col min="1" max="1" width="8.33203125" style="277" customWidth="1"/>
    <col min="2" max="2" width="1.6640625" style="277" customWidth="1"/>
    <col min="3" max="4" width="5" style="277" customWidth="1"/>
    <col min="5" max="5" width="11.6640625" style="277" customWidth="1"/>
    <col min="6" max="6" width="9.1640625" style="277" customWidth="1"/>
    <col min="7" max="7" width="5" style="277" customWidth="1"/>
    <col min="8" max="8" width="77.83203125" style="277" customWidth="1"/>
    <col min="9" max="10" width="20" style="277" customWidth="1"/>
    <col min="11" max="11" width="1.6640625" style="277" customWidth="1"/>
  </cols>
  <sheetData>
    <row r="1" spans="2:11" s="1" customFormat="1" ht="37.5" customHeight="1"/>
    <row r="2" spans="2:11" s="1" customFormat="1" ht="7.5" customHeight="1">
      <c r="B2" s="278"/>
      <c r="C2" s="279"/>
      <c r="D2" s="279"/>
      <c r="E2" s="279"/>
      <c r="F2" s="279"/>
      <c r="G2" s="279"/>
      <c r="H2" s="279"/>
      <c r="I2" s="279"/>
      <c r="J2" s="279"/>
      <c r="K2" s="280"/>
    </row>
    <row r="3" spans="2:11" s="17" customFormat="1" ht="45" customHeight="1">
      <c r="B3" s="281"/>
      <c r="C3" s="414" t="s">
        <v>6710</v>
      </c>
      <c r="D3" s="414"/>
      <c r="E3" s="414"/>
      <c r="F3" s="414"/>
      <c r="G3" s="414"/>
      <c r="H3" s="414"/>
      <c r="I3" s="414"/>
      <c r="J3" s="414"/>
      <c r="K3" s="282"/>
    </row>
    <row r="4" spans="2:11" s="1" customFormat="1" ht="25.5" customHeight="1">
      <c r="B4" s="283"/>
      <c r="C4" s="419" t="s">
        <v>6711</v>
      </c>
      <c r="D4" s="419"/>
      <c r="E4" s="419"/>
      <c r="F4" s="419"/>
      <c r="G4" s="419"/>
      <c r="H4" s="419"/>
      <c r="I4" s="419"/>
      <c r="J4" s="419"/>
      <c r="K4" s="284"/>
    </row>
    <row r="5" spans="2:11" s="1" customFormat="1" ht="5.25" customHeight="1">
      <c r="B5" s="283"/>
      <c r="C5" s="285"/>
      <c r="D5" s="285"/>
      <c r="E5" s="285"/>
      <c r="F5" s="285"/>
      <c r="G5" s="285"/>
      <c r="H5" s="285"/>
      <c r="I5" s="285"/>
      <c r="J5" s="285"/>
      <c r="K5" s="284"/>
    </row>
    <row r="6" spans="2:11" s="1" customFormat="1" ht="15" customHeight="1">
      <c r="B6" s="283"/>
      <c r="C6" s="418" t="s">
        <v>6712</v>
      </c>
      <c r="D6" s="418"/>
      <c r="E6" s="418"/>
      <c r="F6" s="418"/>
      <c r="G6" s="418"/>
      <c r="H6" s="418"/>
      <c r="I6" s="418"/>
      <c r="J6" s="418"/>
      <c r="K6" s="284"/>
    </row>
    <row r="7" spans="2:11" s="1" customFormat="1" ht="15" customHeight="1">
      <c r="B7" s="287"/>
      <c r="C7" s="418" t="s">
        <v>6713</v>
      </c>
      <c r="D7" s="418"/>
      <c r="E7" s="418"/>
      <c r="F7" s="418"/>
      <c r="G7" s="418"/>
      <c r="H7" s="418"/>
      <c r="I7" s="418"/>
      <c r="J7" s="418"/>
      <c r="K7" s="284"/>
    </row>
    <row r="8" spans="2:11" s="1" customFormat="1" ht="12.75" customHeight="1">
      <c r="B8" s="287"/>
      <c r="C8" s="286"/>
      <c r="D8" s="286"/>
      <c r="E8" s="286"/>
      <c r="F8" s="286"/>
      <c r="G8" s="286"/>
      <c r="H8" s="286"/>
      <c r="I8" s="286"/>
      <c r="J8" s="286"/>
      <c r="K8" s="284"/>
    </row>
    <row r="9" spans="2:11" s="1" customFormat="1" ht="15" customHeight="1">
      <c r="B9" s="287"/>
      <c r="C9" s="418" t="s">
        <v>6714</v>
      </c>
      <c r="D9" s="418"/>
      <c r="E9" s="418"/>
      <c r="F9" s="418"/>
      <c r="G9" s="418"/>
      <c r="H9" s="418"/>
      <c r="I9" s="418"/>
      <c r="J9" s="418"/>
      <c r="K9" s="284"/>
    </row>
    <row r="10" spans="2:11" s="1" customFormat="1" ht="15" customHeight="1">
      <c r="B10" s="287"/>
      <c r="C10" s="286"/>
      <c r="D10" s="418" t="s">
        <v>6715</v>
      </c>
      <c r="E10" s="418"/>
      <c r="F10" s="418"/>
      <c r="G10" s="418"/>
      <c r="H10" s="418"/>
      <c r="I10" s="418"/>
      <c r="J10" s="418"/>
      <c r="K10" s="284"/>
    </row>
    <row r="11" spans="2:11" s="1" customFormat="1" ht="15" customHeight="1">
      <c r="B11" s="287"/>
      <c r="C11" s="288"/>
      <c r="D11" s="418" t="s">
        <v>6716</v>
      </c>
      <c r="E11" s="418"/>
      <c r="F11" s="418"/>
      <c r="G11" s="418"/>
      <c r="H11" s="418"/>
      <c r="I11" s="418"/>
      <c r="J11" s="418"/>
      <c r="K11" s="284"/>
    </row>
    <row r="12" spans="2:11" s="1" customFormat="1" ht="15" customHeight="1">
      <c r="B12" s="287"/>
      <c r="C12" s="288"/>
      <c r="D12" s="286"/>
      <c r="E12" s="286"/>
      <c r="F12" s="286"/>
      <c r="G12" s="286"/>
      <c r="H12" s="286"/>
      <c r="I12" s="286"/>
      <c r="J12" s="286"/>
      <c r="K12" s="284"/>
    </row>
    <row r="13" spans="2:11" s="1" customFormat="1" ht="15" customHeight="1">
      <c r="B13" s="287"/>
      <c r="C13" s="288"/>
      <c r="D13" s="289" t="s">
        <v>6717</v>
      </c>
      <c r="E13" s="286"/>
      <c r="F13" s="286"/>
      <c r="G13" s="286"/>
      <c r="H13" s="286"/>
      <c r="I13" s="286"/>
      <c r="J13" s="286"/>
      <c r="K13" s="284"/>
    </row>
    <row r="14" spans="2:11" s="1" customFormat="1" ht="12.75" customHeight="1">
      <c r="B14" s="287"/>
      <c r="C14" s="288"/>
      <c r="D14" s="288"/>
      <c r="E14" s="288"/>
      <c r="F14" s="288"/>
      <c r="G14" s="288"/>
      <c r="H14" s="288"/>
      <c r="I14" s="288"/>
      <c r="J14" s="288"/>
      <c r="K14" s="284"/>
    </row>
    <row r="15" spans="2:11" s="1" customFormat="1" ht="15" customHeight="1">
      <c r="B15" s="287"/>
      <c r="C15" s="288"/>
      <c r="D15" s="418" t="s">
        <v>6718</v>
      </c>
      <c r="E15" s="418"/>
      <c r="F15" s="418"/>
      <c r="G15" s="418"/>
      <c r="H15" s="418"/>
      <c r="I15" s="418"/>
      <c r="J15" s="418"/>
      <c r="K15" s="284"/>
    </row>
    <row r="16" spans="2:11" s="1" customFormat="1" ht="15" customHeight="1">
      <c r="B16" s="287"/>
      <c r="C16" s="288"/>
      <c r="D16" s="418" t="s">
        <v>6719</v>
      </c>
      <c r="E16" s="418"/>
      <c r="F16" s="418"/>
      <c r="G16" s="418"/>
      <c r="H16" s="418"/>
      <c r="I16" s="418"/>
      <c r="J16" s="418"/>
      <c r="K16" s="284"/>
    </row>
    <row r="17" spans="2:11" s="1" customFormat="1" ht="15" customHeight="1">
      <c r="B17" s="287"/>
      <c r="C17" s="288"/>
      <c r="D17" s="418" t="s">
        <v>6720</v>
      </c>
      <c r="E17" s="418"/>
      <c r="F17" s="418"/>
      <c r="G17" s="418"/>
      <c r="H17" s="418"/>
      <c r="I17" s="418"/>
      <c r="J17" s="418"/>
      <c r="K17" s="284"/>
    </row>
    <row r="18" spans="2:11" s="1" customFormat="1" ht="15" customHeight="1">
      <c r="B18" s="287"/>
      <c r="C18" s="288"/>
      <c r="D18" s="288"/>
      <c r="E18" s="290" t="s">
        <v>82</v>
      </c>
      <c r="F18" s="418" t="s">
        <v>6721</v>
      </c>
      <c r="G18" s="418"/>
      <c r="H18" s="418"/>
      <c r="I18" s="418"/>
      <c r="J18" s="418"/>
      <c r="K18" s="284"/>
    </row>
    <row r="19" spans="2:11" s="1" customFormat="1" ht="15" customHeight="1">
      <c r="B19" s="287"/>
      <c r="C19" s="288"/>
      <c r="D19" s="288"/>
      <c r="E19" s="290" t="s">
        <v>117</v>
      </c>
      <c r="F19" s="418" t="s">
        <v>6722</v>
      </c>
      <c r="G19" s="418"/>
      <c r="H19" s="418"/>
      <c r="I19" s="418"/>
      <c r="J19" s="418"/>
      <c r="K19" s="284"/>
    </row>
    <row r="20" spans="2:11" s="1" customFormat="1" ht="15" customHeight="1">
      <c r="B20" s="287"/>
      <c r="C20" s="288"/>
      <c r="D20" s="288"/>
      <c r="E20" s="290" t="s">
        <v>6723</v>
      </c>
      <c r="F20" s="418" t="s">
        <v>6724</v>
      </c>
      <c r="G20" s="418"/>
      <c r="H20" s="418"/>
      <c r="I20" s="418"/>
      <c r="J20" s="418"/>
      <c r="K20" s="284"/>
    </row>
    <row r="21" spans="2:11" s="1" customFormat="1" ht="15" customHeight="1">
      <c r="B21" s="287"/>
      <c r="C21" s="288"/>
      <c r="D21" s="288"/>
      <c r="E21" s="290" t="s">
        <v>124</v>
      </c>
      <c r="F21" s="418" t="s">
        <v>123</v>
      </c>
      <c r="G21" s="418"/>
      <c r="H21" s="418"/>
      <c r="I21" s="418"/>
      <c r="J21" s="418"/>
      <c r="K21" s="284"/>
    </row>
    <row r="22" spans="2:11" s="1" customFormat="1" ht="15" customHeight="1">
      <c r="B22" s="287"/>
      <c r="C22" s="288"/>
      <c r="D22" s="288"/>
      <c r="E22" s="290" t="s">
        <v>3690</v>
      </c>
      <c r="F22" s="418" t="s">
        <v>3691</v>
      </c>
      <c r="G22" s="418"/>
      <c r="H22" s="418"/>
      <c r="I22" s="418"/>
      <c r="J22" s="418"/>
      <c r="K22" s="284"/>
    </row>
    <row r="23" spans="2:11" s="1" customFormat="1" ht="15" customHeight="1">
      <c r="B23" s="287"/>
      <c r="C23" s="288"/>
      <c r="D23" s="288"/>
      <c r="E23" s="290" t="s">
        <v>89</v>
      </c>
      <c r="F23" s="418" t="s">
        <v>6725</v>
      </c>
      <c r="G23" s="418"/>
      <c r="H23" s="418"/>
      <c r="I23" s="418"/>
      <c r="J23" s="418"/>
      <c r="K23" s="284"/>
    </row>
    <row r="24" spans="2:11" s="1" customFormat="1" ht="12.75" customHeight="1">
      <c r="B24" s="287"/>
      <c r="C24" s="288"/>
      <c r="D24" s="288"/>
      <c r="E24" s="288"/>
      <c r="F24" s="288"/>
      <c r="G24" s="288"/>
      <c r="H24" s="288"/>
      <c r="I24" s="288"/>
      <c r="J24" s="288"/>
      <c r="K24" s="284"/>
    </row>
    <row r="25" spans="2:11" s="1" customFormat="1" ht="15" customHeight="1">
      <c r="B25" s="287"/>
      <c r="C25" s="418" t="s">
        <v>6726</v>
      </c>
      <c r="D25" s="418"/>
      <c r="E25" s="418"/>
      <c r="F25" s="418"/>
      <c r="G25" s="418"/>
      <c r="H25" s="418"/>
      <c r="I25" s="418"/>
      <c r="J25" s="418"/>
      <c r="K25" s="284"/>
    </row>
    <row r="26" spans="2:11" s="1" customFormat="1" ht="15" customHeight="1">
      <c r="B26" s="287"/>
      <c r="C26" s="418" t="s">
        <v>6727</v>
      </c>
      <c r="D26" s="418"/>
      <c r="E26" s="418"/>
      <c r="F26" s="418"/>
      <c r="G26" s="418"/>
      <c r="H26" s="418"/>
      <c r="I26" s="418"/>
      <c r="J26" s="418"/>
      <c r="K26" s="284"/>
    </row>
    <row r="27" spans="2:11" s="1" customFormat="1" ht="15" customHeight="1">
      <c r="B27" s="287"/>
      <c r="C27" s="286"/>
      <c r="D27" s="418" t="s">
        <v>6728</v>
      </c>
      <c r="E27" s="418"/>
      <c r="F27" s="418"/>
      <c r="G27" s="418"/>
      <c r="H27" s="418"/>
      <c r="I27" s="418"/>
      <c r="J27" s="418"/>
      <c r="K27" s="284"/>
    </row>
    <row r="28" spans="2:11" s="1" customFormat="1" ht="15" customHeight="1">
      <c r="B28" s="287"/>
      <c r="C28" s="288"/>
      <c r="D28" s="418" t="s">
        <v>6729</v>
      </c>
      <c r="E28" s="418"/>
      <c r="F28" s="418"/>
      <c r="G28" s="418"/>
      <c r="H28" s="418"/>
      <c r="I28" s="418"/>
      <c r="J28" s="418"/>
      <c r="K28" s="284"/>
    </row>
    <row r="29" spans="2:11" s="1" customFormat="1" ht="12.75" customHeight="1">
      <c r="B29" s="287"/>
      <c r="C29" s="288"/>
      <c r="D29" s="288"/>
      <c r="E29" s="288"/>
      <c r="F29" s="288"/>
      <c r="G29" s="288"/>
      <c r="H29" s="288"/>
      <c r="I29" s="288"/>
      <c r="J29" s="288"/>
      <c r="K29" s="284"/>
    </row>
    <row r="30" spans="2:11" s="1" customFormat="1" ht="15" customHeight="1">
      <c r="B30" s="287"/>
      <c r="C30" s="288"/>
      <c r="D30" s="418" t="s">
        <v>6730</v>
      </c>
      <c r="E30" s="418"/>
      <c r="F30" s="418"/>
      <c r="G30" s="418"/>
      <c r="H30" s="418"/>
      <c r="I30" s="418"/>
      <c r="J30" s="418"/>
      <c r="K30" s="284"/>
    </row>
    <row r="31" spans="2:11" s="1" customFormat="1" ht="15" customHeight="1">
      <c r="B31" s="287"/>
      <c r="C31" s="288"/>
      <c r="D31" s="418" t="s">
        <v>6731</v>
      </c>
      <c r="E31" s="418"/>
      <c r="F31" s="418"/>
      <c r="G31" s="418"/>
      <c r="H31" s="418"/>
      <c r="I31" s="418"/>
      <c r="J31" s="418"/>
      <c r="K31" s="284"/>
    </row>
    <row r="32" spans="2:11" s="1" customFormat="1" ht="12.75" customHeight="1">
      <c r="B32" s="287"/>
      <c r="C32" s="288"/>
      <c r="D32" s="288"/>
      <c r="E32" s="288"/>
      <c r="F32" s="288"/>
      <c r="G32" s="288"/>
      <c r="H32" s="288"/>
      <c r="I32" s="288"/>
      <c r="J32" s="288"/>
      <c r="K32" s="284"/>
    </row>
    <row r="33" spans="2:11" s="1" customFormat="1" ht="15" customHeight="1">
      <c r="B33" s="287"/>
      <c r="C33" s="288"/>
      <c r="D33" s="418" t="s">
        <v>6732</v>
      </c>
      <c r="E33" s="418"/>
      <c r="F33" s="418"/>
      <c r="G33" s="418"/>
      <c r="H33" s="418"/>
      <c r="I33" s="418"/>
      <c r="J33" s="418"/>
      <c r="K33" s="284"/>
    </row>
    <row r="34" spans="2:11" s="1" customFormat="1" ht="15" customHeight="1">
      <c r="B34" s="287"/>
      <c r="C34" s="288"/>
      <c r="D34" s="418" t="s">
        <v>6733</v>
      </c>
      <c r="E34" s="418"/>
      <c r="F34" s="418"/>
      <c r="G34" s="418"/>
      <c r="H34" s="418"/>
      <c r="I34" s="418"/>
      <c r="J34" s="418"/>
      <c r="K34" s="284"/>
    </row>
    <row r="35" spans="2:11" s="1" customFormat="1" ht="15" customHeight="1">
      <c r="B35" s="287"/>
      <c r="C35" s="288"/>
      <c r="D35" s="418" t="s">
        <v>6734</v>
      </c>
      <c r="E35" s="418"/>
      <c r="F35" s="418"/>
      <c r="G35" s="418"/>
      <c r="H35" s="418"/>
      <c r="I35" s="418"/>
      <c r="J35" s="418"/>
      <c r="K35" s="284"/>
    </row>
    <row r="36" spans="2:11" s="1" customFormat="1" ht="15" customHeight="1">
      <c r="B36" s="287"/>
      <c r="C36" s="288"/>
      <c r="D36" s="286"/>
      <c r="E36" s="289" t="s">
        <v>433</v>
      </c>
      <c r="F36" s="286"/>
      <c r="G36" s="418" t="s">
        <v>6735</v>
      </c>
      <c r="H36" s="418"/>
      <c r="I36" s="418"/>
      <c r="J36" s="418"/>
      <c r="K36" s="284"/>
    </row>
    <row r="37" spans="2:11" s="1" customFormat="1" ht="30.75" customHeight="1">
      <c r="B37" s="287"/>
      <c r="C37" s="288"/>
      <c r="D37" s="286"/>
      <c r="E37" s="289" t="s">
        <v>6736</v>
      </c>
      <c r="F37" s="286"/>
      <c r="G37" s="418" t="s">
        <v>6737</v>
      </c>
      <c r="H37" s="418"/>
      <c r="I37" s="418"/>
      <c r="J37" s="418"/>
      <c r="K37" s="284"/>
    </row>
    <row r="38" spans="2:11" s="1" customFormat="1" ht="15" customHeight="1">
      <c r="B38" s="287"/>
      <c r="C38" s="288"/>
      <c r="D38" s="286"/>
      <c r="E38" s="289" t="s">
        <v>56</v>
      </c>
      <c r="F38" s="286"/>
      <c r="G38" s="418" t="s">
        <v>6738</v>
      </c>
      <c r="H38" s="418"/>
      <c r="I38" s="418"/>
      <c r="J38" s="418"/>
      <c r="K38" s="284"/>
    </row>
    <row r="39" spans="2:11" s="1" customFormat="1" ht="15" customHeight="1">
      <c r="B39" s="287"/>
      <c r="C39" s="288"/>
      <c r="D39" s="286"/>
      <c r="E39" s="289" t="s">
        <v>57</v>
      </c>
      <c r="F39" s="286"/>
      <c r="G39" s="418" t="s">
        <v>6739</v>
      </c>
      <c r="H39" s="418"/>
      <c r="I39" s="418"/>
      <c r="J39" s="418"/>
      <c r="K39" s="284"/>
    </row>
    <row r="40" spans="2:11" s="1" customFormat="1" ht="15" customHeight="1">
      <c r="B40" s="287"/>
      <c r="C40" s="288"/>
      <c r="D40" s="286"/>
      <c r="E40" s="289" t="s">
        <v>434</v>
      </c>
      <c r="F40" s="286"/>
      <c r="G40" s="418" t="s">
        <v>6740</v>
      </c>
      <c r="H40" s="418"/>
      <c r="I40" s="418"/>
      <c r="J40" s="418"/>
      <c r="K40" s="284"/>
    </row>
    <row r="41" spans="2:11" s="1" customFormat="1" ht="15" customHeight="1">
      <c r="B41" s="287"/>
      <c r="C41" s="288"/>
      <c r="D41" s="286"/>
      <c r="E41" s="289" t="s">
        <v>435</v>
      </c>
      <c r="F41" s="286"/>
      <c r="G41" s="418" t="s">
        <v>6741</v>
      </c>
      <c r="H41" s="418"/>
      <c r="I41" s="418"/>
      <c r="J41" s="418"/>
      <c r="K41" s="284"/>
    </row>
    <row r="42" spans="2:11" s="1" customFormat="1" ht="15" customHeight="1">
      <c r="B42" s="287"/>
      <c r="C42" s="288"/>
      <c r="D42" s="286"/>
      <c r="E42" s="289" t="s">
        <v>6742</v>
      </c>
      <c r="F42" s="286"/>
      <c r="G42" s="418" t="s">
        <v>6743</v>
      </c>
      <c r="H42" s="418"/>
      <c r="I42" s="418"/>
      <c r="J42" s="418"/>
      <c r="K42" s="284"/>
    </row>
    <row r="43" spans="2:11" s="1" customFormat="1" ht="15" customHeight="1">
      <c r="B43" s="287"/>
      <c r="C43" s="288"/>
      <c r="D43" s="286"/>
      <c r="E43" s="289"/>
      <c r="F43" s="286"/>
      <c r="G43" s="418" t="s">
        <v>6744</v>
      </c>
      <c r="H43" s="418"/>
      <c r="I43" s="418"/>
      <c r="J43" s="418"/>
      <c r="K43" s="284"/>
    </row>
    <row r="44" spans="2:11" s="1" customFormat="1" ht="15" customHeight="1">
      <c r="B44" s="287"/>
      <c r="C44" s="288"/>
      <c r="D44" s="286"/>
      <c r="E44" s="289" t="s">
        <v>6745</v>
      </c>
      <c r="F44" s="286"/>
      <c r="G44" s="418" t="s">
        <v>6746</v>
      </c>
      <c r="H44" s="418"/>
      <c r="I44" s="418"/>
      <c r="J44" s="418"/>
      <c r="K44" s="284"/>
    </row>
    <row r="45" spans="2:11" s="1" customFormat="1" ht="15" customHeight="1">
      <c r="B45" s="287"/>
      <c r="C45" s="288"/>
      <c r="D45" s="286"/>
      <c r="E45" s="289" t="s">
        <v>437</v>
      </c>
      <c r="F45" s="286"/>
      <c r="G45" s="418" t="s">
        <v>6747</v>
      </c>
      <c r="H45" s="418"/>
      <c r="I45" s="418"/>
      <c r="J45" s="418"/>
      <c r="K45" s="284"/>
    </row>
    <row r="46" spans="2:11" s="1" customFormat="1" ht="12.75" customHeight="1">
      <c r="B46" s="287"/>
      <c r="C46" s="288"/>
      <c r="D46" s="286"/>
      <c r="E46" s="286"/>
      <c r="F46" s="286"/>
      <c r="G46" s="286"/>
      <c r="H46" s="286"/>
      <c r="I46" s="286"/>
      <c r="J46" s="286"/>
      <c r="K46" s="284"/>
    </row>
    <row r="47" spans="2:11" s="1" customFormat="1" ht="15" customHeight="1">
      <c r="B47" s="287"/>
      <c r="C47" s="288"/>
      <c r="D47" s="418" t="s">
        <v>6748</v>
      </c>
      <c r="E47" s="418"/>
      <c r="F47" s="418"/>
      <c r="G47" s="418"/>
      <c r="H47" s="418"/>
      <c r="I47" s="418"/>
      <c r="J47" s="418"/>
      <c r="K47" s="284"/>
    </row>
    <row r="48" spans="2:11" s="1" customFormat="1" ht="15" customHeight="1">
      <c r="B48" s="287"/>
      <c r="C48" s="288"/>
      <c r="D48" s="288"/>
      <c r="E48" s="418" t="s">
        <v>6749</v>
      </c>
      <c r="F48" s="418"/>
      <c r="G48" s="418"/>
      <c r="H48" s="418"/>
      <c r="I48" s="418"/>
      <c r="J48" s="418"/>
      <c r="K48" s="284"/>
    </row>
    <row r="49" spans="2:11" s="1" customFormat="1" ht="15" customHeight="1">
      <c r="B49" s="287"/>
      <c r="C49" s="288"/>
      <c r="D49" s="288"/>
      <c r="E49" s="418" t="s">
        <v>6750</v>
      </c>
      <c r="F49" s="418"/>
      <c r="G49" s="418"/>
      <c r="H49" s="418"/>
      <c r="I49" s="418"/>
      <c r="J49" s="418"/>
      <c r="K49" s="284"/>
    </row>
    <row r="50" spans="2:11" s="1" customFormat="1" ht="15" customHeight="1">
      <c r="B50" s="287"/>
      <c r="C50" s="288"/>
      <c r="D50" s="288"/>
      <c r="E50" s="418" t="s">
        <v>6751</v>
      </c>
      <c r="F50" s="418"/>
      <c r="G50" s="418"/>
      <c r="H50" s="418"/>
      <c r="I50" s="418"/>
      <c r="J50" s="418"/>
      <c r="K50" s="284"/>
    </row>
    <row r="51" spans="2:11" s="1" customFormat="1" ht="15" customHeight="1">
      <c r="B51" s="287"/>
      <c r="C51" s="288"/>
      <c r="D51" s="418" t="s">
        <v>6752</v>
      </c>
      <c r="E51" s="418"/>
      <c r="F51" s="418"/>
      <c r="G51" s="418"/>
      <c r="H51" s="418"/>
      <c r="I51" s="418"/>
      <c r="J51" s="418"/>
      <c r="K51" s="284"/>
    </row>
    <row r="52" spans="2:11" s="1" customFormat="1" ht="25.5" customHeight="1">
      <c r="B52" s="283"/>
      <c r="C52" s="419" t="s">
        <v>6753</v>
      </c>
      <c r="D52" s="419"/>
      <c r="E52" s="419"/>
      <c r="F52" s="419"/>
      <c r="G52" s="419"/>
      <c r="H52" s="419"/>
      <c r="I52" s="419"/>
      <c r="J52" s="419"/>
      <c r="K52" s="284"/>
    </row>
    <row r="53" spans="2:11" s="1" customFormat="1" ht="5.25" customHeight="1">
      <c r="B53" s="283"/>
      <c r="C53" s="285"/>
      <c r="D53" s="285"/>
      <c r="E53" s="285"/>
      <c r="F53" s="285"/>
      <c r="G53" s="285"/>
      <c r="H53" s="285"/>
      <c r="I53" s="285"/>
      <c r="J53" s="285"/>
      <c r="K53" s="284"/>
    </row>
    <row r="54" spans="2:11" s="1" customFormat="1" ht="15" customHeight="1">
      <c r="B54" s="283"/>
      <c r="C54" s="418" t="s">
        <v>6754</v>
      </c>
      <c r="D54" s="418"/>
      <c r="E54" s="418"/>
      <c r="F54" s="418"/>
      <c r="G54" s="418"/>
      <c r="H54" s="418"/>
      <c r="I54" s="418"/>
      <c r="J54" s="418"/>
      <c r="K54" s="284"/>
    </row>
    <row r="55" spans="2:11" s="1" customFormat="1" ht="15" customHeight="1">
      <c r="B55" s="283"/>
      <c r="C55" s="418" t="s">
        <v>6755</v>
      </c>
      <c r="D55" s="418"/>
      <c r="E55" s="418"/>
      <c r="F55" s="418"/>
      <c r="G55" s="418"/>
      <c r="H55" s="418"/>
      <c r="I55" s="418"/>
      <c r="J55" s="418"/>
      <c r="K55" s="284"/>
    </row>
    <row r="56" spans="2:11" s="1" customFormat="1" ht="12.75" customHeight="1">
      <c r="B56" s="283"/>
      <c r="C56" s="286"/>
      <c r="D56" s="286"/>
      <c r="E56" s="286"/>
      <c r="F56" s="286"/>
      <c r="G56" s="286"/>
      <c r="H56" s="286"/>
      <c r="I56" s="286"/>
      <c r="J56" s="286"/>
      <c r="K56" s="284"/>
    </row>
    <row r="57" spans="2:11" s="1" customFormat="1" ht="15" customHeight="1">
      <c r="B57" s="283"/>
      <c r="C57" s="418" t="s">
        <v>6756</v>
      </c>
      <c r="D57" s="418"/>
      <c r="E57" s="418"/>
      <c r="F57" s="418"/>
      <c r="G57" s="418"/>
      <c r="H57" s="418"/>
      <c r="I57" s="418"/>
      <c r="J57" s="418"/>
      <c r="K57" s="284"/>
    </row>
    <row r="58" spans="2:11" s="1" customFormat="1" ht="15" customHeight="1">
      <c r="B58" s="283"/>
      <c r="C58" s="288"/>
      <c r="D58" s="418" t="s">
        <v>6757</v>
      </c>
      <c r="E58" s="418"/>
      <c r="F58" s="418"/>
      <c r="G58" s="418"/>
      <c r="H58" s="418"/>
      <c r="I58" s="418"/>
      <c r="J58" s="418"/>
      <c r="K58" s="284"/>
    </row>
    <row r="59" spans="2:11" s="1" customFormat="1" ht="15" customHeight="1">
      <c r="B59" s="283"/>
      <c r="C59" s="288"/>
      <c r="D59" s="418" t="s">
        <v>6758</v>
      </c>
      <c r="E59" s="418"/>
      <c r="F59" s="418"/>
      <c r="G59" s="418"/>
      <c r="H59" s="418"/>
      <c r="I59" s="418"/>
      <c r="J59" s="418"/>
      <c r="K59" s="284"/>
    </row>
    <row r="60" spans="2:11" s="1" customFormat="1" ht="15" customHeight="1">
      <c r="B60" s="283"/>
      <c r="C60" s="288"/>
      <c r="D60" s="418" t="s">
        <v>6759</v>
      </c>
      <c r="E60" s="418"/>
      <c r="F60" s="418"/>
      <c r="G60" s="418"/>
      <c r="H60" s="418"/>
      <c r="I60" s="418"/>
      <c r="J60" s="418"/>
      <c r="K60" s="284"/>
    </row>
    <row r="61" spans="2:11" s="1" customFormat="1" ht="15" customHeight="1">
      <c r="B61" s="283"/>
      <c r="C61" s="288"/>
      <c r="D61" s="418" t="s">
        <v>6760</v>
      </c>
      <c r="E61" s="418"/>
      <c r="F61" s="418"/>
      <c r="G61" s="418"/>
      <c r="H61" s="418"/>
      <c r="I61" s="418"/>
      <c r="J61" s="418"/>
      <c r="K61" s="284"/>
    </row>
    <row r="62" spans="2:11" s="1" customFormat="1" ht="15" customHeight="1">
      <c r="B62" s="283"/>
      <c r="C62" s="288"/>
      <c r="D62" s="420" t="s">
        <v>6761</v>
      </c>
      <c r="E62" s="420"/>
      <c r="F62" s="420"/>
      <c r="G62" s="420"/>
      <c r="H62" s="420"/>
      <c r="I62" s="420"/>
      <c r="J62" s="420"/>
      <c r="K62" s="284"/>
    </row>
    <row r="63" spans="2:11" s="1" customFormat="1" ht="15" customHeight="1">
      <c r="B63" s="283"/>
      <c r="C63" s="288"/>
      <c r="D63" s="418" t="s">
        <v>6762</v>
      </c>
      <c r="E63" s="418"/>
      <c r="F63" s="418"/>
      <c r="G63" s="418"/>
      <c r="H63" s="418"/>
      <c r="I63" s="418"/>
      <c r="J63" s="418"/>
      <c r="K63" s="284"/>
    </row>
    <row r="64" spans="2:11" s="1" customFormat="1" ht="12.75" customHeight="1">
      <c r="B64" s="283"/>
      <c r="C64" s="288"/>
      <c r="D64" s="288"/>
      <c r="E64" s="291"/>
      <c r="F64" s="288"/>
      <c r="G64" s="288"/>
      <c r="H64" s="288"/>
      <c r="I64" s="288"/>
      <c r="J64" s="288"/>
      <c r="K64" s="284"/>
    </row>
    <row r="65" spans="2:11" s="1" customFormat="1" ht="15" customHeight="1">
      <c r="B65" s="283"/>
      <c r="C65" s="288"/>
      <c r="D65" s="418" t="s">
        <v>6763</v>
      </c>
      <c r="E65" s="418"/>
      <c r="F65" s="418"/>
      <c r="G65" s="418"/>
      <c r="H65" s="418"/>
      <c r="I65" s="418"/>
      <c r="J65" s="418"/>
      <c r="K65" s="284"/>
    </row>
    <row r="66" spans="2:11" s="1" customFormat="1" ht="15" customHeight="1">
      <c r="B66" s="283"/>
      <c r="C66" s="288"/>
      <c r="D66" s="420" t="s">
        <v>6764</v>
      </c>
      <c r="E66" s="420"/>
      <c r="F66" s="420"/>
      <c r="G66" s="420"/>
      <c r="H66" s="420"/>
      <c r="I66" s="420"/>
      <c r="J66" s="420"/>
      <c r="K66" s="284"/>
    </row>
    <row r="67" spans="2:11" s="1" customFormat="1" ht="15" customHeight="1">
      <c r="B67" s="283"/>
      <c r="C67" s="288"/>
      <c r="D67" s="418" t="s">
        <v>6765</v>
      </c>
      <c r="E67" s="418"/>
      <c r="F67" s="418"/>
      <c r="G67" s="418"/>
      <c r="H67" s="418"/>
      <c r="I67" s="418"/>
      <c r="J67" s="418"/>
      <c r="K67" s="284"/>
    </row>
    <row r="68" spans="2:11" s="1" customFormat="1" ht="15" customHeight="1">
      <c r="B68" s="283"/>
      <c r="C68" s="288"/>
      <c r="D68" s="418" t="s">
        <v>6766</v>
      </c>
      <c r="E68" s="418"/>
      <c r="F68" s="418"/>
      <c r="G68" s="418"/>
      <c r="H68" s="418"/>
      <c r="I68" s="418"/>
      <c r="J68" s="418"/>
      <c r="K68" s="284"/>
    </row>
    <row r="69" spans="2:11" s="1" customFormat="1" ht="15" customHeight="1">
      <c r="B69" s="283"/>
      <c r="C69" s="288"/>
      <c r="D69" s="418" t="s">
        <v>6767</v>
      </c>
      <c r="E69" s="418"/>
      <c r="F69" s="418"/>
      <c r="G69" s="418"/>
      <c r="H69" s="418"/>
      <c r="I69" s="418"/>
      <c r="J69" s="418"/>
      <c r="K69" s="284"/>
    </row>
    <row r="70" spans="2:11" s="1" customFormat="1" ht="15" customHeight="1">
      <c r="B70" s="283"/>
      <c r="C70" s="288"/>
      <c r="D70" s="418" t="s">
        <v>6768</v>
      </c>
      <c r="E70" s="418"/>
      <c r="F70" s="418"/>
      <c r="G70" s="418"/>
      <c r="H70" s="418"/>
      <c r="I70" s="418"/>
      <c r="J70" s="418"/>
      <c r="K70" s="284"/>
    </row>
    <row r="71" spans="2:11" s="1" customFormat="1" ht="12.75" customHeight="1">
      <c r="B71" s="292"/>
      <c r="C71" s="293"/>
      <c r="D71" s="293"/>
      <c r="E71" s="293"/>
      <c r="F71" s="293"/>
      <c r="G71" s="293"/>
      <c r="H71" s="293"/>
      <c r="I71" s="293"/>
      <c r="J71" s="293"/>
      <c r="K71" s="294"/>
    </row>
    <row r="72" spans="2:11" s="1" customFormat="1" ht="18.75" customHeight="1">
      <c r="B72" s="295"/>
      <c r="C72" s="295"/>
      <c r="D72" s="295"/>
      <c r="E72" s="295"/>
      <c r="F72" s="295"/>
      <c r="G72" s="295"/>
      <c r="H72" s="295"/>
      <c r="I72" s="295"/>
      <c r="J72" s="295"/>
      <c r="K72" s="296"/>
    </row>
    <row r="73" spans="2:11" s="1" customFormat="1" ht="18.75" customHeight="1">
      <c r="B73" s="296"/>
      <c r="C73" s="296"/>
      <c r="D73" s="296"/>
      <c r="E73" s="296"/>
      <c r="F73" s="296"/>
      <c r="G73" s="296"/>
      <c r="H73" s="296"/>
      <c r="I73" s="296"/>
      <c r="J73" s="296"/>
      <c r="K73" s="296"/>
    </row>
    <row r="74" spans="2:11" s="1" customFormat="1" ht="7.5" customHeight="1">
      <c r="B74" s="297"/>
      <c r="C74" s="298"/>
      <c r="D74" s="298"/>
      <c r="E74" s="298"/>
      <c r="F74" s="298"/>
      <c r="G74" s="298"/>
      <c r="H74" s="298"/>
      <c r="I74" s="298"/>
      <c r="J74" s="298"/>
      <c r="K74" s="299"/>
    </row>
    <row r="75" spans="2:11" s="1" customFormat="1" ht="45" customHeight="1">
      <c r="B75" s="300"/>
      <c r="C75" s="413" t="s">
        <v>6769</v>
      </c>
      <c r="D75" s="413"/>
      <c r="E75" s="413"/>
      <c r="F75" s="413"/>
      <c r="G75" s="413"/>
      <c r="H75" s="413"/>
      <c r="I75" s="413"/>
      <c r="J75" s="413"/>
      <c r="K75" s="301"/>
    </row>
    <row r="76" spans="2:11" s="1" customFormat="1" ht="17.25" customHeight="1">
      <c r="B76" s="300"/>
      <c r="C76" s="302" t="s">
        <v>6770</v>
      </c>
      <c r="D76" s="302"/>
      <c r="E76" s="302"/>
      <c r="F76" s="302" t="s">
        <v>6771</v>
      </c>
      <c r="G76" s="303"/>
      <c r="H76" s="302" t="s">
        <v>57</v>
      </c>
      <c r="I76" s="302" t="s">
        <v>60</v>
      </c>
      <c r="J76" s="302" t="s">
        <v>6772</v>
      </c>
      <c r="K76" s="301"/>
    </row>
    <row r="77" spans="2:11" s="1" customFormat="1" ht="17.25" customHeight="1">
      <c r="B77" s="300"/>
      <c r="C77" s="304" t="s">
        <v>6773</v>
      </c>
      <c r="D77" s="304"/>
      <c r="E77" s="304"/>
      <c r="F77" s="305" t="s">
        <v>6774</v>
      </c>
      <c r="G77" s="306"/>
      <c r="H77" s="304"/>
      <c r="I77" s="304"/>
      <c r="J77" s="304" t="s">
        <v>6775</v>
      </c>
      <c r="K77" s="301"/>
    </row>
    <row r="78" spans="2:11" s="1" customFormat="1" ht="5.25" customHeight="1">
      <c r="B78" s="300"/>
      <c r="C78" s="307"/>
      <c r="D78" s="307"/>
      <c r="E78" s="307"/>
      <c r="F78" s="307"/>
      <c r="G78" s="308"/>
      <c r="H78" s="307"/>
      <c r="I78" s="307"/>
      <c r="J78" s="307"/>
      <c r="K78" s="301"/>
    </row>
    <row r="79" spans="2:11" s="1" customFormat="1" ht="15" customHeight="1">
      <c r="B79" s="300"/>
      <c r="C79" s="289" t="s">
        <v>56</v>
      </c>
      <c r="D79" s="309"/>
      <c r="E79" s="309"/>
      <c r="F79" s="310" t="s">
        <v>6776</v>
      </c>
      <c r="G79" s="311"/>
      <c r="H79" s="289" t="s">
        <v>6777</v>
      </c>
      <c r="I79" s="289" t="s">
        <v>6778</v>
      </c>
      <c r="J79" s="289">
        <v>20</v>
      </c>
      <c r="K79" s="301"/>
    </row>
    <row r="80" spans="2:11" s="1" customFormat="1" ht="15" customHeight="1">
      <c r="B80" s="300"/>
      <c r="C80" s="289" t="s">
        <v>6779</v>
      </c>
      <c r="D80" s="289"/>
      <c r="E80" s="289"/>
      <c r="F80" s="310" t="s">
        <v>6776</v>
      </c>
      <c r="G80" s="311"/>
      <c r="H80" s="289" t="s">
        <v>6780</v>
      </c>
      <c r="I80" s="289" t="s">
        <v>6778</v>
      </c>
      <c r="J80" s="289">
        <v>120</v>
      </c>
      <c r="K80" s="301"/>
    </row>
    <row r="81" spans="2:11" s="1" customFormat="1" ht="15" customHeight="1">
      <c r="B81" s="312"/>
      <c r="C81" s="289" t="s">
        <v>6781</v>
      </c>
      <c r="D81" s="289"/>
      <c r="E81" s="289"/>
      <c r="F81" s="310" t="s">
        <v>6782</v>
      </c>
      <c r="G81" s="311"/>
      <c r="H81" s="289" t="s">
        <v>6783</v>
      </c>
      <c r="I81" s="289" t="s">
        <v>6778</v>
      </c>
      <c r="J81" s="289">
        <v>50</v>
      </c>
      <c r="K81" s="301"/>
    </row>
    <row r="82" spans="2:11" s="1" customFormat="1" ht="15" customHeight="1">
      <c r="B82" s="312"/>
      <c r="C82" s="289" t="s">
        <v>6784</v>
      </c>
      <c r="D82" s="289"/>
      <c r="E82" s="289"/>
      <c r="F82" s="310" t="s">
        <v>6776</v>
      </c>
      <c r="G82" s="311"/>
      <c r="H82" s="289" t="s">
        <v>6785</v>
      </c>
      <c r="I82" s="289" t="s">
        <v>6786</v>
      </c>
      <c r="J82" s="289"/>
      <c r="K82" s="301"/>
    </row>
    <row r="83" spans="2:11" s="1" customFormat="1" ht="15" customHeight="1">
      <c r="B83" s="312"/>
      <c r="C83" s="313" t="s">
        <v>6787</v>
      </c>
      <c r="D83" s="313"/>
      <c r="E83" s="313"/>
      <c r="F83" s="314" t="s">
        <v>6782</v>
      </c>
      <c r="G83" s="313"/>
      <c r="H83" s="313" t="s">
        <v>6788</v>
      </c>
      <c r="I83" s="313" t="s">
        <v>6778</v>
      </c>
      <c r="J83" s="313">
        <v>15</v>
      </c>
      <c r="K83" s="301"/>
    </row>
    <row r="84" spans="2:11" s="1" customFormat="1" ht="15" customHeight="1">
      <c r="B84" s="312"/>
      <c r="C84" s="313" t="s">
        <v>6789</v>
      </c>
      <c r="D84" s="313"/>
      <c r="E84" s="313"/>
      <c r="F84" s="314" t="s">
        <v>6782</v>
      </c>
      <c r="G84" s="313"/>
      <c r="H84" s="313" t="s">
        <v>6790</v>
      </c>
      <c r="I84" s="313" t="s">
        <v>6778</v>
      </c>
      <c r="J84" s="313">
        <v>15</v>
      </c>
      <c r="K84" s="301"/>
    </row>
    <row r="85" spans="2:11" s="1" customFormat="1" ht="15" customHeight="1">
      <c r="B85" s="312"/>
      <c r="C85" s="313" t="s">
        <v>6791</v>
      </c>
      <c r="D85" s="313"/>
      <c r="E85" s="313"/>
      <c r="F85" s="314" t="s">
        <v>6782</v>
      </c>
      <c r="G85" s="313"/>
      <c r="H85" s="313" t="s">
        <v>6792</v>
      </c>
      <c r="I85" s="313" t="s">
        <v>6778</v>
      </c>
      <c r="J85" s="313">
        <v>20</v>
      </c>
      <c r="K85" s="301"/>
    </row>
    <row r="86" spans="2:11" s="1" customFormat="1" ht="15" customHeight="1">
      <c r="B86" s="312"/>
      <c r="C86" s="313" t="s">
        <v>6793</v>
      </c>
      <c r="D86" s="313"/>
      <c r="E86" s="313"/>
      <c r="F86" s="314" t="s">
        <v>6782</v>
      </c>
      <c r="G86" s="313"/>
      <c r="H86" s="313" t="s">
        <v>6794</v>
      </c>
      <c r="I86" s="313" t="s">
        <v>6778</v>
      </c>
      <c r="J86" s="313">
        <v>20</v>
      </c>
      <c r="K86" s="301"/>
    </row>
    <row r="87" spans="2:11" s="1" customFormat="1" ht="15" customHeight="1">
      <c r="B87" s="312"/>
      <c r="C87" s="289" t="s">
        <v>6795</v>
      </c>
      <c r="D87" s="289"/>
      <c r="E87" s="289"/>
      <c r="F87" s="310" t="s">
        <v>6782</v>
      </c>
      <c r="G87" s="311"/>
      <c r="H87" s="289" t="s">
        <v>6796</v>
      </c>
      <c r="I87" s="289" t="s">
        <v>6778</v>
      </c>
      <c r="J87" s="289">
        <v>50</v>
      </c>
      <c r="K87" s="301"/>
    </row>
    <row r="88" spans="2:11" s="1" customFormat="1" ht="15" customHeight="1">
      <c r="B88" s="312"/>
      <c r="C88" s="289" t="s">
        <v>6797</v>
      </c>
      <c r="D88" s="289"/>
      <c r="E88" s="289"/>
      <c r="F88" s="310" t="s">
        <v>6782</v>
      </c>
      <c r="G88" s="311"/>
      <c r="H88" s="289" t="s">
        <v>6798</v>
      </c>
      <c r="I88" s="289" t="s">
        <v>6778</v>
      </c>
      <c r="J88" s="289">
        <v>20</v>
      </c>
      <c r="K88" s="301"/>
    </row>
    <row r="89" spans="2:11" s="1" customFormat="1" ht="15" customHeight="1">
      <c r="B89" s="312"/>
      <c r="C89" s="289" t="s">
        <v>6799</v>
      </c>
      <c r="D89" s="289"/>
      <c r="E89" s="289"/>
      <c r="F89" s="310" t="s">
        <v>6782</v>
      </c>
      <c r="G89" s="311"/>
      <c r="H89" s="289" t="s">
        <v>6800</v>
      </c>
      <c r="I89" s="289" t="s">
        <v>6778</v>
      </c>
      <c r="J89" s="289">
        <v>20</v>
      </c>
      <c r="K89" s="301"/>
    </row>
    <row r="90" spans="2:11" s="1" customFormat="1" ht="15" customHeight="1">
      <c r="B90" s="312"/>
      <c r="C90" s="289" t="s">
        <v>6801</v>
      </c>
      <c r="D90" s="289"/>
      <c r="E90" s="289"/>
      <c r="F90" s="310" t="s">
        <v>6782</v>
      </c>
      <c r="G90" s="311"/>
      <c r="H90" s="289" t="s">
        <v>6802</v>
      </c>
      <c r="I90" s="289" t="s">
        <v>6778</v>
      </c>
      <c r="J90" s="289">
        <v>50</v>
      </c>
      <c r="K90" s="301"/>
    </row>
    <row r="91" spans="2:11" s="1" customFormat="1" ht="15" customHeight="1">
      <c r="B91" s="312"/>
      <c r="C91" s="289" t="s">
        <v>6803</v>
      </c>
      <c r="D91" s="289"/>
      <c r="E91" s="289"/>
      <c r="F91" s="310" t="s">
        <v>6782</v>
      </c>
      <c r="G91" s="311"/>
      <c r="H91" s="289" t="s">
        <v>6803</v>
      </c>
      <c r="I91" s="289" t="s">
        <v>6778</v>
      </c>
      <c r="J91" s="289">
        <v>50</v>
      </c>
      <c r="K91" s="301"/>
    </row>
    <row r="92" spans="2:11" s="1" customFormat="1" ht="15" customHeight="1">
      <c r="B92" s="312"/>
      <c r="C92" s="289" t="s">
        <v>6804</v>
      </c>
      <c r="D92" s="289"/>
      <c r="E92" s="289"/>
      <c r="F92" s="310" t="s">
        <v>6782</v>
      </c>
      <c r="G92" s="311"/>
      <c r="H92" s="289" t="s">
        <v>6805</v>
      </c>
      <c r="I92" s="289" t="s">
        <v>6778</v>
      </c>
      <c r="J92" s="289">
        <v>255</v>
      </c>
      <c r="K92" s="301"/>
    </row>
    <row r="93" spans="2:11" s="1" customFormat="1" ht="15" customHeight="1">
      <c r="B93" s="312"/>
      <c r="C93" s="289" t="s">
        <v>6806</v>
      </c>
      <c r="D93" s="289"/>
      <c r="E93" s="289"/>
      <c r="F93" s="310" t="s">
        <v>6776</v>
      </c>
      <c r="G93" s="311"/>
      <c r="H93" s="289" t="s">
        <v>6807</v>
      </c>
      <c r="I93" s="289" t="s">
        <v>6808</v>
      </c>
      <c r="J93" s="289"/>
      <c r="K93" s="301"/>
    </row>
    <row r="94" spans="2:11" s="1" customFormat="1" ht="15" customHeight="1">
      <c r="B94" s="312"/>
      <c r="C94" s="289" t="s">
        <v>6809</v>
      </c>
      <c r="D94" s="289"/>
      <c r="E94" s="289"/>
      <c r="F94" s="310" t="s">
        <v>6776</v>
      </c>
      <c r="G94" s="311"/>
      <c r="H94" s="289" t="s">
        <v>6810</v>
      </c>
      <c r="I94" s="289" t="s">
        <v>6811</v>
      </c>
      <c r="J94" s="289"/>
      <c r="K94" s="301"/>
    </row>
    <row r="95" spans="2:11" s="1" customFormat="1" ht="15" customHeight="1">
      <c r="B95" s="312"/>
      <c r="C95" s="289" t="s">
        <v>6812</v>
      </c>
      <c r="D95" s="289"/>
      <c r="E95" s="289"/>
      <c r="F95" s="310" t="s">
        <v>6776</v>
      </c>
      <c r="G95" s="311"/>
      <c r="H95" s="289" t="s">
        <v>6812</v>
      </c>
      <c r="I95" s="289" t="s">
        <v>6811</v>
      </c>
      <c r="J95" s="289"/>
      <c r="K95" s="301"/>
    </row>
    <row r="96" spans="2:11" s="1" customFormat="1" ht="15" customHeight="1">
      <c r="B96" s="312"/>
      <c r="C96" s="289" t="s">
        <v>41</v>
      </c>
      <c r="D96" s="289"/>
      <c r="E96" s="289"/>
      <c r="F96" s="310" t="s">
        <v>6776</v>
      </c>
      <c r="G96" s="311"/>
      <c r="H96" s="289" t="s">
        <v>6813</v>
      </c>
      <c r="I96" s="289" t="s">
        <v>6811</v>
      </c>
      <c r="J96" s="289"/>
      <c r="K96" s="301"/>
    </row>
    <row r="97" spans="2:11" s="1" customFormat="1" ht="15" customHeight="1">
      <c r="B97" s="312"/>
      <c r="C97" s="289" t="s">
        <v>51</v>
      </c>
      <c r="D97" s="289"/>
      <c r="E97" s="289"/>
      <c r="F97" s="310" t="s">
        <v>6776</v>
      </c>
      <c r="G97" s="311"/>
      <c r="H97" s="289" t="s">
        <v>6814</v>
      </c>
      <c r="I97" s="289" t="s">
        <v>6811</v>
      </c>
      <c r="J97" s="289"/>
      <c r="K97" s="301"/>
    </row>
    <row r="98" spans="2:11" s="1" customFormat="1" ht="15" customHeight="1">
      <c r="B98" s="315"/>
      <c r="C98" s="316"/>
      <c r="D98" s="316"/>
      <c r="E98" s="316"/>
      <c r="F98" s="316"/>
      <c r="G98" s="316"/>
      <c r="H98" s="316"/>
      <c r="I98" s="316"/>
      <c r="J98" s="316"/>
      <c r="K98" s="317"/>
    </row>
    <row r="99" spans="2:11" s="1" customFormat="1" ht="18.75" customHeight="1">
      <c r="B99" s="318"/>
      <c r="C99" s="319"/>
      <c r="D99" s="319"/>
      <c r="E99" s="319"/>
      <c r="F99" s="319"/>
      <c r="G99" s="319"/>
      <c r="H99" s="319"/>
      <c r="I99" s="319"/>
      <c r="J99" s="319"/>
      <c r="K99" s="318"/>
    </row>
    <row r="100" spans="2:11" s="1" customFormat="1" ht="18.75" customHeight="1">
      <c r="B100" s="296"/>
      <c r="C100" s="296"/>
      <c r="D100" s="296"/>
      <c r="E100" s="296"/>
      <c r="F100" s="296"/>
      <c r="G100" s="296"/>
      <c r="H100" s="296"/>
      <c r="I100" s="296"/>
      <c r="J100" s="296"/>
      <c r="K100" s="296"/>
    </row>
    <row r="101" spans="2:11" s="1" customFormat="1" ht="7.5" customHeight="1">
      <c r="B101" s="297"/>
      <c r="C101" s="298"/>
      <c r="D101" s="298"/>
      <c r="E101" s="298"/>
      <c r="F101" s="298"/>
      <c r="G101" s="298"/>
      <c r="H101" s="298"/>
      <c r="I101" s="298"/>
      <c r="J101" s="298"/>
      <c r="K101" s="299"/>
    </row>
    <row r="102" spans="2:11" s="1" customFormat="1" ht="45" customHeight="1">
      <c r="B102" s="300"/>
      <c r="C102" s="413" t="s">
        <v>6815</v>
      </c>
      <c r="D102" s="413"/>
      <c r="E102" s="413"/>
      <c r="F102" s="413"/>
      <c r="G102" s="413"/>
      <c r="H102" s="413"/>
      <c r="I102" s="413"/>
      <c r="J102" s="413"/>
      <c r="K102" s="301"/>
    </row>
    <row r="103" spans="2:11" s="1" customFormat="1" ht="17.25" customHeight="1">
      <c r="B103" s="300"/>
      <c r="C103" s="302" t="s">
        <v>6770</v>
      </c>
      <c r="D103" s="302"/>
      <c r="E103" s="302"/>
      <c r="F103" s="302" t="s">
        <v>6771</v>
      </c>
      <c r="G103" s="303"/>
      <c r="H103" s="302" t="s">
        <v>57</v>
      </c>
      <c r="I103" s="302" t="s">
        <v>60</v>
      </c>
      <c r="J103" s="302" t="s">
        <v>6772</v>
      </c>
      <c r="K103" s="301"/>
    </row>
    <row r="104" spans="2:11" s="1" customFormat="1" ht="17.25" customHeight="1">
      <c r="B104" s="300"/>
      <c r="C104" s="304" t="s">
        <v>6773</v>
      </c>
      <c r="D104" s="304"/>
      <c r="E104" s="304"/>
      <c r="F104" s="305" t="s">
        <v>6774</v>
      </c>
      <c r="G104" s="306"/>
      <c r="H104" s="304"/>
      <c r="I104" s="304"/>
      <c r="J104" s="304" t="s">
        <v>6775</v>
      </c>
      <c r="K104" s="301"/>
    </row>
    <row r="105" spans="2:11" s="1" customFormat="1" ht="5.25" customHeight="1">
      <c r="B105" s="300"/>
      <c r="C105" s="302"/>
      <c r="D105" s="302"/>
      <c r="E105" s="302"/>
      <c r="F105" s="302"/>
      <c r="G105" s="320"/>
      <c r="H105" s="302"/>
      <c r="I105" s="302"/>
      <c r="J105" s="302"/>
      <c r="K105" s="301"/>
    </row>
    <row r="106" spans="2:11" s="1" customFormat="1" ht="15" customHeight="1">
      <c r="B106" s="300"/>
      <c r="C106" s="289" t="s">
        <v>56</v>
      </c>
      <c r="D106" s="309"/>
      <c r="E106" s="309"/>
      <c r="F106" s="310" t="s">
        <v>6776</v>
      </c>
      <c r="G106" s="289"/>
      <c r="H106" s="289" t="s">
        <v>6816</v>
      </c>
      <c r="I106" s="289" t="s">
        <v>6778</v>
      </c>
      <c r="J106" s="289">
        <v>20</v>
      </c>
      <c r="K106" s="301"/>
    </row>
    <row r="107" spans="2:11" s="1" customFormat="1" ht="15" customHeight="1">
      <c r="B107" s="300"/>
      <c r="C107" s="289" t="s">
        <v>6779</v>
      </c>
      <c r="D107" s="289"/>
      <c r="E107" s="289"/>
      <c r="F107" s="310" t="s">
        <v>6776</v>
      </c>
      <c r="G107" s="289"/>
      <c r="H107" s="289" t="s">
        <v>6816</v>
      </c>
      <c r="I107" s="289" t="s">
        <v>6778</v>
      </c>
      <c r="J107" s="289">
        <v>120</v>
      </c>
      <c r="K107" s="301"/>
    </row>
    <row r="108" spans="2:11" s="1" customFormat="1" ht="15" customHeight="1">
      <c r="B108" s="312"/>
      <c r="C108" s="289" t="s">
        <v>6781</v>
      </c>
      <c r="D108" s="289"/>
      <c r="E108" s="289"/>
      <c r="F108" s="310" t="s">
        <v>6782</v>
      </c>
      <c r="G108" s="289"/>
      <c r="H108" s="289" t="s">
        <v>6816</v>
      </c>
      <c r="I108" s="289" t="s">
        <v>6778</v>
      </c>
      <c r="J108" s="289">
        <v>50</v>
      </c>
      <c r="K108" s="301"/>
    </row>
    <row r="109" spans="2:11" s="1" customFormat="1" ht="15" customHeight="1">
      <c r="B109" s="312"/>
      <c r="C109" s="289" t="s">
        <v>6784</v>
      </c>
      <c r="D109" s="289"/>
      <c r="E109" s="289"/>
      <c r="F109" s="310" t="s">
        <v>6776</v>
      </c>
      <c r="G109" s="289"/>
      <c r="H109" s="289" t="s">
        <v>6816</v>
      </c>
      <c r="I109" s="289" t="s">
        <v>6786</v>
      </c>
      <c r="J109" s="289"/>
      <c r="K109" s="301"/>
    </row>
    <row r="110" spans="2:11" s="1" customFormat="1" ht="15" customHeight="1">
      <c r="B110" s="312"/>
      <c r="C110" s="289" t="s">
        <v>6795</v>
      </c>
      <c r="D110" s="289"/>
      <c r="E110" s="289"/>
      <c r="F110" s="310" t="s">
        <v>6782</v>
      </c>
      <c r="G110" s="289"/>
      <c r="H110" s="289" t="s">
        <v>6816</v>
      </c>
      <c r="I110" s="289" t="s">
        <v>6778</v>
      </c>
      <c r="J110" s="289">
        <v>50</v>
      </c>
      <c r="K110" s="301"/>
    </row>
    <row r="111" spans="2:11" s="1" customFormat="1" ht="15" customHeight="1">
      <c r="B111" s="312"/>
      <c r="C111" s="289" t="s">
        <v>6803</v>
      </c>
      <c r="D111" s="289"/>
      <c r="E111" s="289"/>
      <c r="F111" s="310" t="s">
        <v>6782</v>
      </c>
      <c r="G111" s="289"/>
      <c r="H111" s="289" t="s">
        <v>6816</v>
      </c>
      <c r="I111" s="289" t="s">
        <v>6778</v>
      </c>
      <c r="J111" s="289">
        <v>50</v>
      </c>
      <c r="K111" s="301"/>
    </row>
    <row r="112" spans="2:11" s="1" customFormat="1" ht="15" customHeight="1">
      <c r="B112" s="312"/>
      <c r="C112" s="289" t="s">
        <v>6801</v>
      </c>
      <c r="D112" s="289"/>
      <c r="E112" s="289"/>
      <c r="F112" s="310" t="s">
        <v>6782</v>
      </c>
      <c r="G112" s="289"/>
      <c r="H112" s="289" t="s">
        <v>6816</v>
      </c>
      <c r="I112" s="289" t="s">
        <v>6778</v>
      </c>
      <c r="J112" s="289">
        <v>50</v>
      </c>
      <c r="K112" s="301"/>
    </row>
    <row r="113" spans="2:11" s="1" customFormat="1" ht="15" customHeight="1">
      <c r="B113" s="312"/>
      <c r="C113" s="289" t="s">
        <v>56</v>
      </c>
      <c r="D113" s="289"/>
      <c r="E113" s="289"/>
      <c r="F113" s="310" t="s">
        <v>6776</v>
      </c>
      <c r="G113" s="289"/>
      <c r="H113" s="289" t="s">
        <v>6817</v>
      </c>
      <c r="I113" s="289" t="s">
        <v>6778</v>
      </c>
      <c r="J113" s="289">
        <v>20</v>
      </c>
      <c r="K113" s="301"/>
    </row>
    <row r="114" spans="2:11" s="1" customFormat="1" ht="15" customHeight="1">
      <c r="B114" s="312"/>
      <c r="C114" s="289" t="s">
        <v>6818</v>
      </c>
      <c r="D114" s="289"/>
      <c r="E114" s="289"/>
      <c r="F114" s="310" t="s">
        <v>6776</v>
      </c>
      <c r="G114" s="289"/>
      <c r="H114" s="289" t="s">
        <v>6819</v>
      </c>
      <c r="I114" s="289" t="s">
        <v>6778</v>
      </c>
      <c r="J114" s="289">
        <v>120</v>
      </c>
      <c r="K114" s="301"/>
    </row>
    <row r="115" spans="2:11" s="1" customFormat="1" ht="15" customHeight="1">
      <c r="B115" s="312"/>
      <c r="C115" s="289" t="s">
        <v>41</v>
      </c>
      <c r="D115" s="289"/>
      <c r="E115" s="289"/>
      <c r="F115" s="310" t="s">
        <v>6776</v>
      </c>
      <c r="G115" s="289"/>
      <c r="H115" s="289" t="s">
        <v>6820</v>
      </c>
      <c r="I115" s="289" t="s">
        <v>6811</v>
      </c>
      <c r="J115" s="289"/>
      <c r="K115" s="301"/>
    </row>
    <row r="116" spans="2:11" s="1" customFormat="1" ht="15" customHeight="1">
      <c r="B116" s="312"/>
      <c r="C116" s="289" t="s">
        <v>51</v>
      </c>
      <c r="D116" s="289"/>
      <c r="E116" s="289"/>
      <c r="F116" s="310" t="s">
        <v>6776</v>
      </c>
      <c r="G116" s="289"/>
      <c r="H116" s="289" t="s">
        <v>6821</v>
      </c>
      <c r="I116" s="289" t="s">
        <v>6811</v>
      </c>
      <c r="J116" s="289"/>
      <c r="K116" s="301"/>
    </row>
    <row r="117" spans="2:11" s="1" customFormat="1" ht="15" customHeight="1">
      <c r="B117" s="312"/>
      <c r="C117" s="289" t="s">
        <v>60</v>
      </c>
      <c r="D117" s="289"/>
      <c r="E117" s="289"/>
      <c r="F117" s="310" t="s">
        <v>6776</v>
      </c>
      <c r="G117" s="289"/>
      <c r="H117" s="289" t="s">
        <v>6822</v>
      </c>
      <c r="I117" s="289" t="s">
        <v>6823</v>
      </c>
      <c r="J117" s="289"/>
      <c r="K117" s="301"/>
    </row>
    <row r="118" spans="2:11" s="1" customFormat="1" ht="15" customHeight="1">
      <c r="B118" s="315"/>
      <c r="C118" s="321"/>
      <c r="D118" s="321"/>
      <c r="E118" s="321"/>
      <c r="F118" s="321"/>
      <c r="G118" s="321"/>
      <c r="H118" s="321"/>
      <c r="I118" s="321"/>
      <c r="J118" s="321"/>
      <c r="K118" s="317"/>
    </row>
    <row r="119" spans="2:11" s="1" customFormat="1" ht="18.75" customHeight="1">
      <c r="B119" s="322"/>
      <c r="C119" s="323"/>
      <c r="D119" s="323"/>
      <c r="E119" s="323"/>
      <c r="F119" s="324"/>
      <c r="G119" s="323"/>
      <c r="H119" s="323"/>
      <c r="I119" s="323"/>
      <c r="J119" s="323"/>
      <c r="K119" s="322"/>
    </row>
    <row r="120" spans="2:11" s="1" customFormat="1" ht="18.75" customHeight="1">
      <c r="B120" s="296"/>
      <c r="C120" s="296"/>
      <c r="D120" s="296"/>
      <c r="E120" s="296"/>
      <c r="F120" s="296"/>
      <c r="G120" s="296"/>
      <c r="H120" s="296"/>
      <c r="I120" s="296"/>
      <c r="J120" s="296"/>
      <c r="K120" s="296"/>
    </row>
    <row r="121" spans="2:11" s="1" customFormat="1" ht="7.5" customHeight="1">
      <c r="B121" s="325"/>
      <c r="C121" s="326"/>
      <c r="D121" s="326"/>
      <c r="E121" s="326"/>
      <c r="F121" s="326"/>
      <c r="G121" s="326"/>
      <c r="H121" s="326"/>
      <c r="I121" s="326"/>
      <c r="J121" s="326"/>
      <c r="K121" s="327"/>
    </row>
    <row r="122" spans="2:11" s="1" customFormat="1" ht="45" customHeight="1">
      <c r="B122" s="328"/>
      <c r="C122" s="414" t="s">
        <v>6824</v>
      </c>
      <c r="D122" s="414"/>
      <c r="E122" s="414"/>
      <c r="F122" s="414"/>
      <c r="G122" s="414"/>
      <c r="H122" s="414"/>
      <c r="I122" s="414"/>
      <c r="J122" s="414"/>
      <c r="K122" s="329"/>
    </row>
    <row r="123" spans="2:11" s="1" customFormat="1" ht="17.25" customHeight="1">
      <c r="B123" s="330"/>
      <c r="C123" s="302" t="s">
        <v>6770</v>
      </c>
      <c r="D123" s="302"/>
      <c r="E123" s="302"/>
      <c r="F123" s="302" t="s">
        <v>6771</v>
      </c>
      <c r="G123" s="303"/>
      <c r="H123" s="302" t="s">
        <v>57</v>
      </c>
      <c r="I123" s="302" t="s">
        <v>60</v>
      </c>
      <c r="J123" s="302" t="s">
        <v>6772</v>
      </c>
      <c r="K123" s="331"/>
    </row>
    <row r="124" spans="2:11" s="1" customFormat="1" ht="17.25" customHeight="1">
      <c r="B124" s="330"/>
      <c r="C124" s="304" t="s">
        <v>6773</v>
      </c>
      <c r="D124" s="304"/>
      <c r="E124" s="304"/>
      <c r="F124" s="305" t="s">
        <v>6774</v>
      </c>
      <c r="G124" s="306"/>
      <c r="H124" s="304"/>
      <c r="I124" s="304"/>
      <c r="J124" s="304" t="s">
        <v>6775</v>
      </c>
      <c r="K124" s="331"/>
    </row>
    <row r="125" spans="2:11" s="1" customFormat="1" ht="5.25" customHeight="1">
      <c r="B125" s="332"/>
      <c r="C125" s="307"/>
      <c r="D125" s="307"/>
      <c r="E125" s="307"/>
      <c r="F125" s="307"/>
      <c r="G125" s="333"/>
      <c r="H125" s="307"/>
      <c r="I125" s="307"/>
      <c r="J125" s="307"/>
      <c r="K125" s="334"/>
    </row>
    <row r="126" spans="2:11" s="1" customFormat="1" ht="15" customHeight="1">
      <c r="B126" s="332"/>
      <c r="C126" s="289" t="s">
        <v>6779</v>
      </c>
      <c r="D126" s="309"/>
      <c r="E126" s="309"/>
      <c r="F126" s="310" t="s">
        <v>6776</v>
      </c>
      <c r="G126" s="289"/>
      <c r="H126" s="289" t="s">
        <v>6816</v>
      </c>
      <c r="I126" s="289" t="s">
        <v>6778</v>
      </c>
      <c r="J126" s="289">
        <v>120</v>
      </c>
      <c r="K126" s="335"/>
    </row>
    <row r="127" spans="2:11" s="1" customFormat="1" ht="15" customHeight="1">
      <c r="B127" s="332"/>
      <c r="C127" s="289" t="s">
        <v>6825</v>
      </c>
      <c r="D127" s="289"/>
      <c r="E127" s="289"/>
      <c r="F127" s="310" t="s">
        <v>6776</v>
      </c>
      <c r="G127" s="289"/>
      <c r="H127" s="289" t="s">
        <v>6826</v>
      </c>
      <c r="I127" s="289" t="s">
        <v>6778</v>
      </c>
      <c r="J127" s="289" t="s">
        <v>6827</v>
      </c>
      <c r="K127" s="335"/>
    </row>
    <row r="128" spans="2:11" s="1" customFormat="1" ht="15" customHeight="1">
      <c r="B128" s="332"/>
      <c r="C128" s="289" t="s">
        <v>89</v>
      </c>
      <c r="D128" s="289"/>
      <c r="E128" s="289"/>
      <c r="F128" s="310" t="s">
        <v>6776</v>
      </c>
      <c r="G128" s="289"/>
      <c r="H128" s="289" t="s">
        <v>6828</v>
      </c>
      <c r="I128" s="289" t="s">
        <v>6778</v>
      </c>
      <c r="J128" s="289" t="s">
        <v>6827</v>
      </c>
      <c r="K128" s="335"/>
    </row>
    <row r="129" spans="2:11" s="1" customFormat="1" ht="15" customHeight="1">
      <c r="B129" s="332"/>
      <c r="C129" s="289" t="s">
        <v>6787</v>
      </c>
      <c r="D129" s="289"/>
      <c r="E129" s="289"/>
      <c r="F129" s="310" t="s">
        <v>6782</v>
      </c>
      <c r="G129" s="289"/>
      <c r="H129" s="289" t="s">
        <v>6788</v>
      </c>
      <c r="I129" s="289" t="s">
        <v>6778</v>
      </c>
      <c r="J129" s="289">
        <v>15</v>
      </c>
      <c r="K129" s="335"/>
    </row>
    <row r="130" spans="2:11" s="1" customFormat="1" ht="15" customHeight="1">
      <c r="B130" s="332"/>
      <c r="C130" s="313" t="s">
        <v>6789</v>
      </c>
      <c r="D130" s="313"/>
      <c r="E130" s="313"/>
      <c r="F130" s="314" t="s">
        <v>6782</v>
      </c>
      <c r="G130" s="313"/>
      <c r="H130" s="313" t="s">
        <v>6790</v>
      </c>
      <c r="I130" s="313" t="s">
        <v>6778</v>
      </c>
      <c r="J130" s="313">
        <v>15</v>
      </c>
      <c r="K130" s="335"/>
    </row>
    <row r="131" spans="2:11" s="1" customFormat="1" ht="15" customHeight="1">
      <c r="B131" s="332"/>
      <c r="C131" s="313" t="s">
        <v>6791</v>
      </c>
      <c r="D131" s="313"/>
      <c r="E131" s="313"/>
      <c r="F131" s="314" t="s">
        <v>6782</v>
      </c>
      <c r="G131" s="313"/>
      <c r="H131" s="313" t="s">
        <v>6792</v>
      </c>
      <c r="I131" s="313" t="s">
        <v>6778</v>
      </c>
      <c r="J131" s="313">
        <v>20</v>
      </c>
      <c r="K131" s="335"/>
    </row>
    <row r="132" spans="2:11" s="1" customFormat="1" ht="15" customHeight="1">
      <c r="B132" s="332"/>
      <c r="C132" s="313" t="s">
        <v>6793</v>
      </c>
      <c r="D132" s="313"/>
      <c r="E132" s="313"/>
      <c r="F132" s="314" t="s">
        <v>6782</v>
      </c>
      <c r="G132" s="313"/>
      <c r="H132" s="313" t="s">
        <v>6794</v>
      </c>
      <c r="I132" s="313" t="s">
        <v>6778</v>
      </c>
      <c r="J132" s="313">
        <v>20</v>
      </c>
      <c r="K132" s="335"/>
    </row>
    <row r="133" spans="2:11" s="1" customFormat="1" ht="15" customHeight="1">
      <c r="B133" s="332"/>
      <c r="C133" s="289" t="s">
        <v>6781</v>
      </c>
      <c r="D133" s="289"/>
      <c r="E133" s="289"/>
      <c r="F133" s="310" t="s">
        <v>6782</v>
      </c>
      <c r="G133" s="289"/>
      <c r="H133" s="289" t="s">
        <v>6816</v>
      </c>
      <c r="I133" s="289" t="s">
        <v>6778</v>
      </c>
      <c r="J133" s="289">
        <v>50</v>
      </c>
      <c r="K133" s="335"/>
    </row>
    <row r="134" spans="2:11" s="1" customFormat="1" ht="15" customHeight="1">
      <c r="B134" s="332"/>
      <c r="C134" s="289" t="s">
        <v>6795</v>
      </c>
      <c r="D134" s="289"/>
      <c r="E134" s="289"/>
      <c r="F134" s="310" t="s">
        <v>6782</v>
      </c>
      <c r="G134" s="289"/>
      <c r="H134" s="289" t="s">
        <v>6816</v>
      </c>
      <c r="I134" s="289" t="s">
        <v>6778</v>
      </c>
      <c r="J134" s="289">
        <v>50</v>
      </c>
      <c r="K134" s="335"/>
    </row>
    <row r="135" spans="2:11" s="1" customFormat="1" ht="15" customHeight="1">
      <c r="B135" s="332"/>
      <c r="C135" s="289" t="s">
        <v>6801</v>
      </c>
      <c r="D135" s="289"/>
      <c r="E135" s="289"/>
      <c r="F135" s="310" t="s">
        <v>6782</v>
      </c>
      <c r="G135" s="289"/>
      <c r="H135" s="289" t="s">
        <v>6816</v>
      </c>
      <c r="I135" s="289" t="s">
        <v>6778</v>
      </c>
      <c r="J135" s="289">
        <v>50</v>
      </c>
      <c r="K135" s="335"/>
    </row>
    <row r="136" spans="2:11" s="1" customFormat="1" ht="15" customHeight="1">
      <c r="B136" s="332"/>
      <c r="C136" s="289" t="s">
        <v>6803</v>
      </c>
      <c r="D136" s="289"/>
      <c r="E136" s="289"/>
      <c r="F136" s="310" t="s">
        <v>6782</v>
      </c>
      <c r="G136" s="289"/>
      <c r="H136" s="289" t="s">
        <v>6816</v>
      </c>
      <c r="I136" s="289" t="s">
        <v>6778</v>
      </c>
      <c r="J136" s="289">
        <v>50</v>
      </c>
      <c r="K136" s="335"/>
    </row>
    <row r="137" spans="2:11" s="1" customFormat="1" ht="15" customHeight="1">
      <c r="B137" s="332"/>
      <c r="C137" s="289" t="s">
        <v>6804</v>
      </c>
      <c r="D137" s="289"/>
      <c r="E137" s="289"/>
      <c r="F137" s="310" t="s">
        <v>6782</v>
      </c>
      <c r="G137" s="289"/>
      <c r="H137" s="289" t="s">
        <v>6829</v>
      </c>
      <c r="I137" s="289" t="s">
        <v>6778</v>
      </c>
      <c r="J137" s="289">
        <v>255</v>
      </c>
      <c r="K137" s="335"/>
    </row>
    <row r="138" spans="2:11" s="1" customFormat="1" ht="15" customHeight="1">
      <c r="B138" s="332"/>
      <c r="C138" s="289" t="s">
        <v>6806</v>
      </c>
      <c r="D138" s="289"/>
      <c r="E138" s="289"/>
      <c r="F138" s="310" t="s">
        <v>6776</v>
      </c>
      <c r="G138" s="289"/>
      <c r="H138" s="289" t="s">
        <v>6830</v>
      </c>
      <c r="I138" s="289" t="s">
        <v>6808</v>
      </c>
      <c r="J138" s="289"/>
      <c r="K138" s="335"/>
    </row>
    <row r="139" spans="2:11" s="1" customFormat="1" ht="15" customHeight="1">
      <c r="B139" s="332"/>
      <c r="C139" s="289" t="s">
        <v>6809</v>
      </c>
      <c r="D139" s="289"/>
      <c r="E139" s="289"/>
      <c r="F139" s="310" t="s">
        <v>6776</v>
      </c>
      <c r="G139" s="289"/>
      <c r="H139" s="289" t="s">
        <v>6831</v>
      </c>
      <c r="I139" s="289" t="s">
        <v>6811</v>
      </c>
      <c r="J139" s="289"/>
      <c r="K139" s="335"/>
    </row>
    <row r="140" spans="2:11" s="1" customFormat="1" ht="15" customHeight="1">
      <c r="B140" s="332"/>
      <c r="C140" s="289" t="s">
        <v>6812</v>
      </c>
      <c r="D140" s="289"/>
      <c r="E140" s="289"/>
      <c r="F140" s="310" t="s">
        <v>6776</v>
      </c>
      <c r="G140" s="289"/>
      <c r="H140" s="289" t="s">
        <v>6812</v>
      </c>
      <c r="I140" s="289" t="s">
        <v>6811</v>
      </c>
      <c r="J140" s="289"/>
      <c r="K140" s="335"/>
    </row>
    <row r="141" spans="2:11" s="1" customFormat="1" ht="15" customHeight="1">
      <c r="B141" s="332"/>
      <c r="C141" s="289" t="s">
        <v>41</v>
      </c>
      <c r="D141" s="289"/>
      <c r="E141" s="289"/>
      <c r="F141" s="310" t="s">
        <v>6776</v>
      </c>
      <c r="G141" s="289"/>
      <c r="H141" s="289" t="s">
        <v>6832</v>
      </c>
      <c r="I141" s="289" t="s">
        <v>6811</v>
      </c>
      <c r="J141" s="289"/>
      <c r="K141" s="335"/>
    </row>
    <row r="142" spans="2:11" s="1" customFormat="1" ht="15" customHeight="1">
      <c r="B142" s="332"/>
      <c r="C142" s="289" t="s">
        <v>6833</v>
      </c>
      <c r="D142" s="289"/>
      <c r="E142" s="289"/>
      <c r="F142" s="310" t="s">
        <v>6776</v>
      </c>
      <c r="G142" s="289"/>
      <c r="H142" s="289" t="s">
        <v>6834</v>
      </c>
      <c r="I142" s="289" t="s">
        <v>6811</v>
      </c>
      <c r="J142" s="289"/>
      <c r="K142" s="335"/>
    </row>
    <row r="143" spans="2:11" s="1" customFormat="1" ht="15" customHeight="1">
      <c r="B143" s="336"/>
      <c r="C143" s="337"/>
      <c r="D143" s="337"/>
      <c r="E143" s="337"/>
      <c r="F143" s="337"/>
      <c r="G143" s="337"/>
      <c r="H143" s="337"/>
      <c r="I143" s="337"/>
      <c r="J143" s="337"/>
      <c r="K143" s="338"/>
    </row>
    <row r="144" spans="2:11" s="1" customFormat="1" ht="18.75" customHeight="1">
      <c r="B144" s="323"/>
      <c r="C144" s="323"/>
      <c r="D144" s="323"/>
      <c r="E144" s="323"/>
      <c r="F144" s="324"/>
      <c r="G144" s="323"/>
      <c r="H144" s="323"/>
      <c r="I144" s="323"/>
      <c r="J144" s="323"/>
      <c r="K144" s="323"/>
    </row>
    <row r="145" spans="2:11" s="1" customFormat="1" ht="18.75" customHeight="1">
      <c r="B145" s="296"/>
      <c r="C145" s="296"/>
      <c r="D145" s="296"/>
      <c r="E145" s="296"/>
      <c r="F145" s="296"/>
      <c r="G145" s="296"/>
      <c r="H145" s="296"/>
      <c r="I145" s="296"/>
      <c r="J145" s="296"/>
      <c r="K145" s="296"/>
    </row>
    <row r="146" spans="2:11" s="1" customFormat="1" ht="7.5" customHeight="1">
      <c r="B146" s="297"/>
      <c r="C146" s="298"/>
      <c r="D146" s="298"/>
      <c r="E146" s="298"/>
      <c r="F146" s="298"/>
      <c r="G146" s="298"/>
      <c r="H146" s="298"/>
      <c r="I146" s="298"/>
      <c r="J146" s="298"/>
      <c r="K146" s="299"/>
    </row>
    <row r="147" spans="2:11" s="1" customFormat="1" ht="45" customHeight="1">
      <c r="B147" s="300"/>
      <c r="C147" s="413" t="s">
        <v>6835</v>
      </c>
      <c r="D147" s="413"/>
      <c r="E147" s="413"/>
      <c r="F147" s="413"/>
      <c r="G147" s="413"/>
      <c r="H147" s="413"/>
      <c r="I147" s="413"/>
      <c r="J147" s="413"/>
      <c r="K147" s="301"/>
    </row>
    <row r="148" spans="2:11" s="1" customFormat="1" ht="17.25" customHeight="1">
      <c r="B148" s="300"/>
      <c r="C148" s="302" t="s">
        <v>6770</v>
      </c>
      <c r="D148" s="302"/>
      <c r="E148" s="302"/>
      <c r="F148" s="302" t="s">
        <v>6771</v>
      </c>
      <c r="G148" s="303"/>
      <c r="H148" s="302" t="s">
        <v>57</v>
      </c>
      <c r="I148" s="302" t="s">
        <v>60</v>
      </c>
      <c r="J148" s="302" t="s">
        <v>6772</v>
      </c>
      <c r="K148" s="301"/>
    </row>
    <row r="149" spans="2:11" s="1" customFormat="1" ht="17.25" customHeight="1">
      <c r="B149" s="300"/>
      <c r="C149" s="304" t="s">
        <v>6773</v>
      </c>
      <c r="D149" s="304"/>
      <c r="E149" s="304"/>
      <c r="F149" s="305" t="s">
        <v>6774</v>
      </c>
      <c r="G149" s="306"/>
      <c r="H149" s="304"/>
      <c r="I149" s="304"/>
      <c r="J149" s="304" t="s">
        <v>6775</v>
      </c>
      <c r="K149" s="301"/>
    </row>
    <row r="150" spans="2:11" s="1" customFormat="1" ht="5.25" customHeight="1">
      <c r="B150" s="312"/>
      <c r="C150" s="307"/>
      <c r="D150" s="307"/>
      <c r="E150" s="307"/>
      <c r="F150" s="307"/>
      <c r="G150" s="308"/>
      <c r="H150" s="307"/>
      <c r="I150" s="307"/>
      <c r="J150" s="307"/>
      <c r="K150" s="335"/>
    </row>
    <row r="151" spans="2:11" s="1" customFormat="1" ht="15" customHeight="1">
      <c r="B151" s="312"/>
      <c r="C151" s="339" t="s">
        <v>6779</v>
      </c>
      <c r="D151" s="289"/>
      <c r="E151" s="289"/>
      <c r="F151" s="340" t="s">
        <v>6776</v>
      </c>
      <c r="G151" s="289"/>
      <c r="H151" s="339" t="s">
        <v>6816</v>
      </c>
      <c r="I151" s="339" t="s">
        <v>6778</v>
      </c>
      <c r="J151" s="339">
        <v>120</v>
      </c>
      <c r="K151" s="335"/>
    </row>
    <row r="152" spans="2:11" s="1" customFormat="1" ht="15" customHeight="1">
      <c r="B152" s="312"/>
      <c r="C152" s="339" t="s">
        <v>6825</v>
      </c>
      <c r="D152" s="289"/>
      <c r="E152" s="289"/>
      <c r="F152" s="340" t="s">
        <v>6776</v>
      </c>
      <c r="G152" s="289"/>
      <c r="H152" s="339" t="s">
        <v>6836</v>
      </c>
      <c r="I152" s="339" t="s">
        <v>6778</v>
      </c>
      <c r="J152" s="339" t="s">
        <v>6827</v>
      </c>
      <c r="K152" s="335"/>
    </row>
    <row r="153" spans="2:11" s="1" customFormat="1" ht="15" customHeight="1">
      <c r="B153" s="312"/>
      <c r="C153" s="339" t="s">
        <v>89</v>
      </c>
      <c r="D153" s="289"/>
      <c r="E153" s="289"/>
      <c r="F153" s="340" t="s">
        <v>6776</v>
      </c>
      <c r="G153" s="289"/>
      <c r="H153" s="339" t="s">
        <v>6837</v>
      </c>
      <c r="I153" s="339" t="s">
        <v>6778</v>
      </c>
      <c r="J153" s="339" t="s">
        <v>6827</v>
      </c>
      <c r="K153" s="335"/>
    </row>
    <row r="154" spans="2:11" s="1" customFormat="1" ht="15" customHeight="1">
      <c r="B154" s="312"/>
      <c r="C154" s="339" t="s">
        <v>6781</v>
      </c>
      <c r="D154" s="289"/>
      <c r="E154" s="289"/>
      <c r="F154" s="340" t="s">
        <v>6782</v>
      </c>
      <c r="G154" s="289"/>
      <c r="H154" s="339" t="s">
        <v>6816</v>
      </c>
      <c r="I154" s="339" t="s">
        <v>6778</v>
      </c>
      <c r="J154" s="339">
        <v>50</v>
      </c>
      <c r="K154" s="335"/>
    </row>
    <row r="155" spans="2:11" s="1" customFormat="1" ht="15" customHeight="1">
      <c r="B155" s="312"/>
      <c r="C155" s="339" t="s">
        <v>6784</v>
      </c>
      <c r="D155" s="289"/>
      <c r="E155" s="289"/>
      <c r="F155" s="340" t="s">
        <v>6776</v>
      </c>
      <c r="G155" s="289"/>
      <c r="H155" s="339" t="s">
        <v>6816</v>
      </c>
      <c r="I155" s="339" t="s">
        <v>6786</v>
      </c>
      <c r="J155" s="339"/>
      <c r="K155" s="335"/>
    </row>
    <row r="156" spans="2:11" s="1" customFormat="1" ht="15" customHeight="1">
      <c r="B156" s="312"/>
      <c r="C156" s="339" t="s">
        <v>6795</v>
      </c>
      <c r="D156" s="289"/>
      <c r="E156" s="289"/>
      <c r="F156" s="340" t="s">
        <v>6782</v>
      </c>
      <c r="G156" s="289"/>
      <c r="H156" s="339" t="s">
        <v>6816</v>
      </c>
      <c r="I156" s="339" t="s">
        <v>6778</v>
      </c>
      <c r="J156" s="339">
        <v>50</v>
      </c>
      <c r="K156" s="335"/>
    </row>
    <row r="157" spans="2:11" s="1" customFormat="1" ht="15" customHeight="1">
      <c r="B157" s="312"/>
      <c r="C157" s="339" t="s">
        <v>6803</v>
      </c>
      <c r="D157" s="289"/>
      <c r="E157" s="289"/>
      <c r="F157" s="340" t="s">
        <v>6782</v>
      </c>
      <c r="G157" s="289"/>
      <c r="H157" s="339" t="s">
        <v>6816</v>
      </c>
      <c r="I157" s="339" t="s">
        <v>6778</v>
      </c>
      <c r="J157" s="339">
        <v>50</v>
      </c>
      <c r="K157" s="335"/>
    </row>
    <row r="158" spans="2:11" s="1" customFormat="1" ht="15" customHeight="1">
      <c r="B158" s="312"/>
      <c r="C158" s="339" t="s">
        <v>6801</v>
      </c>
      <c r="D158" s="289"/>
      <c r="E158" s="289"/>
      <c r="F158" s="340" t="s">
        <v>6782</v>
      </c>
      <c r="G158" s="289"/>
      <c r="H158" s="339" t="s">
        <v>6816</v>
      </c>
      <c r="I158" s="339" t="s">
        <v>6778</v>
      </c>
      <c r="J158" s="339">
        <v>50</v>
      </c>
      <c r="K158" s="335"/>
    </row>
    <row r="159" spans="2:11" s="1" customFormat="1" ht="15" customHeight="1">
      <c r="B159" s="312"/>
      <c r="C159" s="339" t="s">
        <v>256</v>
      </c>
      <c r="D159" s="289"/>
      <c r="E159" s="289"/>
      <c r="F159" s="340" t="s">
        <v>6776</v>
      </c>
      <c r="G159" s="289"/>
      <c r="H159" s="339" t="s">
        <v>6838</v>
      </c>
      <c r="I159" s="339" t="s">
        <v>6778</v>
      </c>
      <c r="J159" s="339" t="s">
        <v>6839</v>
      </c>
      <c r="K159" s="335"/>
    </row>
    <row r="160" spans="2:11" s="1" customFormat="1" ht="15" customHeight="1">
      <c r="B160" s="312"/>
      <c r="C160" s="339" t="s">
        <v>6840</v>
      </c>
      <c r="D160" s="289"/>
      <c r="E160" s="289"/>
      <c r="F160" s="340" t="s">
        <v>6776</v>
      </c>
      <c r="G160" s="289"/>
      <c r="H160" s="339" t="s">
        <v>6841</v>
      </c>
      <c r="I160" s="339" t="s">
        <v>6811</v>
      </c>
      <c r="J160" s="339"/>
      <c r="K160" s="335"/>
    </row>
    <row r="161" spans="2:11" s="1" customFormat="1" ht="15" customHeight="1">
      <c r="B161" s="341"/>
      <c r="C161" s="321"/>
      <c r="D161" s="321"/>
      <c r="E161" s="321"/>
      <c r="F161" s="321"/>
      <c r="G161" s="321"/>
      <c r="H161" s="321"/>
      <c r="I161" s="321"/>
      <c r="J161" s="321"/>
      <c r="K161" s="342"/>
    </row>
    <row r="162" spans="2:11" s="1" customFormat="1" ht="18.75" customHeight="1">
      <c r="B162" s="323"/>
      <c r="C162" s="333"/>
      <c r="D162" s="333"/>
      <c r="E162" s="333"/>
      <c r="F162" s="343"/>
      <c r="G162" s="333"/>
      <c r="H162" s="333"/>
      <c r="I162" s="333"/>
      <c r="J162" s="333"/>
      <c r="K162" s="323"/>
    </row>
    <row r="163" spans="2:11" s="1" customFormat="1" ht="18.75" customHeight="1">
      <c r="B163" s="296"/>
      <c r="C163" s="296"/>
      <c r="D163" s="296"/>
      <c r="E163" s="296"/>
      <c r="F163" s="296"/>
      <c r="G163" s="296"/>
      <c r="H163" s="296"/>
      <c r="I163" s="296"/>
      <c r="J163" s="296"/>
      <c r="K163" s="296"/>
    </row>
    <row r="164" spans="2:11" s="1" customFormat="1" ht="7.5" customHeight="1">
      <c r="B164" s="278"/>
      <c r="C164" s="279"/>
      <c r="D164" s="279"/>
      <c r="E164" s="279"/>
      <c r="F164" s="279"/>
      <c r="G164" s="279"/>
      <c r="H164" s="279"/>
      <c r="I164" s="279"/>
      <c r="J164" s="279"/>
      <c r="K164" s="280"/>
    </row>
    <row r="165" spans="2:11" s="1" customFormat="1" ht="45" customHeight="1">
      <c r="B165" s="281"/>
      <c r="C165" s="414" t="s">
        <v>6842</v>
      </c>
      <c r="D165" s="414"/>
      <c r="E165" s="414"/>
      <c r="F165" s="414"/>
      <c r="G165" s="414"/>
      <c r="H165" s="414"/>
      <c r="I165" s="414"/>
      <c r="J165" s="414"/>
      <c r="K165" s="282"/>
    </row>
    <row r="166" spans="2:11" s="1" customFormat="1" ht="17.25" customHeight="1">
      <c r="B166" s="281"/>
      <c r="C166" s="302" t="s">
        <v>6770</v>
      </c>
      <c r="D166" s="302"/>
      <c r="E166" s="302"/>
      <c r="F166" s="302" t="s">
        <v>6771</v>
      </c>
      <c r="G166" s="344"/>
      <c r="H166" s="345" t="s">
        <v>57</v>
      </c>
      <c r="I166" s="345" t="s">
        <v>60</v>
      </c>
      <c r="J166" s="302" t="s">
        <v>6772</v>
      </c>
      <c r="K166" s="282"/>
    </row>
    <row r="167" spans="2:11" s="1" customFormat="1" ht="17.25" customHeight="1">
      <c r="B167" s="283"/>
      <c r="C167" s="304" t="s">
        <v>6773</v>
      </c>
      <c r="D167" s="304"/>
      <c r="E167" s="304"/>
      <c r="F167" s="305" t="s">
        <v>6774</v>
      </c>
      <c r="G167" s="346"/>
      <c r="H167" s="347"/>
      <c r="I167" s="347"/>
      <c r="J167" s="304" t="s">
        <v>6775</v>
      </c>
      <c r="K167" s="284"/>
    </row>
    <row r="168" spans="2:11" s="1" customFormat="1" ht="5.25" customHeight="1">
      <c r="B168" s="312"/>
      <c r="C168" s="307"/>
      <c r="D168" s="307"/>
      <c r="E168" s="307"/>
      <c r="F168" s="307"/>
      <c r="G168" s="308"/>
      <c r="H168" s="307"/>
      <c r="I168" s="307"/>
      <c r="J168" s="307"/>
      <c r="K168" s="335"/>
    </row>
    <row r="169" spans="2:11" s="1" customFormat="1" ht="15" customHeight="1">
      <c r="B169" s="312"/>
      <c r="C169" s="289" t="s">
        <v>6779</v>
      </c>
      <c r="D169" s="289"/>
      <c r="E169" s="289"/>
      <c r="F169" s="310" t="s">
        <v>6776</v>
      </c>
      <c r="G169" s="289"/>
      <c r="H169" s="289" t="s">
        <v>6816</v>
      </c>
      <c r="I169" s="289" t="s">
        <v>6778</v>
      </c>
      <c r="J169" s="289">
        <v>120</v>
      </c>
      <c r="K169" s="335"/>
    </row>
    <row r="170" spans="2:11" s="1" customFormat="1" ht="15" customHeight="1">
      <c r="B170" s="312"/>
      <c r="C170" s="289" t="s">
        <v>6825</v>
      </c>
      <c r="D170" s="289"/>
      <c r="E170" s="289"/>
      <c r="F170" s="310" t="s">
        <v>6776</v>
      </c>
      <c r="G170" s="289"/>
      <c r="H170" s="289" t="s">
        <v>6826</v>
      </c>
      <c r="I170" s="289" t="s">
        <v>6778</v>
      </c>
      <c r="J170" s="289" t="s">
        <v>6827</v>
      </c>
      <c r="K170" s="335"/>
    </row>
    <row r="171" spans="2:11" s="1" customFormat="1" ht="15" customHeight="1">
      <c r="B171" s="312"/>
      <c r="C171" s="289" t="s">
        <v>89</v>
      </c>
      <c r="D171" s="289"/>
      <c r="E171" s="289"/>
      <c r="F171" s="310" t="s">
        <v>6776</v>
      </c>
      <c r="G171" s="289"/>
      <c r="H171" s="289" t="s">
        <v>6843</v>
      </c>
      <c r="I171" s="289" t="s">
        <v>6778</v>
      </c>
      <c r="J171" s="289" t="s">
        <v>6827</v>
      </c>
      <c r="K171" s="335"/>
    </row>
    <row r="172" spans="2:11" s="1" customFormat="1" ht="15" customHeight="1">
      <c r="B172" s="312"/>
      <c r="C172" s="289" t="s">
        <v>6781</v>
      </c>
      <c r="D172" s="289"/>
      <c r="E172" s="289"/>
      <c r="F172" s="310" t="s">
        <v>6782</v>
      </c>
      <c r="G172" s="289"/>
      <c r="H172" s="289" t="s">
        <v>6843</v>
      </c>
      <c r="I172" s="289" t="s">
        <v>6778</v>
      </c>
      <c r="J172" s="289">
        <v>50</v>
      </c>
      <c r="K172" s="335"/>
    </row>
    <row r="173" spans="2:11" s="1" customFormat="1" ht="15" customHeight="1">
      <c r="B173" s="312"/>
      <c r="C173" s="289" t="s">
        <v>6784</v>
      </c>
      <c r="D173" s="289"/>
      <c r="E173" s="289"/>
      <c r="F173" s="310" t="s">
        <v>6776</v>
      </c>
      <c r="G173" s="289"/>
      <c r="H173" s="289" t="s">
        <v>6843</v>
      </c>
      <c r="I173" s="289" t="s">
        <v>6786</v>
      </c>
      <c r="J173" s="289"/>
      <c r="K173" s="335"/>
    </row>
    <row r="174" spans="2:11" s="1" customFormat="1" ht="15" customHeight="1">
      <c r="B174" s="312"/>
      <c r="C174" s="289" t="s">
        <v>6795</v>
      </c>
      <c r="D174" s="289"/>
      <c r="E174" s="289"/>
      <c r="F174" s="310" t="s">
        <v>6782</v>
      </c>
      <c r="G174" s="289"/>
      <c r="H174" s="289" t="s">
        <v>6843</v>
      </c>
      <c r="I174" s="289" t="s">
        <v>6778</v>
      </c>
      <c r="J174" s="289">
        <v>50</v>
      </c>
      <c r="K174" s="335"/>
    </row>
    <row r="175" spans="2:11" s="1" customFormat="1" ht="15" customHeight="1">
      <c r="B175" s="312"/>
      <c r="C175" s="289" t="s">
        <v>6803</v>
      </c>
      <c r="D175" s="289"/>
      <c r="E175" s="289"/>
      <c r="F175" s="310" t="s">
        <v>6782</v>
      </c>
      <c r="G175" s="289"/>
      <c r="H175" s="289" t="s">
        <v>6843</v>
      </c>
      <c r="I175" s="289" t="s">
        <v>6778</v>
      </c>
      <c r="J175" s="289">
        <v>50</v>
      </c>
      <c r="K175" s="335"/>
    </row>
    <row r="176" spans="2:11" s="1" customFormat="1" ht="15" customHeight="1">
      <c r="B176" s="312"/>
      <c r="C176" s="289" t="s">
        <v>6801</v>
      </c>
      <c r="D176" s="289"/>
      <c r="E176" s="289"/>
      <c r="F176" s="310" t="s">
        <v>6782</v>
      </c>
      <c r="G176" s="289"/>
      <c r="H176" s="289" t="s">
        <v>6843</v>
      </c>
      <c r="I176" s="289" t="s">
        <v>6778</v>
      </c>
      <c r="J176" s="289">
        <v>50</v>
      </c>
      <c r="K176" s="335"/>
    </row>
    <row r="177" spans="2:11" s="1" customFormat="1" ht="15" customHeight="1">
      <c r="B177" s="312"/>
      <c r="C177" s="289" t="s">
        <v>433</v>
      </c>
      <c r="D177" s="289"/>
      <c r="E177" s="289"/>
      <c r="F177" s="310" t="s">
        <v>6776</v>
      </c>
      <c r="G177" s="289"/>
      <c r="H177" s="289" t="s">
        <v>6844</v>
      </c>
      <c r="I177" s="289" t="s">
        <v>6845</v>
      </c>
      <c r="J177" s="289"/>
      <c r="K177" s="335"/>
    </row>
    <row r="178" spans="2:11" s="1" customFormat="1" ht="15" customHeight="1">
      <c r="B178" s="312"/>
      <c r="C178" s="289" t="s">
        <v>60</v>
      </c>
      <c r="D178" s="289"/>
      <c r="E178" s="289"/>
      <c r="F178" s="310" t="s">
        <v>6776</v>
      </c>
      <c r="G178" s="289"/>
      <c r="H178" s="289" t="s">
        <v>6846</v>
      </c>
      <c r="I178" s="289" t="s">
        <v>6847</v>
      </c>
      <c r="J178" s="289">
        <v>1</v>
      </c>
      <c r="K178" s="335"/>
    </row>
    <row r="179" spans="2:11" s="1" customFormat="1" ht="15" customHeight="1">
      <c r="B179" s="312"/>
      <c r="C179" s="289" t="s">
        <v>56</v>
      </c>
      <c r="D179" s="289"/>
      <c r="E179" s="289"/>
      <c r="F179" s="310" t="s">
        <v>6776</v>
      </c>
      <c r="G179" s="289"/>
      <c r="H179" s="289" t="s">
        <v>6848</v>
      </c>
      <c r="I179" s="289" t="s">
        <v>6778</v>
      </c>
      <c r="J179" s="289">
        <v>20</v>
      </c>
      <c r="K179" s="335"/>
    </row>
    <row r="180" spans="2:11" s="1" customFormat="1" ht="15" customHeight="1">
      <c r="B180" s="312"/>
      <c r="C180" s="289" t="s">
        <v>57</v>
      </c>
      <c r="D180" s="289"/>
      <c r="E180" s="289"/>
      <c r="F180" s="310" t="s">
        <v>6776</v>
      </c>
      <c r="G180" s="289"/>
      <c r="H180" s="289" t="s">
        <v>6849</v>
      </c>
      <c r="I180" s="289" t="s">
        <v>6778</v>
      </c>
      <c r="J180" s="289">
        <v>255</v>
      </c>
      <c r="K180" s="335"/>
    </row>
    <row r="181" spans="2:11" s="1" customFormat="1" ht="15" customHeight="1">
      <c r="B181" s="312"/>
      <c r="C181" s="289" t="s">
        <v>434</v>
      </c>
      <c r="D181" s="289"/>
      <c r="E181" s="289"/>
      <c r="F181" s="310" t="s">
        <v>6776</v>
      </c>
      <c r="G181" s="289"/>
      <c r="H181" s="289" t="s">
        <v>6740</v>
      </c>
      <c r="I181" s="289" t="s">
        <v>6778</v>
      </c>
      <c r="J181" s="289">
        <v>10</v>
      </c>
      <c r="K181" s="335"/>
    </row>
    <row r="182" spans="2:11" s="1" customFormat="1" ht="15" customHeight="1">
      <c r="B182" s="312"/>
      <c r="C182" s="289" t="s">
        <v>435</v>
      </c>
      <c r="D182" s="289"/>
      <c r="E182" s="289"/>
      <c r="F182" s="310" t="s">
        <v>6776</v>
      </c>
      <c r="G182" s="289"/>
      <c r="H182" s="289" t="s">
        <v>6850</v>
      </c>
      <c r="I182" s="289" t="s">
        <v>6811</v>
      </c>
      <c r="J182" s="289"/>
      <c r="K182" s="335"/>
    </row>
    <row r="183" spans="2:11" s="1" customFormat="1" ht="15" customHeight="1">
      <c r="B183" s="312"/>
      <c r="C183" s="289" t="s">
        <v>6851</v>
      </c>
      <c r="D183" s="289"/>
      <c r="E183" s="289"/>
      <c r="F183" s="310" t="s">
        <v>6776</v>
      </c>
      <c r="G183" s="289"/>
      <c r="H183" s="289" t="s">
        <v>6852</v>
      </c>
      <c r="I183" s="289" t="s">
        <v>6811</v>
      </c>
      <c r="J183" s="289"/>
      <c r="K183" s="335"/>
    </row>
    <row r="184" spans="2:11" s="1" customFormat="1" ht="15" customHeight="1">
      <c r="B184" s="312"/>
      <c r="C184" s="289" t="s">
        <v>6840</v>
      </c>
      <c r="D184" s="289"/>
      <c r="E184" s="289"/>
      <c r="F184" s="310" t="s">
        <v>6776</v>
      </c>
      <c r="G184" s="289"/>
      <c r="H184" s="289" t="s">
        <v>6853</v>
      </c>
      <c r="I184" s="289" t="s">
        <v>6811</v>
      </c>
      <c r="J184" s="289"/>
      <c r="K184" s="335"/>
    </row>
    <row r="185" spans="2:11" s="1" customFormat="1" ht="15" customHeight="1">
      <c r="B185" s="312"/>
      <c r="C185" s="289" t="s">
        <v>437</v>
      </c>
      <c r="D185" s="289"/>
      <c r="E185" s="289"/>
      <c r="F185" s="310" t="s">
        <v>6782</v>
      </c>
      <c r="G185" s="289"/>
      <c r="H185" s="289" t="s">
        <v>6854</v>
      </c>
      <c r="I185" s="289" t="s">
        <v>6778</v>
      </c>
      <c r="J185" s="289">
        <v>50</v>
      </c>
      <c r="K185" s="335"/>
    </row>
    <row r="186" spans="2:11" s="1" customFormat="1" ht="15" customHeight="1">
      <c r="B186" s="312"/>
      <c r="C186" s="289" t="s">
        <v>6855</v>
      </c>
      <c r="D186" s="289"/>
      <c r="E186" s="289"/>
      <c r="F186" s="310" t="s">
        <v>6782</v>
      </c>
      <c r="G186" s="289"/>
      <c r="H186" s="289" t="s">
        <v>6856</v>
      </c>
      <c r="I186" s="289" t="s">
        <v>6857</v>
      </c>
      <c r="J186" s="289"/>
      <c r="K186" s="335"/>
    </row>
    <row r="187" spans="2:11" s="1" customFormat="1" ht="15" customHeight="1">
      <c r="B187" s="312"/>
      <c r="C187" s="289" t="s">
        <v>6858</v>
      </c>
      <c r="D187" s="289"/>
      <c r="E187" s="289"/>
      <c r="F187" s="310" t="s">
        <v>6782</v>
      </c>
      <c r="G187" s="289"/>
      <c r="H187" s="289" t="s">
        <v>6859</v>
      </c>
      <c r="I187" s="289" t="s">
        <v>6857</v>
      </c>
      <c r="J187" s="289"/>
      <c r="K187" s="335"/>
    </row>
    <row r="188" spans="2:11" s="1" customFormat="1" ht="15" customHeight="1">
      <c r="B188" s="312"/>
      <c r="C188" s="289" t="s">
        <v>6860</v>
      </c>
      <c r="D188" s="289"/>
      <c r="E188" s="289"/>
      <c r="F188" s="310" t="s">
        <v>6782</v>
      </c>
      <c r="G188" s="289"/>
      <c r="H188" s="289" t="s">
        <v>6861</v>
      </c>
      <c r="I188" s="289" t="s">
        <v>6857</v>
      </c>
      <c r="J188" s="289"/>
      <c r="K188" s="335"/>
    </row>
    <row r="189" spans="2:11" s="1" customFormat="1" ht="15" customHeight="1">
      <c r="B189" s="312"/>
      <c r="C189" s="348" t="s">
        <v>6862</v>
      </c>
      <c r="D189" s="289"/>
      <c r="E189" s="289"/>
      <c r="F189" s="310" t="s">
        <v>6782</v>
      </c>
      <c r="G189" s="289"/>
      <c r="H189" s="289" t="s">
        <v>6863</v>
      </c>
      <c r="I189" s="289" t="s">
        <v>6864</v>
      </c>
      <c r="J189" s="349" t="s">
        <v>6865</v>
      </c>
      <c r="K189" s="335"/>
    </row>
    <row r="190" spans="2:11" s="1" customFormat="1" ht="15" customHeight="1">
      <c r="B190" s="312"/>
      <c r="C190" s="348" t="s">
        <v>45</v>
      </c>
      <c r="D190" s="289"/>
      <c r="E190" s="289"/>
      <c r="F190" s="310" t="s">
        <v>6776</v>
      </c>
      <c r="G190" s="289"/>
      <c r="H190" s="286" t="s">
        <v>6866</v>
      </c>
      <c r="I190" s="289" t="s">
        <v>6867</v>
      </c>
      <c r="J190" s="289"/>
      <c r="K190" s="335"/>
    </row>
    <row r="191" spans="2:11" s="1" customFormat="1" ht="15" customHeight="1">
      <c r="B191" s="312"/>
      <c r="C191" s="348" t="s">
        <v>6868</v>
      </c>
      <c r="D191" s="289"/>
      <c r="E191" s="289"/>
      <c r="F191" s="310" t="s">
        <v>6776</v>
      </c>
      <c r="G191" s="289"/>
      <c r="H191" s="289" t="s">
        <v>6869</v>
      </c>
      <c r="I191" s="289" t="s">
        <v>6811</v>
      </c>
      <c r="J191" s="289"/>
      <c r="K191" s="335"/>
    </row>
    <row r="192" spans="2:11" s="1" customFormat="1" ht="15" customHeight="1">
      <c r="B192" s="312"/>
      <c r="C192" s="348" t="s">
        <v>6870</v>
      </c>
      <c r="D192" s="289"/>
      <c r="E192" s="289"/>
      <c r="F192" s="310" t="s">
        <v>6776</v>
      </c>
      <c r="G192" s="289"/>
      <c r="H192" s="289" t="s">
        <v>6871</v>
      </c>
      <c r="I192" s="289" t="s">
        <v>6811</v>
      </c>
      <c r="J192" s="289"/>
      <c r="K192" s="335"/>
    </row>
    <row r="193" spans="2:11" s="1" customFormat="1" ht="15" customHeight="1">
      <c r="B193" s="312"/>
      <c r="C193" s="348" t="s">
        <v>6872</v>
      </c>
      <c r="D193" s="289"/>
      <c r="E193" s="289"/>
      <c r="F193" s="310" t="s">
        <v>6782</v>
      </c>
      <c r="G193" s="289"/>
      <c r="H193" s="289" t="s">
        <v>6873</v>
      </c>
      <c r="I193" s="289" t="s">
        <v>6811</v>
      </c>
      <c r="J193" s="289"/>
      <c r="K193" s="335"/>
    </row>
    <row r="194" spans="2:11" s="1" customFormat="1" ht="15" customHeight="1">
      <c r="B194" s="341"/>
      <c r="C194" s="350"/>
      <c r="D194" s="321"/>
      <c r="E194" s="321"/>
      <c r="F194" s="321"/>
      <c r="G194" s="321"/>
      <c r="H194" s="321"/>
      <c r="I194" s="321"/>
      <c r="J194" s="321"/>
      <c r="K194" s="342"/>
    </row>
    <row r="195" spans="2:11" s="1" customFormat="1" ht="18.75" customHeight="1">
      <c r="B195" s="323"/>
      <c r="C195" s="333"/>
      <c r="D195" s="333"/>
      <c r="E195" s="333"/>
      <c r="F195" s="343"/>
      <c r="G195" s="333"/>
      <c r="H195" s="333"/>
      <c r="I195" s="333"/>
      <c r="J195" s="333"/>
      <c r="K195" s="323"/>
    </row>
    <row r="196" spans="2:11" s="1" customFormat="1" ht="18.75" customHeight="1">
      <c r="B196" s="323"/>
      <c r="C196" s="333"/>
      <c r="D196" s="333"/>
      <c r="E196" s="333"/>
      <c r="F196" s="343"/>
      <c r="G196" s="333"/>
      <c r="H196" s="333"/>
      <c r="I196" s="333"/>
      <c r="J196" s="333"/>
      <c r="K196" s="323"/>
    </row>
    <row r="197" spans="2:11" s="1" customFormat="1" ht="18.75" customHeight="1">
      <c r="B197" s="296"/>
      <c r="C197" s="296"/>
      <c r="D197" s="296"/>
      <c r="E197" s="296"/>
      <c r="F197" s="296"/>
      <c r="G197" s="296"/>
      <c r="H197" s="296"/>
      <c r="I197" s="296"/>
      <c r="J197" s="296"/>
      <c r="K197" s="296"/>
    </row>
    <row r="198" spans="2:11" s="1" customFormat="1" ht="13.5">
      <c r="B198" s="278"/>
      <c r="C198" s="279"/>
      <c r="D198" s="279"/>
      <c r="E198" s="279"/>
      <c r="F198" s="279"/>
      <c r="G198" s="279"/>
      <c r="H198" s="279"/>
      <c r="I198" s="279"/>
      <c r="J198" s="279"/>
      <c r="K198" s="280"/>
    </row>
    <row r="199" spans="2:11" s="1" customFormat="1" ht="21">
      <c r="B199" s="281"/>
      <c r="C199" s="414" t="s">
        <v>6874</v>
      </c>
      <c r="D199" s="414"/>
      <c r="E199" s="414"/>
      <c r="F199" s="414"/>
      <c r="G199" s="414"/>
      <c r="H199" s="414"/>
      <c r="I199" s="414"/>
      <c r="J199" s="414"/>
      <c r="K199" s="282"/>
    </row>
    <row r="200" spans="2:11" s="1" customFormat="1" ht="25.5" customHeight="1">
      <c r="B200" s="281"/>
      <c r="C200" s="351" t="s">
        <v>6875</v>
      </c>
      <c r="D200" s="351"/>
      <c r="E200" s="351"/>
      <c r="F200" s="351" t="s">
        <v>6876</v>
      </c>
      <c r="G200" s="352"/>
      <c r="H200" s="415" t="s">
        <v>6877</v>
      </c>
      <c r="I200" s="415"/>
      <c r="J200" s="415"/>
      <c r="K200" s="282"/>
    </row>
    <row r="201" spans="2:11" s="1" customFormat="1" ht="5.25" customHeight="1">
      <c r="B201" s="312"/>
      <c r="C201" s="307"/>
      <c r="D201" s="307"/>
      <c r="E201" s="307"/>
      <c r="F201" s="307"/>
      <c r="G201" s="333"/>
      <c r="H201" s="307"/>
      <c r="I201" s="307"/>
      <c r="J201" s="307"/>
      <c r="K201" s="335"/>
    </row>
    <row r="202" spans="2:11" s="1" customFormat="1" ht="15" customHeight="1">
      <c r="B202" s="312"/>
      <c r="C202" s="289" t="s">
        <v>6867</v>
      </c>
      <c r="D202" s="289"/>
      <c r="E202" s="289"/>
      <c r="F202" s="310" t="s">
        <v>46</v>
      </c>
      <c r="G202" s="289"/>
      <c r="H202" s="416" t="s">
        <v>6878</v>
      </c>
      <c r="I202" s="416"/>
      <c r="J202" s="416"/>
      <c r="K202" s="335"/>
    </row>
    <row r="203" spans="2:11" s="1" customFormat="1" ht="15" customHeight="1">
      <c r="B203" s="312"/>
      <c r="C203" s="289"/>
      <c r="D203" s="289"/>
      <c r="E203" s="289"/>
      <c r="F203" s="310" t="s">
        <v>47</v>
      </c>
      <c r="G203" s="289"/>
      <c r="H203" s="416" t="s">
        <v>6879</v>
      </c>
      <c r="I203" s="416"/>
      <c r="J203" s="416"/>
      <c r="K203" s="335"/>
    </row>
    <row r="204" spans="2:11" s="1" customFormat="1" ht="15" customHeight="1">
      <c r="B204" s="312"/>
      <c r="C204" s="289"/>
      <c r="D204" s="289"/>
      <c r="E204" s="289"/>
      <c r="F204" s="310" t="s">
        <v>50</v>
      </c>
      <c r="G204" s="289"/>
      <c r="H204" s="416" t="s">
        <v>6880</v>
      </c>
      <c r="I204" s="416"/>
      <c r="J204" s="416"/>
      <c r="K204" s="335"/>
    </row>
    <row r="205" spans="2:11" s="1" customFormat="1" ht="15" customHeight="1">
      <c r="B205" s="312"/>
      <c r="C205" s="289"/>
      <c r="D205" s="289"/>
      <c r="E205" s="289"/>
      <c r="F205" s="310" t="s">
        <v>48</v>
      </c>
      <c r="G205" s="289"/>
      <c r="H205" s="416" t="s">
        <v>6881</v>
      </c>
      <c r="I205" s="416"/>
      <c r="J205" s="416"/>
      <c r="K205" s="335"/>
    </row>
    <row r="206" spans="2:11" s="1" customFormat="1" ht="15" customHeight="1">
      <c r="B206" s="312"/>
      <c r="C206" s="289"/>
      <c r="D206" s="289"/>
      <c r="E206" s="289"/>
      <c r="F206" s="310" t="s">
        <v>49</v>
      </c>
      <c r="G206" s="289"/>
      <c r="H206" s="416" t="s">
        <v>6882</v>
      </c>
      <c r="I206" s="416"/>
      <c r="J206" s="416"/>
      <c r="K206" s="335"/>
    </row>
    <row r="207" spans="2:11" s="1" customFormat="1" ht="15" customHeight="1">
      <c r="B207" s="312"/>
      <c r="C207" s="289"/>
      <c r="D207" s="289"/>
      <c r="E207" s="289"/>
      <c r="F207" s="310"/>
      <c r="G207" s="289"/>
      <c r="H207" s="289"/>
      <c r="I207" s="289"/>
      <c r="J207" s="289"/>
      <c r="K207" s="335"/>
    </row>
    <row r="208" spans="2:11" s="1" customFormat="1" ht="15" customHeight="1">
      <c r="B208" s="312"/>
      <c r="C208" s="289" t="s">
        <v>6823</v>
      </c>
      <c r="D208" s="289"/>
      <c r="E208" s="289"/>
      <c r="F208" s="310" t="s">
        <v>82</v>
      </c>
      <c r="G208" s="289"/>
      <c r="H208" s="416" t="s">
        <v>6883</v>
      </c>
      <c r="I208" s="416"/>
      <c r="J208" s="416"/>
      <c r="K208" s="335"/>
    </row>
    <row r="209" spans="2:11" s="1" customFormat="1" ht="15" customHeight="1">
      <c r="B209" s="312"/>
      <c r="C209" s="289"/>
      <c r="D209" s="289"/>
      <c r="E209" s="289"/>
      <c r="F209" s="310" t="s">
        <v>6723</v>
      </c>
      <c r="G209" s="289"/>
      <c r="H209" s="416" t="s">
        <v>6724</v>
      </c>
      <c r="I209" s="416"/>
      <c r="J209" s="416"/>
      <c r="K209" s="335"/>
    </row>
    <row r="210" spans="2:11" s="1" customFormat="1" ht="15" customHeight="1">
      <c r="B210" s="312"/>
      <c r="C210" s="289"/>
      <c r="D210" s="289"/>
      <c r="E210" s="289"/>
      <c r="F210" s="310" t="s">
        <v>117</v>
      </c>
      <c r="G210" s="289"/>
      <c r="H210" s="416" t="s">
        <v>6884</v>
      </c>
      <c r="I210" s="416"/>
      <c r="J210" s="416"/>
      <c r="K210" s="335"/>
    </row>
    <row r="211" spans="2:11" s="1" customFormat="1" ht="15" customHeight="1">
      <c r="B211" s="353"/>
      <c r="C211" s="289"/>
      <c r="D211" s="289"/>
      <c r="E211" s="289"/>
      <c r="F211" s="310" t="s">
        <v>124</v>
      </c>
      <c r="G211" s="348"/>
      <c r="H211" s="417" t="s">
        <v>123</v>
      </c>
      <c r="I211" s="417"/>
      <c r="J211" s="417"/>
      <c r="K211" s="354"/>
    </row>
    <row r="212" spans="2:11" s="1" customFormat="1" ht="15" customHeight="1">
      <c r="B212" s="353"/>
      <c r="C212" s="289"/>
      <c r="D212" s="289"/>
      <c r="E212" s="289"/>
      <c r="F212" s="310" t="s">
        <v>3690</v>
      </c>
      <c r="G212" s="348"/>
      <c r="H212" s="417" t="s">
        <v>6885</v>
      </c>
      <c r="I212" s="417"/>
      <c r="J212" s="417"/>
      <c r="K212" s="354"/>
    </row>
    <row r="213" spans="2:11" s="1" customFormat="1" ht="15" customHeight="1">
      <c r="B213" s="353"/>
      <c r="C213" s="289"/>
      <c r="D213" s="289"/>
      <c r="E213" s="289"/>
      <c r="F213" s="310"/>
      <c r="G213" s="348"/>
      <c r="H213" s="339"/>
      <c r="I213" s="339"/>
      <c r="J213" s="339"/>
      <c r="K213" s="354"/>
    </row>
    <row r="214" spans="2:11" s="1" customFormat="1" ht="15" customHeight="1">
      <c r="B214" s="353"/>
      <c r="C214" s="289" t="s">
        <v>6847</v>
      </c>
      <c r="D214" s="289"/>
      <c r="E214" s="289"/>
      <c r="F214" s="310">
        <v>1</v>
      </c>
      <c r="G214" s="348"/>
      <c r="H214" s="417" t="s">
        <v>6886</v>
      </c>
      <c r="I214" s="417"/>
      <c r="J214" s="417"/>
      <c r="K214" s="354"/>
    </row>
    <row r="215" spans="2:11" s="1" customFormat="1" ht="15" customHeight="1">
      <c r="B215" s="353"/>
      <c r="C215" s="289"/>
      <c r="D215" s="289"/>
      <c r="E215" s="289"/>
      <c r="F215" s="310">
        <v>2</v>
      </c>
      <c r="G215" s="348"/>
      <c r="H215" s="417" t="s">
        <v>6887</v>
      </c>
      <c r="I215" s="417"/>
      <c r="J215" s="417"/>
      <c r="K215" s="354"/>
    </row>
    <row r="216" spans="2:11" s="1" customFormat="1" ht="15" customHeight="1">
      <c r="B216" s="353"/>
      <c r="C216" s="289"/>
      <c r="D216" s="289"/>
      <c r="E216" s="289"/>
      <c r="F216" s="310">
        <v>3</v>
      </c>
      <c r="G216" s="348"/>
      <c r="H216" s="417" t="s">
        <v>6888</v>
      </c>
      <c r="I216" s="417"/>
      <c r="J216" s="417"/>
      <c r="K216" s="354"/>
    </row>
    <row r="217" spans="2:11" s="1" customFormat="1" ht="15" customHeight="1">
      <c r="B217" s="353"/>
      <c r="C217" s="289"/>
      <c r="D217" s="289"/>
      <c r="E217" s="289"/>
      <c r="F217" s="310">
        <v>4</v>
      </c>
      <c r="G217" s="348"/>
      <c r="H217" s="417" t="s">
        <v>6889</v>
      </c>
      <c r="I217" s="417"/>
      <c r="J217" s="417"/>
      <c r="K217" s="354"/>
    </row>
    <row r="218" spans="2:11" s="1" customFormat="1" ht="12.75" customHeight="1">
      <c r="B218" s="355"/>
      <c r="C218" s="356"/>
      <c r="D218" s="356"/>
      <c r="E218" s="356"/>
      <c r="F218" s="356"/>
      <c r="G218" s="356"/>
      <c r="H218" s="356"/>
      <c r="I218" s="356"/>
      <c r="J218" s="356"/>
      <c r="K218" s="357"/>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A00 - ARS</vt:lpstr>
      <vt:lpstr>B00 - Statika</vt:lpstr>
      <vt:lpstr>D00 - Zdravotně technické...</vt:lpstr>
      <vt:lpstr>F00 - Vytápění</vt:lpstr>
      <vt:lpstr>H00 - Vzduchotechnika a c...</vt:lpstr>
      <vt:lpstr>J00 - Silnoproud</vt:lpstr>
      <vt:lpstr>K00 - Slaboproud</vt:lpstr>
      <vt:lpstr>M00 - MaR</vt:lpstr>
      <vt:lpstr>S00 - Gastronomická zařízení</vt:lpstr>
      <vt:lpstr>IO422 - Kanalizace dešťov...</vt:lpstr>
      <vt:lpstr>IO423 - Odlučovač tuků a ...</vt:lpstr>
      <vt:lpstr>VRN - Vedlejší a ostatní ...</vt:lpstr>
      <vt:lpstr>Seznam figur</vt:lpstr>
      <vt:lpstr>Pokyny pro vyplnění</vt:lpstr>
      <vt:lpstr>'A00 - ARS'!Názvy_tisku</vt:lpstr>
      <vt:lpstr>'B00 - Statika'!Názvy_tisku</vt:lpstr>
      <vt:lpstr>'D00 - Zdravotně technické...'!Názvy_tisku</vt:lpstr>
      <vt:lpstr>'F00 - Vytápění'!Názvy_tisku</vt:lpstr>
      <vt:lpstr>'H00 - Vzduchotechnika a c...'!Názvy_tisku</vt:lpstr>
      <vt:lpstr>'IO422 - Kanalizace dešťov...'!Názvy_tisku</vt:lpstr>
      <vt:lpstr>'IO423 - Odlučovač tuků a ...'!Názvy_tisku</vt:lpstr>
      <vt:lpstr>'J00 - Silnoproud'!Názvy_tisku</vt:lpstr>
      <vt:lpstr>'K00 - Slaboproud'!Názvy_tisku</vt:lpstr>
      <vt:lpstr>'M00 - MaR'!Názvy_tisku</vt:lpstr>
      <vt:lpstr>'Rekapitulace stavby'!Názvy_tisku</vt:lpstr>
      <vt:lpstr>'S00 - Gastronomická zařízení'!Názvy_tisku</vt:lpstr>
      <vt:lpstr>'Seznam figur'!Názvy_tisku</vt:lpstr>
      <vt:lpstr>'VRN - Vedlejší a ostatní ...'!Názvy_tisku</vt:lpstr>
      <vt:lpstr>'A00 - ARS'!Oblast_tisku</vt:lpstr>
      <vt:lpstr>'B00 - Statika'!Oblast_tisku</vt:lpstr>
      <vt:lpstr>'D00 - Zdravotně technické...'!Oblast_tisku</vt:lpstr>
      <vt:lpstr>'F00 - Vytápění'!Oblast_tisku</vt:lpstr>
      <vt:lpstr>'H00 - Vzduchotechnika a c...'!Oblast_tisku</vt:lpstr>
      <vt:lpstr>'IO422 - Kanalizace dešťov...'!Oblast_tisku</vt:lpstr>
      <vt:lpstr>'IO423 - Odlučovač tuků a ...'!Oblast_tisku</vt:lpstr>
      <vt:lpstr>'J00 - Silnoproud'!Oblast_tisku</vt:lpstr>
      <vt:lpstr>'K00 - Slaboproud'!Oblast_tisku</vt:lpstr>
      <vt:lpstr>'M00 - MaR'!Oblast_tisku</vt:lpstr>
      <vt:lpstr>'Pokyny pro vyplnění'!Oblast_tisku</vt:lpstr>
      <vt:lpstr>'Rekapitulace stavby'!Oblast_tisku</vt:lpstr>
      <vt:lpstr>'S00 - Gastronomická zařízení'!Oblast_tisku</vt:lpstr>
      <vt:lpstr>'Seznam figur'!Oblast_tisku</vt:lpstr>
      <vt:lpstr>'VRN - Vedlejší a ostatní ...'!Oblast_tisku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Vénos</dc:creator>
  <cp:lastModifiedBy>Vokoun Pavel, Bc.</cp:lastModifiedBy>
  <dcterms:created xsi:type="dcterms:W3CDTF">2022-08-30T09:22:20Z</dcterms:created>
  <dcterms:modified xsi:type="dcterms:W3CDTF">2022-08-31T10:35:13Z</dcterms:modified>
</cp:coreProperties>
</file>